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srv032sr\SL\DIVERSOS 2026\EDITAIS 2026\PE 90009-2026 - Fornecimento de Caminhões Diversos - SRP (GRD)\Anexo I - Termo de Referência e Anexos\"/>
    </mc:Choice>
  </mc:AlternateContent>
  <xr:revisionPtr revIDLastSave="0" documentId="13_ncr:1_{1E737B99-BA4F-4D92-A8C8-9DC52B366A4E}" xr6:coauthVersionLast="47" xr6:coauthVersionMax="47" xr10:uidLastSave="{00000000-0000-0000-0000-000000000000}"/>
  <bookViews>
    <workbookView xWindow="25080" yWindow="-420" windowWidth="29040" windowHeight="15720" tabRatio="500" xr2:uid="{00000000-000D-0000-FFFF-FFFF00000000}"/>
  </bookViews>
  <sheets>
    <sheet name="Planilha" sheetId="5" r:id="rId1"/>
    <sheet name="Toco pipa" sheetId="1" r:id="rId2"/>
    <sheet name="Truck pipa" sheetId="6" r:id="rId3"/>
    <sheet name="Lixo" sheetId="7" r:id="rId4"/>
    <sheet name="Toco basc" sheetId="8" r:id="rId5"/>
    <sheet name="Truck basc" sheetId="9" r:id="rId6"/>
    <sheet name="Carroceria 3-4" sheetId="10" r:id="rId7"/>
    <sheet name="Bau 3-4" sheetId="11" r:id="rId8"/>
    <sheet name="Frig 3-4" sheetId="12" r:id="rId9"/>
    <sheet name="Leite" sheetId="13" r:id="rId10"/>
    <sheet name="Carroceria VLC" sheetId="14" r:id="rId11"/>
    <sheet name="Bau VLC" sheetId="15" r:id="rId12"/>
    <sheet name="Frig VLC" sheetId="16" r:id="rId13"/>
    <sheet name="Munck" sheetId="17" r:id="rId14"/>
    <sheet name="Prancha" sheetId="18" r:id="rId15"/>
    <sheet name="índices de atualização" sheetId="2" r:id="rId16"/>
  </sheets>
  <definedNames>
    <definedName name="_xlnm._FilterDatabase" localSheetId="0" hidden="1">Planilha!$A$6:$K$22</definedName>
    <definedName name="_xlnm.Print_Area" localSheetId="7">'Bau 3-4'!$B$2:$Y$40</definedName>
    <definedName name="_xlnm.Print_Area" localSheetId="11">'Bau VLC'!$B$2:$Z$40</definedName>
    <definedName name="_xlnm.Print_Area" localSheetId="6">'Carroceria 3-4'!$B$2:$Z$40</definedName>
    <definedName name="_xlnm.Print_Area" localSheetId="10">'Carroceria VLC'!$B$2:$Z$40</definedName>
    <definedName name="_xlnm.Print_Area" localSheetId="8">'Frig 3-4'!$B$2:$Z$40</definedName>
    <definedName name="_xlnm.Print_Area" localSheetId="12">'Frig VLC'!$B$2:$Z$40</definedName>
    <definedName name="_xlnm.Print_Area" localSheetId="9">Leite!$B$2:$Z$40</definedName>
    <definedName name="_xlnm.Print_Area" localSheetId="3">Lixo!$B$2:$Z$40</definedName>
    <definedName name="_xlnm.Print_Area" localSheetId="13">Munck!$B$2:$Z$40</definedName>
    <definedName name="_xlnm.Print_Area" localSheetId="0">Planilha!$A$1:$H$33</definedName>
    <definedName name="_xlnm.Print_Area" localSheetId="14">Prancha!$B$2:$Z$40</definedName>
    <definedName name="_xlnm.Print_Area" localSheetId="4">'Toco basc'!$B$2:$Z$40</definedName>
    <definedName name="_xlnm.Print_Area" localSheetId="1">'Toco pipa'!$B$2:$Z$40</definedName>
    <definedName name="_xlnm.Print_Area" localSheetId="5">'Truck basc'!$B$2:$Y$40</definedName>
    <definedName name="_xlnm.Print_Area" localSheetId="2">'Truck pipa'!$B$2:$Z$40</definedName>
    <definedName name="Caminhão">#REF!</definedName>
    <definedName name="d">#REF!</definedName>
    <definedName name="Estradas">#REF!</definedName>
    <definedName name="Excel_BuiltIn__FilterDatabase_2">#REF!</definedName>
    <definedName name="Excel_BuiltIn__FilterDatabase_2_1">#REF!</definedName>
    <definedName name="Excel_BuiltIn__FilterDatabase_2_1_1">#REF!</definedName>
    <definedName name="Excel_BuiltIn__FilterDatabase_3">#REF!</definedName>
    <definedName name="Excel_BuiltIn_Print_Area_2">#REF!</definedName>
    <definedName name="Excel_BuiltIn_Print_Titles_2">#REF!</definedName>
    <definedName name="Excel_BuiltIn_Print_Titles_2_1">#REF!</definedName>
    <definedName name="gr">#REF!</definedName>
    <definedName name="Retro">#REF!</definedName>
    <definedName name="_xlnm.Print_Titles" localSheetId="0">Planilha!$1:$7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0" i="18" l="1"/>
  <c r="F12" i="18"/>
  <c r="H12" i="18" s="1"/>
  <c r="G12" i="18"/>
  <c r="F13" i="18"/>
  <c r="G13" i="18"/>
  <c r="F14" i="18"/>
  <c r="H14" i="18" s="1"/>
  <c r="G14" i="18"/>
  <c r="F15" i="18"/>
  <c r="G15" i="18"/>
  <c r="F11" i="18"/>
  <c r="G11" i="18"/>
  <c r="F15" i="17"/>
  <c r="H15" i="17" s="1"/>
  <c r="G15" i="17"/>
  <c r="F16" i="17"/>
  <c r="G16" i="17"/>
  <c r="F17" i="17"/>
  <c r="G17" i="17"/>
  <c r="F18" i="17"/>
  <c r="G18" i="17"/>
  <c r="F19" i="17"/>
  <c r="G19" i="17"/>
  <c r="F13" i="17"/>
  <c r="G13" i="17"/>
  <c r="H13" i="17" s="1"/>
  <c r="F14" i="17"/>
  <c r="G14" i="17"/>
  <c r="H14" i="17" s="1"/>
  <c r="F11" i="17"/>
  <c r="G11" i="17"/>
  <c r="F12" i="17"/>
  <c r="G12" i="17"/>
  <c r="F11" i="16"/>
  <c r="G11" i="16"/>
  <c r="F12" i="16"/>
  <c r="G12" i="16"/>
  <c r="F13" i="16"/>
  <c r="G13" i="16"/>
  <c r="F14" i="16"/>
  <c r="G14" i="16"/>
  <c r="F15" i="16"/>
  <c r="G15" i="16"/>
  <c r="F16" i="16"/>
  <c r="G16" i="16"/>
  <c r="F17" i="16"/>
  <c r="G17" i="16"/>
  <c r="F16" i="15"/>
  <c r="H16" i="15" s="1"/>
  <c r="G16" i="15"/>
  <c r="F17" i="15"/>
  <c r="G17" i="15"/>
  <c r="F11" i="15"/>
  <c r="G11" i="15"/>
  <c r="F12" i="15"/>
  <c r="H12" i="15" s="1"/>
  <c r="G12" i="15"/>
  <c r="F13" i="15"/>
  <c r="G13" i="15"/>
  <c r="F14" i="15"/>
  <c r="H14" i="15" s="1"/>
  <c r="G14" i="15"/>
  <c r="F15" i="15"/>
  <c r="G15" i="15"/>
  <c r="F11" i="14"/>
  <c r="G11" i="14"/>
  <c r="F12" i="14"/>
  <c r="G12" i="14"/>
  <c r="F13" i="14"/>
  <c r="G13" i="14"/>
  <c r="F14" i="14"/>
  <c r="G14" i="14"/>
  <c r="F15" i="14"/>
  <c r="G15" i="14"/>
  <c r="F16" i="14"/>
  <c r="G16" i="14"/>
  <c r="F17" i="14"/>
  <c r="G17" i="14"/>
  <c r="H17" i="14" s="1"/>
  <c r="F18" i="14"/>
  <c r="G18" i="14"/>
  <c r="F19" i="14"/>
  <c r="G19" i="14"/>
  <c r="F20" i="14"/>
  <c r="G20" i="14"/>
  <c r="F21" i="14"/>
  <c r="G21" i="14"/>
  <c r="F11" i="13"/>
  <c r="H11" i="13" s="1"/>
  <c r="G11" i="13"/>
  <c r="F11" i="12"/>
  <c r="G11" i="12"/>
  <c r="F12" i="12"/>
  <c r="G12" i="12"/>
  <c r="F13" i="12"/>
  <c r="G13" i="12"/>
  <c r="F14" i="12"/>
  <c r="G14" i="12"/>
  <c r="F15" i="12"/>
  <c r="G15" i="12"/>
  <c r="F16" i="12"/>
  <c r="G16" i="12"/>
  <c r="F17" i="12"/>
  <c r="G17" i="12"/>
  <c r="F18" i="12"/>
  <c r="G18" i="12"/>
  <c r="F19" i="12"/>
  <c r="G19" i="12"/>
  <c r="F20" i="12"/>
  <c r="G20" i="12"/>
  <c r="F11" i="11"/>
  <c r="G11" i="11"/>
  <c r="F12" i="11"/>
  <c r="H12" i="11" s="1"/>
  <c r="G12" i="11"/>
  <c r="F13" i="11"/>
  <c r="G13" i="11"/>
  <c r="F14" i="11"/>
  <c r="G14" i="11"/>
  <c r="F15" i="11"/>
  <c r="G15" i="11"/>
  <c r="F16" i="11"/>
  <c r="H16" i="11" s="1"/>
  <c r="G16" i="11"/>
  <c r="F17" i="11"/>
  <c r="H17" i="11" s="1"/>
  <c r="G17" i="11"/>
  <c r="F18" i="11"/>
  <c r="G18" i="11"/>
  <c r="F19" i="11"/>
  <c r="G19" i="11"/>
  <c r="F11" i="10"/>
  <c r="G11" i="10"/>
  <c r="F12" i="10"/>
  <c r="H12" i="10" s="1"/>
  <c r="G12" i="10"/>
  <c r="F13" i="10"/>
  <c r="G13" i="10"/>
  <c r="F14" i="10"/>
  <c r="G14" i="10"/>
  <c r="F15" i="10"/>
  <c r="G15" i="10"/>
  <c r="F16" i="10"/>
  <c r="G16" i="10"/>
  <c r="G10" i="11"/>
  <c r="G10" i="18"/>
  <c r="G10" i="17"/>
  <c r="G10" i="16"/>
  <c r="G10" i="15"/>
  <c r="G10" i="14"/>
  <c r="G10" i="13"/>
  <c r="G10" i="12"/>
  <c r="G10" i="10"/>
  <c r="G10" i="9"/>
  <c r="G11" i="8"/>
  <c r="G12" i="8"/>
  <c r="G13" i="8"/>
  <c r="G14" i="8"/>
  <c r="G15" i="8"/>
  <c r="G10" i="8"/>
  <c r="G11" i="7"/>
  <c r="G12" i="7"/>
  <c r="G13" i="7"/>
  <c r="G14" i="7"/>
  <c r="G15" i="7"/>
  <c r="G10" i="7"/>
  <c r="G11" i="6"/>
  <c r="G12" i="6"/>
  <c r="G13" i="6"/>
  <c r="G14" i="6"/>
  <c r="G15" i="6"/>
  <c r="G16" i="6"/>
  <c r="G17" i="6"/>
  <c r="G18" i="6"/>
  <c r="G19" i="6"/>
  <c r="G20" i="6"/>
  <c r="G21" i="6"/>
  <c r="G10" i="6"/>
  <c r="G11" i="1"/>
  <c r="G12" i="1"/>
  <c r="G13" i="1"/>
  <c r="G14" i="1"/>
  <c r="G15" i="1"/>
  <c r="G16" i="1"/>
  <c r="G17" i="1"/>
  <c r="G18" i="1"/>
  <c r="G19" i="1"/>
  <c r="G20" i="1"/>
  <c r="G21" i="1"/>
  <c r="G22" i="1"/>
  <c r="G23" i="1"/>
  <c r="G24" i="1"/>
  <c r="G10" i="1"/>
  <c r="H15" i="10" l="1"/>
  <c r="H19" i="17"/>
  <c r="H14" i="10"/>
  <c r="H21" i="14"/>
  <c r="H13" i="10"/>
  <c r="H11" i="14"/>
  <c r="H13" i="12"/>
  <c r="H13" i="14"/>
  <c r="H12" i="12"/>
  <c r="H14" i="16"/>
  <c r="H13" i="11"/>
  <c r="H17" i="15"/>
  <c r="H13" i="16"/>
  <c r="H18" i="11"/>
  <c r="H16" i="12"/>
  <c r="H11" i="18"/>
  <c r="H16" i="14"/>
  <c r="H15" i="15"/>
  <c r="H12" i="16"/>
  <c r="H11" i="11"/>
  <c r="H15" i="12"/>
  <c r="H15" i="18"/>
  <c r="H15" i="14"/>
  <c r="H17" i="16"/>
  <c r="H11" i="16"/>
  <c r="H20" i="12"/>
  <c r="H14" i="12"/>
  <c r="H18" i="17"/>
  <c r="H20" i="14"/>
  <c r="H14" i="14"/>
  <c r="H13" i="15"/>
  <c r="H16" i="16"/>
  <c r="H17" i="17"/>
  <c r="H15" i="11"/>
  <c r="H19" i="12"/>
  <c r="H13" i="18"/>
  <c r="H19" i="14"/>
  <c r="H15" i="16"/>
  <c r="H11" i="17"/>
  <c r="H16" i="17"/>
  <c r="H11" i="10"/>
  <c r="H14" i="11"/>
  <c r="H18" i="12"/>
  <c r="H18" i="14"/>
  <c r="H12" i="14"/>
  <c r="H11" i="15"/>
  <c r="H16" i="10"/>
  <c r="H19" i="11"/>
  <c r="H17" i="12"/>
  <c r="H11" i="12"/>
  <c r="H12" i="17"/>
  <c r="F11" i="8"/>
  <c r="H11" i="8" s="1"/>
  <c r="F12" i="8"/>
  <c r="H12" i="8"/>
  <c r="F13" i="8"/>
  <c r="H13" i="8" s="1"/>
  <c r="F14" i="8"/>
  <c r="H14" i="8" s="1"/>
  <c r="F15" i="8"/>
  <c r="H15" i="8" s="1"/>
  <c r="F11" i="7"/>
  <c r="H11" i="7" s="1"/>
  <c r="F12" i="7"/>
  <c r="H12" i="7" s="1"/>
  <c r="F13" i="7"/>
  <c r="H13" i="7" s="1"/>
  <c r="F14" i="7"/>
  <c r="H14" i="7" s="1"/>
  <c r="F15" i="7"/>
  <c r="H15" i="7" s="1"/>
  <c r="F15" i="6" l="1"/>
  <c r="F16" i="6"/>
  <c r="F17" i="6"/>
  <c r="H17" i="6" s="1"/>
  <c r="F18" i="6"/>
  <c r="H18" i="6" s="1"/>
  <c r="F19" i="6"/>
  <c r="H19" i="6" s="1"/>
  <c r="F20" i="6"/>
  <c r="H20" i="6"/>
  <c r="F21" i="6"/>
  <c r="F14" i="6"/>
  <c r="F13" i="6"/>
  <c r="F12" i="6"/>
  <c r="F11" i="6"/>
  <c r="F11" i="1"/>
  <c r="H11" i="1" s="1"/>
  <c r="F12" i="1"/>
  <c r="F13" i="1"/>
  <c r="F14" i="1"/>
  <c r="H14" i="1" s="1"/>
  <c r="F15" i="1"/>
  <c r="F16" i="1"/>
  <c r="F17" i="1"/>
  <c r="H17" i="1" s="1"/>
  <c r="F18" i="1"/>
  <c r="F19" i="1"/>
  <c r="F20" i="1"/>
  <c r="H20" i="1" s="1"/>
  <c r="F21" i="1"/>
  <c r="F22" i="1"/>
  <c r="F23" i="1"/>
  <c r="H23" i="1" s="1"/>
  <c r="F24" i="1"/>
  <c r="M11" i="18"/>
  <c r="N36" i="18" s="1" a="1"/>
  <c r="N36" i="18" s="1"/>
  <c r="M11" i="17"/>
  <c r="M11" i="10"/>
  <c r="M11" i="9"/>
  <c r="M11" i="8"/>
  <c r="M11" i="6"/>
  <c r="M11" i="1"/>
  <c r="M10" i="17"/>
  <c r="M10" i="10"/>
  <c r="M10" i="9"/>
  <c r="M10" i="8"/>
  <c r="M10" i="6"/>
  <c r="M10" i="1"/>
  <c r="D7" i="18"/>
  <c r="D7" i="17"/>
  <c r="D7" i="16"/>
  <c r="D7" i="15"/>
  <c r="D7" i="14"/>
  <c r="D7" i="13"/>
  <c r="D7" i="12"/>
  <c r="D7" i="11"/>
  <c r="P38" i="18"/>
  <c r="R37" i="18"/>
  <c r="N37" i="18" a="1"/>
  <c r="N37" i="18" s="1"/>
  <c r="Y34" i="18"/>
  <c r="W34" i="18"/>
  <c r="V34" i="18"/>
  <c r="X34" i="18" s="1"/>
  <c r="U34" i="18"/>
  <c r="Y33" i="18"/>
  <c r="W33" i="18"/>
  <c r="V33" i="18"/>
  <c r="X33" i="18" s="1"/>
  <c r="U33" i="18"/>
  <c r="R33" i="18"/>
  <c r="Y32" i="18"/>
  <c r="W32" i="18"/>
  <c r="V32" i="18"/>
  <c r="X32" i="18" s="1"/>
  <c r="U32" i="18"/>
  <c r="R32" i="18"/>
  <c r="Y31" i="18"/>
  <c r="W31" i="18"/>
  <c r="V31" i="18"/>
  <c r="X31" i="18" s="1"/>
  <c r="U31" i="18"/>
  <c r="R31" i="18"/>
  <c r="Y30" i="18"/>
  <c r="W30" i="18"/>
  <c r="V30" i="18"/>
  <c r="X30" i="18" s="1"/>
  <c r="U30" i="18"/>
  <c r="R30" i="18" s="1"/>
  <c r="Y29" i="18"/>
  <c r="W29" i="18"/>
  <c r="V29" i="18"/>
  <c r="X29" i="18" s="1"/>
  <c r="U29" i="18"/>
  <c r="R29" i="18"/>
  <c r="Y28" i="18"/>
  <c r="W28" i="18"/>
  <c r="V28" i="18"/>
  <c r="X28" i="18" s="1"/>
  <c r="U28" i="18"/>
  <c r="R28" i="18"/>
  <c r="Y27" i="18"/>
  <c r="W27" i="18"/>
  <c r="V27" i="18"/>
  <c r="X27" i="18" s="1"/>
  <c r="U27" i="18"/>
  <c r="R27" i="18"/>
  <c r="Y26" i="18"/>
  <c r="W26" i="18"/>
  <c r="V26" i="18"/>
  <c r="X26" i="18" s="1"/>
  <c r="U26" i="18"/>
  <c r="R26" i="18"/>
  <c r="Y25" i="18"/>
  <c r="W25" i="18"/>
  <c r="V25" i="18"/>
  <c r="X25" i="18" s="1"/>
  <c r="U25" i="18"/>
  <c r="R25" i="18"/>
  <c r="Y24" i="18"/>
  <c r="W24" i="18"/>
  <c r="V24" i="18"/>
  <c r="X24" i="18" s="1"/>
  <c r="U24" i="18"/>
  <c r="R24" i="18"/>
  <c r="Y23" i="18"/>
  <c r="W23" i="18"/>
  <c r="V23" i="18"/>
  <c r="X23" i="18" s="1"/>
  <c r="U23" i="18"/>
  <c r="R23" i="18"/>
  <c r="Y22" i="18"/>
  <c r="W22" i="18"/>
  <c r="V22" i="18"/>
  <c r="X22" i="18" s="1"/>
  <c r="U22" i="18"/>
  <c r="R22" i="18"/>
  <c r="Y21" i="18"/>
  <c r="W21" i="18"/>
  <c r="V21" i="18"/>
  <c r="X21" i="18" s="1"/>
  <c r="U21" i="18"/>
  <c r="R21" i="18"/>
  <c r="Y20" i="18"/>
  <c r="W20" i="18"/>
  <c r="V20" i="18"/>
  <c r="X20" i="18" s="1"/>
  <c r="U20" i="18"/>
  <c r="R20" i="18"/>
  <c r="Y19" i="18"/>
  <c r="W19" i="18"/>
  <c r="V19" i="18"/>
  <c r="X19" i="18" s="1"/>
  <c r="U19" i="18"/>
  <c r="R19" i="18"/>
  <c r="Y18" i="18"/>
  <c r="W18" i="18"/>
  <c r="V18" i="18"/>
  <c r="X18" i="18" s="1"/>
  <c r="U18" i="18"/>
  <c r="R18" i="18"/>
  <c r="Y17" i="18"/>
  <c r="W17" i="18"/>
  <c r="V17" i="18"/>
  <c r="X17" i="18" s="1"/>
  <c r="U17" i="18"/>
  <c r="R17" i="18"/>
  <c r="Y16" i="18"/>
  <c r="W16" i="18"/>
  <c r="V16" i="18"/>
  <c r="X16" i="18" s="1"/>
  <c r="U16" i="18"/>
  <c r="R16" i="18"/>
  <c r="Y15" i="18"/>
  <c r="W15" i="18"/>
  <c r="V15" i="18"/>
  <c r="X15" i="18" s="1"/>
  <c r="U15" i="18"/>
  <c r="R15" i="18"/>
  <c r="Y14" i="18"/>
  <c r="W14" i="18"/>
  <c r="V14" i="18"/>
  <c r="U14" i="18"/>
  <c r="Y13" i="18"/>
  <c r="W13" i="18"/>
  <c r="V13" i="18"/>
  <c r="U13" i="18"/>
  <c r="Y12" i="18"/>
  <c r="W12" i="18"/>
  <c r="V12" i="18"/>
  <c r="U12" i="18"/>
  <c r="Y11" i="18"/>
  <c r="W11" i="18"/>
  <c r="V11" i="18"/>
  <c r="U11" i="18"/>
  <c r="R11" i="18" s="1"/>
  <c r="Y10" i="18"/>
  <c r="W10" i="18"/>
  <c r="V10" i="18"/>
  <c r="U10" i="18"/>
  <c r="F10" i="18"/>
  <c r="P38" i="17"/>
  <c r="N38" i="17"/>
  <c r="R37" i="17"/>
  <c r="N37" i="17" a="1"/>
  <c r="N37" i="17" s="1"/>
  <c r="N36" i="17" a="1"/>
  <c r="N36" i="17" s="1"/>
  <c r="Y34" i="17"/>
  <c r="W34" i="17"/>
  <c r="V34" i="17"/>
  <c r="X34" i="17" s="1"/>
  <c r="U34" i="17"/>
  <c r="Y33" i="17"/>
  <c r="W33" i="17"/>
  <c r="V33" i="17"/>
  <c r="X33" i="17" s="1"/>
  <c r="U33" i="17"/>
  <c r="R33" i="17"/>
  <c r="Y32" i="17"/>
  <c r="W32" i="17"/>
  <c r="V32" i="17"/>
  <c r="X32" i="17" s="1"/>
  <c r="U32" i="17"/>
  <c r="R32" i="17"/>
  <c r="Y31" i="17"/>
  <c r="W31" i="17"/>
  <c r="V31" i="17"/>
  <c r="X31" i="17" s="1"/>
  <c r="U31" i="17"/>
  <c r="R31" i="17"/>
  <c r="Y30" i="17"/>
  <c r="W30" i="17"/>
  <c r="V30" i="17"/>
  <c r="X30" i="17" s="1"/>
  <c r="U30" i="17"/>
  <c r="R30" i="17" s="1"/>
  <c r="Y29" i="17"/>
  <c r="W29" i="17"/>
  <c r="V29" i="17"/>
  <c r="X29" i="17" s="1"/>
  <c r="U29" i="17"/>
  <c r="R29" i="17" s="1"/>
  <c r="Y28" i="17"/>
  <c r="W28" i="17"/>
  <c r="V28" i="17"/>
  <c r="X28" i="17" s="1"/>
  <c r="U28" i="17"/>
  <c r="R28" i="17"/>
  <c r="Y27" i="17"/>
  <c r="W27" i="17"/>
  <c r="V27" i="17"/>
  <c r="X27" i="17" s="1"/>
  <c r="U27" i="17"/>
  <c r="R27" i="17"/>
  <c r="Y26" i="17"/>
  <c r="W26" i="17"/>
  <c r="V26" i="17"/>
  <c r="X26" i="17" s="1"/>
  <c r="U26" i="17"/>
  <c r="R26" i="17"/>
  <c r="Y25" i="17"/>
  <c r="W25" i="17"/>
  <c r="V25" i="17"/>
  <c r="X25" i="17" s="1"/>
  <c r="U25" i="17"/>
  <c r="R25" i="17"/>
  <c r="Y24" i="17"/>
  <c r="W24" i="17"/>
  <c r="V24" i="17"/>
  <c r="X24" i="17" s="1"/>
  <c r="U24" i="17"/>
  <c r="R24" i="17"/>
  <c r="Y23" i="17"/>
  <c r="W23" i="17"/>
  <c r="V23" i="17"/>
  <c r="X23" i="17" s="1"/>
  <c r="U23" i="17"/>
  <c r="R23" i="17"/>
  <c r="Y22" i="17"/>
  <c r="W22" i="17"/>
  <c r="V22" i="17"/>
  <c r="X22" i="17" s="1"/>
  <c r="U22" i="17"/>
  <c r="R22" i="17"/>
  <c r="Y21" i="17"/>
  <c r="W21" i="17"/>
  <c r="V21" i="17"/>
  <c r="X21" i="17" s="1"/>
  <c r="U21" i="17"/>
  <c r="R21" i="17"/>
  <c r="Y20" i="17"/>
  <c r="W20" i="17"/>
  <c r="V20" i="17"/>
  <c r="X20" i="17" s="1"/>
  <c r="U20" i="17"/>
  <c r="R20" i="17"/>
  <c r="Y19" i="17"/>
  <c r="W19" i="17"/>
  <c r="V19" i="17"/>
  <c r="X19" i="17" s="1"/>
  <c r="U19" i="17"/>
  <c r="R19" i="17"/>
  <c r="Y18" i="17"/>
  <c r="W18" i="17"/>
  <c r="V18" i="17"/>
  <c r="X18" i="17" s="1"/>
  <c r="U18" i="17"/>
  <c r="R18" i="17"/>
  <c r="Y17" i="17"/>
  <c r="W17" i="17"/>
  <c r="V17" i="17"/>
  <c r="U17" i="17"/>
  <c r="R17" i="17" s="1"/>
  <c r="Y16" i="17"/>
  <c r="W16" i="17"/>
  <c r="V16" i="17"/>
  <c r="U16" i="17"/>
  <c r="Y15" i="17"/>
  <c r="W15" i="17"/>
  <c r="V15" i="17"/>
  <c r="U15" i="17"/>
  <c r="Y14" i="17"/>
  <c r="W14" i="17"/>
  <c r="V14" i="17"/>
  <c r="U14" i="17"/>
  <c r="R14" i="17"/>
  <c r="Y13" i="17"/>
  <c r="W13" i="17"/>
  <c r="V13" i="17"/>
  <c r="U13" i="17"/>
  <c r="R13" i="17"/>
  <c r="Y12" i="17"/>
  <c r="W12" i="17"/>
  <c r="V12" i="17"/>
  <c r="U12" i="17"/>
  <c r="R12" i="17"/>
  <c r="Y11" i="17"/>
  <c r="W11" i="17"/>
  <c r="V11" i="17"/>
  <c r="U11" i="17"/>
  <c r="R11" i="17" s="1"/>
  <c r="Y10" i="17"/>
  <c r="W10" i="17"/>
  <c r="V10" i="17"/>
  <c r="U10" i="17"/>
  <c r="R10" i="17"/>
  <c r="F10" i="17"/>
  <c r="H10" i="17" s="1"/>
  <c r="P38" i="16"/>
  <c r="N38" i="16"/>
  <c r="R37" i="16"/>
  <c r="N37" i="16" a="1"/>
  <c r="N37" i="16" s="1"/>
  <c r="N36" i="16" a="1"/>
  <c r="N36" i="16" s="1"/>
  <c r="Y34" i="16"/>
  <c r="W34" i="16"/>
  <c r="V34" i="16"/>
  <c r="X34" i="16" s="1"/>
  <c r="U34" i="16"/>
  <c r="Y33" i="16"/>
  <c r="W33" i="16"/>
  <c r="V33" i="16"/>
  <c r="X33" i="16" s="1"/>
  <c r="U33" i="16"/>
  <c r="R33" i="16"/>
  <c r="Y32" i="16"/>
  <c r="W32" i="16"/>
  <c r="V32" i="16"/>
  <c r="X32" i="16" s="1"/>
  <c r="U32" i="16"/>
  <c r="R32" i="16" s="1"/>
  <c r="Y31" i="16"/>
  <c r="W31" i="16"/>
  <c r="V31" i="16"/>
  <c r="X31" i="16" s="1"/>
  <c r="U31" i="16"/>
  <c r="R31" i="16"/>
  <c r="Y30" i="16"/>
  <c r="W30" i="16"/>
  <c r="V30" i="16"/>
  <c r="X30" i="16" s="1"/>
  <c r="U30" i="16"/>
  <c r="R30" i="16"/>
  <c r="Y29" i="16"/>
  <c r="W29" i="16"/>
  <c r="V29" i="16"/>
  <c r="X29" i="16" s="1"/>
  <c r="U29" i="16"/>
  <c r="R29" i="16"/>
  <c r="Y28" i="16"/>
  <c r="W28" i="16"/>
  <c r="V28" i="16"/>
  <c r="X28" i="16" s="1"/>
  <c r="U28" i="16"/>
  <c r="R28" i="16"/>
  <c r="Y27" i="16"/>
  <c r="W27" i="16"/>
  <c r="V27" i="16"/>
  <c r="X27" i="16" s="1"/>
  <c r="U27" i="16"/>
  <c r="R27" i="16" s="1"/>
  <c r="Y26" i="16"/>
  <c r="W26" i="16"/>
  <c r="V26" i="16"/>
  <c r="X26" i="16" s="1"/>
  <c r="U26" i="16"/>
  <c r="R26" i="16"/>
  <c r="Y25" i="16"/>
  <c r="W25" i="16"/>
  <c r="V25" i="16"/>
  <c r="X25" i="16" s="1"/>
  <c r="U25" i="16"/>
  <c r="R25" i="16" s="1"/>
  <c r="Y24" i="16"/>
  <c r="W24" i="16"/>
  <c r="V24" i="16"/>
  <c r="X24" i="16" s="1"/>
  <c r="U24" i="16"/>
  <c r="R24" i="16"/>
  <c r="Y23" i="16"/>
  <c r="W23" i="16"/>
  <c r="V23" i="16"/>
  <c r="X23" i="16" s="1"/>
  <c r="U23" i="16"/>
  <c r="R23" i="16" s="1"/>
  <c r="Y22" i="16"/>
  <c r="W22" i="16"/>
  <c r="V22" i="16"/>
  <c r="X22" i="16" s="1"/>
  <c r="U22" i="16"/>
  <c r="R22" i="16"/>
  <c r="Y21" i="16"/>
  <c r="W21" i="16"/>
  <c r="V21" i="16"/>
  <c r="X21" i="16" s="1"/>
  <c r="U21" i="16"/>
  <c r="R21" i="16" s="1"/>
  <c r="Y20" i="16"/>
  <c r="W20" i="16"/>
  <c r="V20" i="16"/>
  <c r="X20" i="16" s="1"/>
  <c r="U20" i="16"/>
  <c r="R20" i="16"/>
  <c r="Y19" i="16"/>
  <c r="W19" i="16"/>
  <c r="V19" i="16"/>
  <c r="X19" i="16" s="1"/>
  <c r="U19" i="16"/>
  <c r="R19" i="16" s="1"/>
  <c r="Y18" i="16"/>
  <c r="W18" i="16"/>
  <c r="V18" i="16"/>
  <c r="X18" i="16" s="1"/>
  <c r="U18" i="16"/>
  <c r="R18" i="16"/>
  <c r="Y17" i="16"/>
  <c r="W17" i="16"/>
  <c r="V17" i="16"/>
  <c r="U17" i="16"/>
  <c r="R17" i="16" s="1"/>
  <c r="Y16" i="16"/>
  <c r="W16" i="16"/>
  <c r="V16" i="16"/>
  <c r="U16" i="16"/>
  <c r="R16" i="16"/>
  <c r="Y15" i="16"/>
  <c r="W15" i="16"/>
  <c r="V15" i="16"/>
  <c r="U15" i="16"/>
  <c r="R15" i="16" s="1"/>
  <c r="Y14" i="16"/>
  <c r="W14" i="16"/>
  <c r="V14" i="16"/>
  <c r="U14" i="16"/>
  <c r="R14" i="16"/>
  <c r="Y13" i="16"/>
  <c r="W13" i="16"/>
  <c r="V13" i="16"/>
  <c r="U13" i="16"/>
  <c r="R13" i="16" s="1"/>
  <c r="Y12" i="16"/>
  <c r="W12" i="16"/>
  <c r="V12" i="16"/>
  <c r="U12" i="16"/>
  <c r="R12" i="16"/>
  <c r="Y11" i="16"/>
  <c r="W11" i="16"/>
  <c r="V11" i="16"/>
  <c r="U11" i="16"/>
  <c r="Y10" i="16"/>
  <c r="W10" i="16"/>
  <c r="V10" i="16"/>
  <c r="U10" i="16"/>
  <c r="U38" i="16" s="1" a="1"/>
  <c r="U38" i="16" s="1"/>
  <c r="F10" i="16"/>
  <c r="P38" i="15"/>
  <c r="N38" i="15"/>
  <c r="R37" i="15"/>
  <c r="N37" i="15" a="1"/>
  <c r="N37" i="15" s="1"/>
  <c r="N36" i="15" a="1"/>
  <c r="N36" i="15" s="1"/>
  <c r="Y34" i="15"/>
  <c r="W34" i="15"/>
  <c r="V34" i="15"/>
  <c r="X34" i="15" s="1"/>
  <c r="U34" i="15"/>
  <c r="Y33" i="15"/>
  <c r="W33" i="15"/>
  <c r="V33" i="15"/>
  <c r="X33" i="15" s="1"/>
  <c r="U33" i="15"/>
  <c r="R33" i="15"/>
  <c r="Y32" i="15"/>
  <c r="W32" i="15"/>
  <c r="V32" i="15"/>
  <c r="X32" i="15" s="1"/>
  <c r="U32" i="15"/>
  <c r="R32" i="15"/>
  <c r="Y31" i="15"/>
  <c r="W31" i="15"/>
  <c r="V31" i="15"/>
  <c r="X31" i="15" s="1"/>
  <c r="U31" i="15"/>
  <c r="R31" i="15"/>
  <c r="Y30" i="15"/>
  <c r="W30" i="15"/>
  <c r="V30" i="15"/>
  <c r="X30" i="15" s="1"/>
  <c r="U30" i="15"/>
  <c r="R30" i="15" s="1"/>
  <c r="Y29" i="15"/>
  <c r="W29" i="15"/>
  <c r="V29" i="15"/>
  <c r="X29" i="15" s="1"/>
  <c r="U29" i="15"/>
  <c r="R29" i="15" s="1"/>
  <c r="Y28" i="15"/>
  <c r="W28" i="15"/>
  <c r="V28" i="15"/>
  <c r="X28" i="15" s="1"/>
  <c r="U28" i="15"/>
  <c r="R28" i="15"/>
  <c r="Y27" i="15"/>
  <c r="W27" i="15"/>
  <c r="V27" i="15"/>
  <c r="X27" i="15" s="1"/>
  <c r="U27" i="15"/>
  <c r="R27" i="15"/>
  <c r="Y26" i="15"/>
  <c r="W26" i="15"/>
  <c r="V26" i="15"/>
  <c r="X26" i="15" s="1"/>
  <c r="U26" i="15"/>
  <c r="R26" i="15"/>
  <c r="Y25" i="15"/>
  <c r="W25" i="15"/>
  <c r="V25" i="15"/>
  <c r="X25" i="15" s="1"/>
  <c r="U25" i="15"/>
  <c r="R25" i="15"/>
  <c r="Y24" i="15"/>
  <c r="W24" i="15"/>
  <c r="V24" i="15"/>
  <c r="X24" i="15" s="1"/>
  <c r="U24" i="15"/>
  <c r="R24" i="15"/>
  <c r="Y23" i="15"/>
  <c r="W23" i="15"/>
  <c r="V23" i="15"/>
  <c r="X23" i="15" s="1"/>
  <c r="U23" i="15"/>
  <c r="R23" i="15"/>
  <c r="Y22" i="15"/>
  <c r="W22" i="15"/>
  <c r="V22" i="15"/>
  <c r="X22" i="15" s="1"/>
  <c r="U22" i="15"/>
  <c r="R22" i="15"/>
  <c r="Y21" i="15"/>
  <c r="W21" i="15"/>
  <c r="V21" i="15"/>
  <c r="X21" i="15" s="1"/>
  <c r="U21" i="15"/>
  <c r="R21" i="15"/>
  <c r="Y20" i="15"/>
  <c r="W20" i="15"/>
  <c r="V20" i="15"/>
  <c r="X20" i="15" s="1"/>
  <c r="U20" i="15"/>
  <c r="R20" i="15"/>
  <c r="Y19" i="15"/>
  <c r="W19" i="15"/>
  <c r="V19" i="15"/>
  <c r="X19" i="15" s="1"/>
  <c r="U19" i="15"/>
  <c r="R19" i="15"/>
  <c r="Y18" i="15"/>
  <c r="W18" i="15"/>
  <c r="V18" i="15"/>
  <c r="X18" i="15" s="1"/>
  <c r="U18" i="15"/>
  <c r="R18" i="15"/>
  <c r="Y17" i="15"/>
  <c r="W17" i="15"/>
  <c r="V17" i="15"/>
  <c r="U17" i="15"/>
  <c r="R17" i="15" s="1"/>
  <c r="Y16" i="15"/>
  <c r="W16" i="15"/>
  <c r="V16" i="15"/>
  <c r="U16" i="15"/>
  <c r="Y15" i="15"/>
  <c r="W15" i="15"/>
  <c r="V15" i="15"/>
  <c r="U15" i="15"/>
  <c r="R15" i="15" s="1"/>
  <c r="Y14" i="15"/>
  <c r="W14" i="15"/>
  <c r="V14" i="15"/>
  <c r="U14" i="15"/>
  <c r="R14" i="15"/>
  <c r="Y13" i="15"/>
  <c r="W13" i="15"/>
  <c r="V13" i="15"/>
  <c r="U13" i="15"/>
  <c r="R13" i="15"/>
  <c r="Y12" i="15"/>
  <c r="W12" i="15"/>
  <c r="V12" i="15"/>
  <c r="U12" i="15"/>
  <c r="R12" i="15" s="1"/>
  <c r="Y11" i="15"/>
  <c r="W11" i="15"/>
  <c r="V11" i="15"/>
  <c r="U11" i="15"/>
  <c r="R11" i="15"/>
  <c r="Y10" i="15"/>
  <c r="W10" i="15"/>
  <c r="V10" i="15"/>
  <c r="U10" i="15"/>
  <c r="F10" i="15"/>
  <c r="H10" i="15" s="1"/>
  <c r="P38" i="14"/>
  <c r="N38" i="14"/>
  <c r="R37" i="14"/>
  <c r="N37" i="14" a="1"/>
  <c r="N37" i="14" s="1"/>
  <c r="N36" i="14" a="1"/>
  <c r="N36" i="14" s="1"/>
  <c r="Y34" i="14"/>
  <c r="W34" i="14"/>
  <c r="V34" i="14"/>
  <c r="X34" i="14" s="1"/>
  <c r="U34" i="14"/>
  <c r="Y33" i="14"/>
  <c r="W33" i="14"/>
  <c r="V33" i="14"/>
  <c r="X33" i="14" s="1"/>
  <c r="U33" i="14"/>
  <c r="R33" i="14"/>
  <c r="Y32" i="14"/>
  <c r="W32" i="14"/>
  <c r="V32" i="14"/>
  <c r="X32" i="14" s="1"/>
  <c r="U32" i="14"/>
  <c r="R32" i="14"/>
  <c r="Y31" i="14"/>
  <c r="W31" i="14"/>
  <c r="V31" i="14"/>
  <c r="X31" i="14" s="1"/>
  <c r="U31" i="14"/>
  <c r="R31" i="14"/>
  <c r="Y30" i="14"/>
  <c r="W30" i="14"/>
  <c r="V30" i="14"/>
  <c r="X30" i="14" s="1"/>
  <c r="U30" i="14"/>
  <c r="R30" i="14" s="1"/>
  <c r="Y29" i="14"/>
  <c r="W29" i="14"/>
  <c r="V29" i="14"/>
  <c r="X29" i="14" s="1"/>
  <c r="U29" i="14"/>
  <c r="R29" i="14" s="1"/>
  <c r="Y28" i="14"/>
  <c r="W28" i="14"/>
  <c r="V28" i="14"/>
  <c r="X28" i="14" s="1"/>
  <c r="U28" i="14"/>
  <c r="R28" i="14"/>
  <c r="Y27" i="14"/>
  <c r="W27" i="14"/>
  <c r="V27" i="14"/>
  <c r="X27" i="14" s="1"/>
  <c r="U27" i="14"/>
  <c r="R27" i="14"/>
  <c r="Y26" i="14"/>
  <c r="W26" i="14"/>
  <c r="V26" i="14"/>
  <c r="X26" i="14" s="1"/>
  <c r="U26" i="14"/>
  <c r="R26" i="14"/>
  <c r="Y25" i="14"/>
  <c r="W25" i="14"/>
  <c r="V25" i="14"/>
  <c r="X25" i="14" s="1"/>
  <c r="U25" i="14"/>
  <c r="R25" i="14"/>
  <c r="Y24" i="14"/>
  <c r="W24" i="14"/>
  <c r="V24" i="14"/>
  <c r="X24" i="14" s="1"/>
  <c r="U24" i="14"/>
  <c r="R24" i="14"/>
  <c r="Y23" i="14"/>
  <c r="W23" i="14"/>
  <c r="V23" i="14"/>
  <c r="X23" i="14" s="1"/>
  <c r="U23" i="14"/>
  <c r="R23" i="14"/>
  <c r="Y22" i="14"/>
  <c r="W22" i="14"/>
  <c r="V22" i="14"/>
  <c r="X22" i="14" s="1"/>
  <c r="U22" i="14"/>
  <c r="R22" i="14"/>
  <c r="Y21" i="14"/>
  <c r="W21" i="14"/>
  <c r="V21" i="14"/>
  <c r="X21" i="14" s="1"/>
  <c r="U21" i="14"/>
  <c r="R21" i="14"/>
  <c r="Y20" i="14"/>
  <c r="W20" i="14"/>
  <c r="V20" i="14"/>
  <c r="X20" i="14" s="1"/>
  <c r="U20" i="14"/>
  <c r="R20" i="14"/>
  <c r="Y19" i="14"/>
  <c r="W19" i="14"/>
  <c r="V19" i="14"/>
  <c r="X19" i="14" s="1"/>
  <c r="U19" i="14"/>
  <c r="R19" i="14"/>
  <c r="Y18" i="14"/>
  <c r="W18" i="14"/>
  <c r="V18" i="14"/>
  <c r="X18" i="14" s="1"/>
  <c r="U18" i="14"/>
  <c r="R18" i="14"/>
  <c r="Y17" i="14"/>
  <c r="W17" i="14"/>
  <c r="V17" i="14"/>
  <c r="U17" i="14"/>
  <c r="R17" i="14" s="1"/>
  <c r="Y16" i="14"/>
  <c r="W16" i="14"/>
  <c r="V16" i="14"/>
  <c r="U16" i="14"/>
  <c r="Y15" i="14"/>
  <c r="W15" i="14"/>
  <c r="V15" i="14"/>
  <c r="U15" i="14"/>
  <c r="R15" i="14" s="1"/>
  <c r="Y14" i="14"/>
  <c r="W14" i="14"/>
  <c r="V14" i="14"/>
  <c r="U14" i="14"/>
  <c r="R14" i="14"/>
  <c r="Y13" i="14"/>
  <c r="W13" i="14"/>
  <c r="V13" i="14"/>
  <c r="U13" i="14"/>
  <c r="R13" i="14"/>
  <c r="Y12" i="14"/>
  <c r="W12" i="14"/>
  <c r="V12" i="14"/>
  <c r="U12" i="14"/>
  <c r="R12" i="14"/>
  <c r="Y11" i="14"/>
  <c r="W11" i="14"/>
  <c r="V11" i="14"/>
  <c r="U11" i="14"/>
  <c r="R11" i="14"/>
  <c r="Y10" i="14"/>
  <c r="W10" i="14"/>
  <c r="V10" i="14"/>
  <c r="U10" i="14"/>
  <c r="F10" i="14"/>
  <c r="P38" i="13"/>
  <c r="N38" i="13"/>
  <c r="R37" i="13"/>
  <c r="N37" i="13" a="1"/>
  <c r="N37" i="13" s="1"/>
  <c r="N36" i="13" a="1"/>
  <c r="N36" i="13" s="1"/>
  <c r="Y34" i="13"/>
  <c r="W34" i="13"/>
  <c r="V34" i="13"/>
  <c r="X34" i="13" s="1"/>
  <c r="U34" i="13"/>
  <c r="Y33" i="13"/>
  <c r="W33" i="13"/>
  <c r="V33" i="13"/>
  <c r="X33" i="13" s="1"/>
  <c r="U33" i="13"/>
  <c r="R33" i="13"/>
  <c r="Y32" i="13"/>
  <c r="W32" i="13"/>
  <c r="V32" i="13"/>
  <c r="X32" i="13" s="1"/>
  <c r="U32" i="13"/>
  <c r="R32" i="13"/>
  <c r="Y31" i="13"/>
  <c r="W31" i="13"/>
  <c r="V31" i="13"/>
  <c r="X31" i="13" s="1"/>
  <c r="U31" i="13"/>
  <c r="R31" i="13"/>
  <c r="Y30" i="13"/>
  <c r="W30" i="13"/>
  <c r="V30" i="13"/>
  <c r="X30" i="13" s="1"/>
  <c r="U30" i="13"/>
  <c r="R30" i="13"/>
  <c r="Y29" i="13"/>
  <c r="W29" i="13"/>
  <c r="V29" i="13"/>
  <c r="X29" i="13" s="1"/>
  <c r="U29" i="13"/>
  <c r="R29" i="13"/>
  <c r="Y28" i="13"/>
  <c r="W28" i="13"/>
  <c r="V28" i="13"/>
  <c r="U28" i="13"/>
  <c r="R28" i="13"/>
  <c r="Y27" i="13"/>
  <c r="W27" i="13"/>
  <c r="V27" i="13"/>
  <c r="X27" i="13" s="1"/>
  <c r="U27" i="13"/>
  <c r="R27" i="13"/>
  <c r="Y26" i="13"/>
  <c r="W26" i="13"/>
  <c r="V26" i="13"/>
  <c r="X26" i="13" s="1"/>
  <c r="U26" i="13"/>
  <c r="R26" i="13"/>
  <c r="Y25" i="13"/>
  <c r="W25" i="13"/>
  <c r="V25" i="13"/>
  <c r="X25" i="13" s="1"/>
  <c r="U25" i="13"/>
  <c r="R25" i="13"/>
  <c r="Y24" i="13"/>
  <c r="W24" i="13"/>
  <c r="V24" i="13"/>
  <c r="X24" i="13" s="1"/>
  <c r="U24" i="13"/>
  <c r="R24" i="13"/>
  <c r="Y23" i="13"/>
  <c r="W23" i="13"/>
  <c r="V23" i="13"/>
  <c r="X23" i="13" s="1"/>
  <c r="U23" i="13"/>
  <c r="R23" i="13"/>
  <c r="Y22" i="13"/>
  <c r="W22" i="13"/>
  <c r="V22" i="13"/>
  <c r="X22" i="13" s="1"/>
  <c r="U22" i="13"/>
  <c r="R22" i="13"/>
  <c r="Y21" i="13"/>
  <c r="W21" i="13"/>
  <c r="V21" i="13"/>
  <c r="X21" i="13" s="1"/>
  <c r="U21" i="13"/>
  <c r="R21" i="13"/>
  <c r="Y20" i="13"/>
  <c r="W20" i="13"/>
  <c r="V20" i="13"/>
  <c r="X20" i="13" s="1"/>
  <c r="U20" i="13"/>
  <c r="R20" i="13"/>
  <c r="Y19" i="13"/>
  <c r="W19" i="13"/>
  <c r="V19" i="13"/>
  <c r="X19" i="13" s="1"/>
  <c r="U19" i="13"/>
  <c r="R19" i="13"/>
  <c r="Y18" i="13"/>
  <c r="W18" i="13"/>
  <c r="V18" i="13"/>
  <c r="X18" i="13" s="1"/>
  <c r="U18" i="13"/>
  <c r="R18" i="13"/>
  <c r="Y17" i="13"/>
  <c r="W17" i="13"/>
  <c r="V17" i="13"/>
  <c r="X17" i="13" s="1"/>
  <c r="U17" i="13"/>
  <c r="R17" i="13"/>
  <c r="Y16" i="13"/>
  <c r="W16" i="13"/>
  <c r="V16" i="13"/>
  <c r="X16" i="13" s="1"/>
  <c r="U16" i="13"/>
  <c r="R16" i="13" s="1"/>
  <c r="Y15" i="13"/>
  <c r="W15" i="13"/>
  <c r="V15" i="13"/>
  <c r="U15" i="13"/>
  <c r="R15" i="13" s="1"/>
  <c r="Y14" i="13"/>
  <c r="W14" i="13"/>
  <c r="V14" i="13"/>
  <c r="U14" i="13"/>
  <c r="R14" i="13" s="1"/>
  <c r="Y13" i="13"/>
  <c r="W13" i="13"/>
  <c r="V13" i="13"/>
  <c r="U13" i="13"/>
  <c r="Y12" i="13"/>
  <c r="W12" i="13"/>
  <c r="V12" i="13"/>
  <c r="U12" i="13"/>
  <c r="R12" i="13"/>
  <c r="Y11" i="13"/>
  <c r="W11" i="13"/>
  <c r="V11" i="13"/>
  <c r="U11" i="13"/>
  <c r="R11" i="13" s="1"/>
  <c r="Y10" i="13"/>
  <c r="W10" i="13"/>
  <c r="V10" i="13"/>
  <c r="U10" i="13"/>
  <c r="R10" i="13"/>
  <c r="F10" i="13"/>
  <c r="P38" i="12"/>
  <c r="N38" i="12"/>
  <c r="R37" i="12"/>
  <c r="N37" i="12" a="1"/>
  <c r="N37" i="12" s="1"/>
  <c r="N36" i="12" a="1"/>
  <c r="N36" i="12" s="1"/>
  <c r="Y34" i="12"/>
  <c r="W34" i="12"/>
  <c r="V34" i="12"/>
  <c r="X34" i="12" s="1"/>
  <c r="U34" i="12"/>
  <c r="Y33" i="12"/>
  <c r="W33" i="12"/>
  <c r="V33" i="12"/>
  <c r="X33" i="12" s="1"/>
  <c r="U33" i="12"/>
  <c r="R33" i="12"/>
  <c r="Y32" i="12"/>
  <c r="W32" i="12"/>
  <c r="V32" i="12"/>
  <c r="X32" i="12" s="1"/>
  <c r="U32" i="12"/>
  <c r="R32" i="12"/>
  <c r="Y31" i="12"/>
  <c r="W31" i="12"/>
  <c r="V31" i="12"/>
  <c r="X31" i="12" s="1"/>
  <c r="U31" i="12"/>
  <c r="R31" i="12"/>
  <c r="Y30" i="12"/>
  <c r="W30" i="12"/>
  <c r="V30" i="12"/>
  <c r="X30" i="12" s="1"/>
  <c r="U30" i="12"/>
  <c r="R30" i="12" s="1"/>
  <c r="Y29" i="12"/>
  <c r="W29" i="12"/>
  <c r="V29" i="12"/>
  <c r="X29" i="12" s="1"/>
  <c r="U29" i="12"/>
  <c r="R29" i="12"/>
  <c r="Y28" i="12"/>
  <c r="W28" i="12"/>
  <c r="V28" i="12"/>
  <c r="X28" i="12" s="1"/>
  <c r="U28" i="12"/>
  <c r="R28" i="12"/>
  <c r="Y27" i="12"/>
  <c r="W27" i="12"/>
  <c r="V27" i="12"/>
  <c r="X27" i="12" s="1"/>
  <c r="U27" i="12"/>
  <c r="R27" i="12"/>
  <c r="Y26" i="12"/>
  <c r="W26" i="12"/>
  <c r="V26" i="12"/>
  <c r="X26" i="12" s="1"/>
  <c r="U26" i="12"/>
  <c r="R26" i="12"/>
  <c r="Y25" i="12"/>
  <c r="W25" i="12"/>
  <c r="V25" i="12"/>
  <c r="X25" i="12" s="1"/>
  <c r="U25" i="12"/>
  <c r="R25" i="12"/>
  <c r="Y24" i="12"/>
  <c r="W24" i="12"/>
  <c r="V24" i="12"/>
  <c r="X24" i="12" s="1"/>
  <c r="U24" i="12"/>
  <c r="R24" i="12"/>
  <c r="Y23" i="12"/>
  <c r="W23" i="12"/>
  <c r="V23" i="12"/>
  <c r="X23" i="12" s="1"/>
  <c r="U23" i="12"/>
  <c r="R23" i="12"/>
  <c r="Y22" i="12"/>
  <c r="W22" i="12"/>
  <c r="V22" i="12"/>
  <c r="X22" i="12" s="1"/>
  <c r="U22" i="12"/>
  <c r="R22" i="12"/>
  <c r="Y21" i="12"/>
  <c r="W21" i="12"/>
  <c r="V21" i="12"/>
  <c r="X21" i="12" s="1"/>
  <c r="U21" i="12"/>
  <c r="R21" i="12"/>
  <c r="Y20" i="12"/>
  <c r="W20" i="12"/>
  <c r="V20" i="12"/>
  <c r="X20" i="12" s="1"/>
  <c r="U20" i="12"/>
  <c r="R20" i="12"/>
  <c r="Y19" i="12"/>
  <c r="W19" i="12"/>
  <c r="V19" i="12"/>
  <c r="X19" i="12" s="1"/>
  <c r="U19" i="12"/>
  <c r="R19" i="12"/>
  <c r="Y18" i="12"/>
  <c r="W18" i="12"/>
  <c r="V18" i="12"/>
  <c r="X18" i="12" s="1"/>
  <c r="U18" i="12"/>
  <c r="R18" i="12"/>
  <c r="Y17" i="12"/>
  <c r="W17" i="12"/>
  <c r="V17" i="12"/>
  <c r="U17" i="12"/>
  <c r="R17" i="12" s="1"/>
  <c r="Y16" i="12"/>
  <c r="W16" i="12"/>
  <c r="V16" i="12"/>
  <c r="U16" i="12"/>
  <c r="Y15" i="12"/>
  <c r="W15" i="12"/>
  <c r="V15" i="12"/>
  <c r="U15" i="12"/>
  <c r="Y14" i="12"/>
  <c r="W14" i="12"/>
  <c r="V14" i="12"/>
  <c r="U14" i="12"/>
  <c r="R14" i="12" s="1"/>
  <c r="Y13" i="12"/>
  <c r="W13" i="12"/>
  <c r="V13" i="12"/>
  <c r="U13" i="12"/>
  <c r="R13" i="12"/>
  <c r="Y12" i="12"/>
  <c r="W12" i="12"/>
  <c r="V12" i="12"/>
  <c r="U12" i="12"/>
  <c r="R12" i="12" s="1"/>
  <c r="Y11" i="12"/>
  <c r="W11" i="12"/>
  <c r="V11" i="12"/>
  <c r="U11" i="12"/>
  <c r="Y10" i="12"/>
  <c r="W10" i="12"/>
  <c r="V10" i="12"/>
  <c r="U10" i="12"/>
  <c r="F10" i="12"/>
  <c r="H10" i="12" s="1"/>
  <c r="P38" i="11"/>
  <c r="N38" i="11"/>
  <c r="R37" i="11"/>
  <c r="N37" i="11" a="1"/>
  <c r="N37" i="11" s="1"/>
  <c r="N36" i="11" a="1"/>
  <c r="N36" i="11" s="1"/>
  <c r="Y34" i="11"/>
  <c r="W34" i="11"/>
  <c r="V34" i="11"/>
  <c r="X34" i="11" s="1"/>
  <c r="U34" i="11"/>
  <c r="Y33" i="11"/>
  <c r="W33" i="11"/>
  <c r="V33" i="11"/>
  <c r="X33" i="11" s="1"/>
  <c r="U33" i="11"/>
  <c r="R33" i="11"/>
  <c r="Y32" i="11"/>
  <c r="W32" i="11"/>
  <c r="V32" i="11"/>
  <c r="X32" i="11" s="1"/>
  <c r="U32" i="11"/>
  <c r="R32" i="11" s="1"/>
  <c r="Y31" i="11"/>
  <c r="W31" i="11"/>
  <c r="V31" i="11"/>
  <c r="X31" i="11" s="1"/>
  <c r="U31" i="11"/>
  <c r="R31" i="11" s="1"/>
  <c r="Y30" i="11"/>
  <c r="W30" i="11"/>
  <c r="V30" i="11"/>
  <c r="X30" i="11" s="1"/>
  <c r="U30" i="11"/>
  <c r="R30" i="11" s="1"/>
  <c r="Y29" i="11"/>
  <c r="W29" i="11"/>
  <c r="V29" i="11"/>
  <c r="X29" i="11" s="1"/>
  <c r="U29" i="11"/>
  <c r="R29" i="11" s="1"/>
  <c r="Y28" i="11"/>
  <c r="W28" i="11"/>
  <c r="V28" i="11"/>
  <c r="X28" i="11" s="1"/>
  <c r="U28" i="11"/>
  <c r="R28" i="11"/>
  <c r="Y27" i="11"/>
  <c r="W27" i="11"/>
  <c r="V27" i="11"/>
  <c r="X27" i="11" s="1"/>
  <c r="U27" i="11"/>
  <c r="R27" i="11" s="1"/>
  <c r="Y26" i="11"/>
  <c r="W26" i="11"/>
  <c r="V26" i="11"/>
  <c r="X26" i="11" s="1"/>
  <c r="U26" i="11"/>
  <c r="R26" i="11" s="1"/>
  <c r="Y25" i="11"/>
  <c r="W25" i="11"/>
  <c r="V25" i="11"/>
  <c r="X25" i="11" s="1"/>
  <c r="U25" i="11"/>
  <c r="R25" i="11" s="1"/>
  <c r="Y24" i="11"/>
  <c r="W24" i="11"/>
  <c r="V24" i="11"/>
  <c r="X24" i="11" s="1"/>
  <c r="U24" i="11"/>
  <c r="R24" i="11"/>
  <c r="Y23" i="11"/>
  <c r="W23" i="11"/>
  <c r="V23" i="11"/>
  <c r="X23" i="11" s="1"/>
  <c r="U23" i="11"/>
  <c r="R23" i="11" s="1"/>
  <c r="Y22" i="11"/>
  <c r="W22" i="11"/>
  <c r="V22" i="11"/>
  <c r="X22" i="11" s="1"/>
  <c r="U22" i="11"/>
  <c r="R22" i="11"/>
  <c r="Y21" i="11"/>
  <c r="W21" i="11"/>
  <c r="V21" i="11"/>
  <c r="X21" i="11" s="1"/>
  <c r="U21" i="11"/>
  <c r="R21" i="11"/>
  <c r="Y20" i="11"/>
  <c r="W20" i="11"/>
  <c r="V20" i="11"/>
  <c r="X20" i="11" s="1"/>
  <c r="U20" i="11"/>
  <c r="R20" i="11" s="1"/>
  <c r="Y19" i="11"/>
  <c r="W19" i="11"/>
  <c r="V19" i="11"/>
  <c r="X19" i="11" s="1"/>
  <c r="U19" i="11"/>
  <c r="R19" i="11"/>
  <c r="Y18" i="11"/>
  <c r="W18" i="11"/>
  <c r="V18" i="11"/>
  <c r="X18" i="11" s="1"/>
  <c r="U18" i="11"/>
  <c r="R18" i="11"/>
  <c r="Y17" i="11"/>
  <c r="W17" i="11"/>
  <c r="V17" i="11"/>
  <c r="U17" i="11"/>
  <c r="R17" i="11" s="1"/>
  <c r="Y16" i="11"/>
  <c r="W16" i="11"/>
  <c r="V16" i="11"/>
  <c r="U16" i="11"/>
  <c r="R16" i="11" s="1"/>
  <c r="Y15" i="11"/>
  <c r="W15" i="11"/>
  <c r="V15" i="11"/>
  <c r="U15" i="11"/>
  <c r="Y14" i="11"/>
  <c r="W14" i="11"/>
  <c r="V14" i="11"/>
  <c r="U14" i="11"/>
  <c r="R14" i="11" s="1"/>
  <c r="Y13" i="11"/>
  <c r="W13" i="11"/>
  <c r="V13" i="11"/>
  <c r="U13" i="11"/>
  <c r="R13" i="11" s="1"/>
  <c r="Y12" i="11"/>
  <c r="W12" i="11"/>
  <c r="V12" i="11"/>
  <c r="U12" i="11"/>
  <c r="R12" i="11" s="1"/>
  <c r="Y11" i="11"/>
  <c r="W11" i="11"/>
  <c r="V11" i="11"/>
  <c r="U11" i="11"/>
  <c r="R11" i="11"/>
  <c r="Y10" i="11"/>
  <c r="W10" i="11"/>
  <c r="V10" i="11"/>
  <c r="U10" i="11"/>
  <c r="F10" i="11"/>
  <c r="H10" i="11" s="1"/>
  <c r="D7" i="10"/>
  <c r="D7" i="9"/>
  <c r="D7" i="8"/>
  <c r="P38" i="10"/>
  <c r="N38" i="10"/>
  <c r="R37" i="10"/>
  <c r="N37" i="10" a="1"/>
  <c r="N37" i="10" s="1"/>
  <c r="N36" i="10" a="1"/>
  <c r="N36" i="10" s="1"/>
  <c r="Y34" i="10"/>
  <c r="W34" i="10"/>
  <c r="V34" i="10"/>
  <c r="X34" i="10" s="1"/>
  <c r="U34" i="10"/>
  <c r="Y33" i="10"/>
  <c r="W33" i="10"/>
  <c r="V33" i="10"/>
  <c r="X33" i="10" s="1"/>
  <c r="U33" i="10"/>
  <c r="R33" i="10"/>
  <c r="Y32" i="10"/>
  <c r="W32" i="10"/>
  <c r="V32" i="10"/>
  <c r="X32" i="10" s="1"/>
  <c r="U32" i="10"/>
  <c r="R32" i="10"/>
  <c r="Y31" i="10"/>
  <c r="W31" i="10"/>
  <c r="V31" i="10"/>
  <c r="X31" i="10" s="1"/>
  <c r="U31" i="10"/>
  <c r="R31" i="10"/>
  <c r="Y30" i="10"/>
  <c r="W30" i="10"/>
  <c r="V30" i="10"/>
  <c r="X30" i="10" s="1"/>
  <c r="U30" i="10"/>
  <c r="R30" i="10" s="1"/>
  <c r="Y29" i="10"/>
  <c r="W29" i="10"/>
  <c r="V29" i="10"/>
  <c r="X29" i="10" s="1"/>
  <c r="U29" i="10"/>
  <c r="R29" i="10" s="1"/>
  <c r="Y28" i="10"/>
  <c r="W28" i="10"/>
  <c r="V28" i="10"/>
  <c r="X28" i="10" s="1"/>
  <c r="U28" i="10"/>
  <c r="R28" i="10"/>
  <c r="Y27" i="10"/>
  <c r="W27" i="10"/>
  <c r="V27" i="10"/>
  <c r="X27" i="10" s="1"/>
  <c r="U27" i="10"/>
  <c r="R27" i="10"/>
  <c r="Y26" i="10"/>
  <c r="W26" i="10"/>
  <c r="V26" i="10"/>
  <c r="X26" i="10" s="1"/>
  <c r="U26" i="10"/>
  <c r="R26" i="10"/>
  <c r="Y25" i="10"/>
  <c r="W25" i="10"/>
  <c r="V25" i="10"/>
  <c r="X25" i="10" s="1"/>
  <c r="U25" i="10"/>
  <c r="R25" i="10"/>
  <c r="Y24" i="10"/>
  <c r="W24" i="10"/>
  <c r="V24" i="10"/>
  <c r="X24" i="10" s="1"/>
  <c r="U24" i="10"/>
  <c r="R24" i="10"/>
  <c r="Y23" i="10"/>
  <c r="W23" i="10"/>
  <c r="V23" i="10"/>
  <c r="X23" i="10" s="1"/>
  <c r="U23" i="10"/>
  <c r="R23" i="10"/>
  <c r="Y22" i="10"/>
  <c r="W22" i="10"/>
  <c r="V22" i="10"/>
  <c r="X22" i="10" s="1"/>
  <c r="U22" i="10"/>
  <c r="R22" i="10"/>
  <c r="Y21" i="10"/>
  <c r="W21" i="10"/>
  <c r="V21" i="10"/>
  <c r="X21" i="10" s="1"/>
  <c r="U21" i="10"/>
  <c r="R21" i="10"/>
  <c r="Y20" i="10"/>
  <c r="W20" i="10"/>
  <c r="V20" i="10"/>
  <c r="X20" i="10" s="1"/>
  <c r="U20" i="10"/>
  <c r="R20" i="10"/>
  <c r="Y19" i="10"/>
  <c r="W19" i="10"/>
  <c r="V19" i="10"/>
  <c r="X19" i="10" s="1"/>
  <c r="U19" i="10"/>
  <c r="R19" i="10"/>
  <c r="Y18" i="10"/>
  <c r="W18" i="10"/>
  <c r="V18" i="10"/>
  <c r="X18" i="10" s="1"/>
  <c r="U18" i="10"/>
  <c r="R18" i="10"/>
  <c r="Y17" i="10"/>
  <c r="W17" i="10"/>
  <c r="V17" i="10"/>
  <c r="U17" i="10"/>
  <c r="R17" i="10" s="1"/>
  <c r="Y16" i="10"/>
  <c r="W16" i="10"/>
  <c r="V16" i="10"/>
  <c r="U16" i="10"/>
  <c r="R16" i="10"/>
  <c r="Y15" i="10"/>
  <c r="W15" i="10"/>
  <c r="V15" i="10"/>
  <c r="U15" i="10"/>
  <c r="R15" i="10" s="1"/>
  <c r="Y14" i="10"/>
  <c r="W14" i="10"/>
  <c r="V14" i="10"/>
  <c r="U14" i="10"/>
  <c r="R14" i="10" s="1"/>
  <c r="Y13" i="10"/>
  <c r="W13" i="10"/>
  <c r="V13" i="10"/>
  <c r="U13" i="10"/>
  <c r="R13" i="10"/>
  <c r="Y12" i="10"/>
  <c r="W12" i="10"/>
  <c r="V12" i="10"/>
  <c r="U12" i="10"/>
  <c r="R12" i="10" s="1"/>
  <c r="Y11" i="10"/>
  <c r="W11" i="10"/>
  <c r="V11" i="10"/>
  <c r="U11" i="10"/>
  <c r="R11" i="10" s="1"/>
  <c r="Y10" i="10"/>
  <c r="W10" i="10"/>
  <c r="V10" i="10"/>
  <c r="U10" i="10"/>
  <c r="R10" i="10"/>
  <c r="F10" i="10"/>
  <c r="P38" i="9"/>
  <c r="N38" i="9"/>
  <c r="R37" i="9"/>
  <c r="N37" i="9" a="1"/>
  <c r="N37" i="9" s="1"/>
  <c r="N36" i="9" a="1"/>
  <c r="N36" i="9" s="1"/>
  <c r="Y34" i="9"/>
  <c r="W34" i="9"/>
  <c r="V34" i="9"/>
  <c r="X34" i="9" s="1"/>
  <c r="U34" i="9"/>
  <c r="Y33" i="9"/>
  <c r="W33" i="9"/>
  <c r="V33" i="9"/>
  <c r="X33" i="9" s="1"/>
  <c r="U33" i="9"/>
  <c r="R33" i="9" s="1"/>
  <c r="Y32" i="9"/>
  <c r="W32" i="9"/>
  <c r="V32" i="9"/>
  <c r="X32" i="9" s="1"/>
  <c r="U32" i="9"/>
  <c r="R32" i="9"/>
  <c r="Y31" i="9"/>
  <c r="W31" i="9"/>
  <c r="V31" i="9"/>
  <c r="X31" i="9" s="1"/>
  <c r="U31" i="9"/>
  <c r="R31" i="9"/>
  <c r="Y30" i="9"/>
  <c r="W30" i="9"/>
  <c r="V30" i="9"/>
  <c r="X30" i="9" s="1"/>
  <c r="U30" i="9"/>
  <c r="R30" i="9" s="1"/>
  <c r="Y29" i="9"/>
  <c r="W29" i="9"/>
  <c r="V29" i="9"/>
  <c r="X29" i="9" s="1"/>
  <c r="U29" i="9"/>
  <c r="R29" i="9" s="1"/>
  <c r="Y28" i="9"/>
  <c r="W28" i="9"/>
  <c r="V28" i="9"/>
  <c r="X28" i="9" s="1"/>
  <c r="U28" i="9"/>
  <c r="R28" i="9"/>
  <c r="Y27" i="9"/>
  <c r="W27" i="9"/>
  <c r="V27" i="9"/>
  <c r="X27" i="9" s="1"/>
  <c r="U27" i="9"/>
  <c r="R27" i="9" s="1"/>
  <c r="Y26" i="9"/>
  <c r="W26" i="9"/>
  <c r="V26" i="9"/>
  <c r="X26" i="9" s="1"/>
  <c r="U26" i="9"/>
  <c r="R26" i="9"/>
  <c r="Y25" i="9"/>
  <c r="W25" i="9"/>
  <c r="V25" i="9"/>
  <c r="X25" i="9" s="1"/>
  <c r="U25" i="9"/>
  <c r="R25" i="9"/>
  <c r="Y24" i="9"/>
  <c r="W24" i="9"/>
  <c r="V24" i="9"/>
  <c r="X24" i="9" s="1"/>
  <c r="U24" i="9"/>
  <c r="R24" i="9" s="1"/>
  <c r="Y23" i="9"/>
  <c r="W23" i="9"/>
  <c r="V23" i="9"/>
  <c r="X23" i="9" s="1"/>
  <c r="U23" i="9"/>
  <c r="R23" i="9" s="1"/>
  <c r="Y22" i="9"/>
  <c r="W22" i="9"/>
  <c r="V22" i="9"/>
  <c r="X22" i="9" s="1"/>
  <c r="U22" i="9"/>
  <c r="R22" i="9"/>
  <c r="Y21" i="9"/>
  <c r="W21" i="9"/>
  <c r="V21" i="9"/>
  <c r="X21" i="9" s="1"/>
  <c r="U21" i="9"/>
  <c r="R21" i="9"/>
  <c r="Y20" i="9"/>
  <c r="W20" i="9"/>
  <c r="V20" i="9"/>
  <c r="X20" i="9" s="1"/>
  <c r="U20" i="9"/>
  <c r="R20" i="9"/>
  <c r="Y19" i="9"/>
  <c r="W19" i="9"/>
  <c r="V19" i="9"/>
  <c r="X19" i="9" s="1"/>
  <c r="U19" i="9"/>
  <c r="R19" i="9" s="1"/>
  <c r="Y18" i="9"/>
  <c r="W18" i="9"/>
  <c r="V18" i="9"/>
  <c r="X18" i="9" s="1"/>
  <c r="U18" i="9"/>
  <c r="R18" i="9" s="1"/>
  <c r="Y17" i="9"/>
  <c r="W17" i="9"/>
  <c r="V17" i="9"/>
  <c r="X17" i="9" s="1"/>
  <c r="U17" i="9"/>
  <c r="R17" i="9" s="1"/>
  <c r="Y16" i="9"/>
  <c r="W16" i="9"/>
  <c r="V16" i="9"/>
  <c r="U16" i="9"/>
  <c r="R16" i="9"/>
  <c r="Y15" i="9"/>
  <c r="W15" i="9"/>
  <c r="V15" i="9"/>
  <c r="U15" i="9"/>
  <c r="Y14" i="9"/>
  <c r="W14" i="9"/>
  <c r="V14" i="9"/>
  <c r="U14" i="9"/>
  <c r="R14" i="9"/>
  <c r="Y13" i="9"/>
  <c r="W13" i="9"/>
  <c r="V13" i="9"/>
  <c r="U13" i="9"/>
  <c r="R13" i="9" s="1"/>
  <c r="Y12" i="9"/>
  <c r="W12" i="9"/>
  <c r="V12" i="9"/>
  <c r="X12" i="9" s="1"/>
  <c r="U12" i="9"/>
  <c r="R12" i="9"/>
  <c r="Y11" i="9"/>
  <c r="W11" i="9"/>
  <c r="V11" i="9"/>
  <c r="U11" i="9"/>
  <c r="R11" i="9"/>
  <c r="Y10" i="9"/>
  <c r="W10" i="9"/>
  <c r="V10" i="9"/>
  <c r="U10" i="9"/>
  <c r="F10" i="9"/>
  <c r="P38" i="8"/>
  <c r="N38" i="8"/>
  <c r="R37" i="8"/>
  <c r="N37" i="8" a="1"/>
  <c r="N37" i="8" s="1"/>
  <c r="N36" i="8" a="1"/>
  <c r="N36" i="8" s="1"/>
  <c r="Y34" i="8"/>
  <c r="W34" i="8"/>
  <c r="V34" i="8"/>
  <c r="X34" i="8" s="1"/>
  <c r="U34" i="8"/>
  <c r="Y33" i="8"/>
  <c r="W33" i="8"/>
  <c r="V33" i="8"/>
  <c r="X33" i="8" s="1"/>
  <c r="U33" i="8"/>
  <c r="R33" i="8"/>
  <c r="Y32" i="8"/>
  <c r="W32" i="8"/>
  <c r="V32" i="8"/>
  <c r="X32" i="8" s="1"/>
  <c r="U32" i="8"/>
  <c r="R32" i="8"/>
  <c r="Y31" i="8"/>
  <c r="W31" i="8"/>
  <c r="V31" i="8"/>
  <c r="X31" i="8" s="1"/>
  <c r="U31" i="8"/>
  <c r="R31" i="8"/>
  <c r="Y30" i="8"/>
  <c r="W30" i="8"/>
  <c r="V30" i="8"/>
  <c r="X30" i="8" s="1"/>
  <c r="U30" i="8"/>
  <c r="R30" i="8"/>
  <c r="Y29" i="8"/>
  <c r="W29" i="8"/>
  <c r="V29" i="8"/>
  <c r="X29" i="8" s="1"/>
  <c r="U29" i="8"/>
  <c r="R29" i="8"/>
  <c r="Y28" i="8"/>
  <c r="W28" i="8"/>
  <c r="V28" i="8"/>
  <c r="X28" i="8" s="1"/>
  <c r="U28" i="8"/>
  <c r="R28" i="8"/>
  <c r="Y27" i="8"/>
  <c r="W27" i="8"/>
  <c r="V27" i="8"/>
  <c r="X27" i="8" s="1"/>
  <c r="U27" i="8"/>
  <c r="R27" i="8"/>
  <c r="Y26" i="8"/>
  <c r="W26" i="8"/>
  <c r="V26" i="8"/>
  <c r="X26" i="8" s="1"/>
  <c r="U26" i="8"/>
  <c r="R26" i="8"/>
  <c r="Y25" i="8"/>
  <c r="W25" i="8"/>
  <c r="V25" i="8"/>
  <c r="X25" i="8" s="1"/>
  <c r="U25" i="8"/>
  <c r="R25" i="8"/>
  <c r="Y24" i="8"/>
  <c r="W24" i="8"/>
  <c r="V24" i="8"/>
  <c r="X24" i="8" s="1"/>
  <c r="U24" i="8"/>
  <c r="R24" i="8" s="1"/>
  <c r="Y23" i="8"/>
  <c r="W23" i="8"/>
  <c r="V23" i="8"/>
  <c r="X23" i="8" s="1"/>
  <c r="U23" i="8"/>
  <c r="R23" i="8" s="1"/>
  <c r="Y22" i="8"/>
  <c r="W22" i="8"/>
  <c r="V22" i="8"/>
  <c r="X22" i="8" s="1"/>
  <c r="U22" i="8"/>
  <c r="R22" i="8"/>
  <c r="Y21" i="8"/>
  <c r="W21" i="8"/>
  <c r="V21" i="8"/>
  <c r="X21" i="8" s="1"/>
  <c r="U21" i="8"/>
  <c r="R21" i="8" s="1"/>
  <c r="Y20" i="8"/>
  <c r="W20" i="8"/>
  <c r="V20" i="8"/>
  <c r="X20" i="8" s="1"/>
  <c r="U20" i="8"/>
  <c r="R20" i="8"/>
  <c r="Y19" i="8"/>
  <c r="W19" i="8"/>
  <c r="V19" i="8"/>
  <c r="X19" i="8" s="1"/>
  <c r="U19" i="8"/>
  <c r="R19" i="8"/>
  <c r="Y18" i="8"/>
  <c r="W18" i="8"/>
  <c r="V18" i="8"/>
  <c r="X18" i="8" s="1"/>
  <c r="U18" i="8"/>
  <c r="R18" i="8"/>
  <c r="Y17" i="8"/>
  <c r="W17" i="8"/>
  <c r="V17" i="8"/>
  <c r="U17" i="8"/>
  <c r="R17" i="8" s="1"/>
  <c r="Y16" i="8"/>
  <c r="W16" i="8"/>
  <c r="V16" i="8"/>
  <c r="U16" i="8"/>
  <c r="Y15" i="8"/>
  <c r="W15" i="8"/>
  <c r="V15" i="8"/>
  <c r="U15" i="8"/>
  <c r="R15" i="8" s="1"/>
  <c r="Y14" i="8"/>
  <c r="W14" i="8"/>
  <c r="V14" i="8"/>
  <c r="U14" i="8"/>
  <c r="R14" i="8" s="1"/>
  <c r="Y13" i="8"/>
  <c r="W13" i="8"/>
  <c r="V13" i="8"/>
  <c r="U13" i="8"/>
  <c r="R13" i="8" s="1"/>
  <c r="Y12" i="8"/>
  <c r="W12" i="8"/>
  <c r="V12" i="8"/>
  <c r="U12" i="8"/>
  <c r="R12" i="8" s="1"/>
  <c r="Y11" i="8"/>
  <c r="W11" i="8"/>
  <c r="V11" i="8"/>
  <c r="U11" i="8"/>
  <c r="R11" i="8" s="1"/>
  <c r="Y10" i="8"/>
  <c r="W10" i="8"/>
  <c r="V10" i="8"/>
  <c r="U10" i="8"/>
  <c r="F10" i="8"/>
  <c r="D7" i="7"/>
  <c r="D7" i="6"/>
  <c r="P38" i="7"/>
  <c r="N38" i="7"/>
  <c r="R37" i="7"/>
  <c r="N37" i="7" a="1"/>
  <c r="N37" i="7" s="1"/>
  <c r="N36" i="7" a="1"/>
  <c r="N36" i="7" s="1"/>
  <c r="Y34" i="7"/>
  <c r="W34" i="7"/>
  <c r="V34" i="7"/>
  <c r="X34" i="7" s="1"/>
  <c r="U34" i="7"/>
  <c r="Y33" i="7"/>
  <c r="W33" i="7"/>
  <c r="V33" i="7"/>
  <c r="X33" i="7" s="1"/>
  <c r="U33" i="7"/>
  <c r="R33" i="7"/>
  <c r="Y32" i="7"/>
  <c r="W32" i="7"/>
  <c r="V32" i="7"/>
  <c r="X32" i="7" s="1"/>
  <c r="U32" i="7"/>
  <c r="R32" i="7"/>
  <c r="Y31" i="7"/>
  <c r="W31" i="7"/>
  <c r="V31" i="7"/>
  <c r="X31" i="7" s="1"/>
  <c r="U31" i="7"/>
  <c r="R31" i="7"/>
  <c r="Y30" i="7"/>
  <c r="W30" i="7"/>
  <c r="V30" i="7"/>
  <c r="X30" i="7" s="1"/>
  <c r="U30" i="7"/>
  <c r="R30" i="7" s="1"/>
  <c r="Y29" i="7"/>
  <c r="W29" i="7"/>
  <c r="V29" i="7"/>
  <c r="X29" i="7" s="1"/>
  <c r="U29" i="7"/>
  <c r="R29" i="7"/>
  <c r="Y28" i="7"/>
  <c r="W28" i="7"/>
  <c r="V28" i="7"/>
  <c r="X28" i="7" s="1"/>
  <c r="U28" i="7"/>
  <c r="R28" i="7"/>
  <c r="Y27" i="7"/>
  <c r="W27" i="7"/>
  <c r="V27" i="7"/>
  <c r="X27" i="7" s="1"/>
  <c r="U27" i="7"/>
  <c r="R27" i="7"/>
  <c r="Y26" i="7"/>
  <c r="W26" i="7"/>
  <c r="V26" i="7"/>
  <c r="X26" i="7" s="1"/>
  <c r="U26" i="7"/>
  <c r="R26" i="7"/>
  <c r="Y25" i="7"/>
  <c r="W25" i="7"/>
  <c r="V25" i="7"/>
  <c r="X25" i="7" s="1"/>
  <c r="U25" i="7"/>
  <c r="R25" i="7"/>
  <c r="Y24" i="7"/>
  <c r="W24" i="7"/>
  <c r="V24" i="7"/>
  <c r="X24" i="7" s="1"/>
  <c r="U24" i="7"/>
  <c r="R24" i="7" s="1"/>
  <c r="Y23" i="7"/>
  <c r="W23" i="7"/>
  <c r="V23" i="7"/>
  <c r="X23" i="7" s="1"/>
  <c r="U23" i="7"/>
  <c r="R23" i="7"/>
  <c r="Y22" i="7"/>
  <c r="W22" i="7"/>
  <c r="V22" i="7"/>
  <c r="X22" i="7" s="1"/>
  <c r="U22" i="7"/>
  <c r="R22" i="7" s="1"/>
  <c r="Y21" i="7"/>
  <c r="W21" i="7"/>
  <c r="V21" i="7"/>
  <c r="X21" i="7" s="1"/>
  <c r="U21" i="7"/>
  <c r="R21" i="7"/>
  <c r="Y20" i="7"/>
  <c r="W20" i="7"/>
  <c r="V20" i="7"/>
  <c r="X20" i="7" s="1"/>
  <c r="U20" i="7"/>
  <c r="R20" i="7"/>
  <c r="Y19" i="7"/>
  <c r="W19" i="7"/>
  <c r="V19" i="7"/>
  <c r="X19" i="7" s="1"/>
  <c r="U19" i="7"/>
  <c r="R19" i="7"/>
  <c r="Y18" i="7"/>
  <c r="W18" i="7"/>
  <c r="V18" i="7"/>
  <c r="X18" i="7" s="1"/>
  <c r="U18" i="7"/>
  <c r="R18" i="7" s="1"/>
  <c r="Y17" i="7"/>
  <c r="W17" i="7"/>
  <c r="V17" i="7"/>
  <c r="X17" i="7" s="1"/>
  <c r="U17" i="7"/>
  <c r="R17" i="7"/>
  <c r="Y16" i="7"/>
  <c r="W16" i="7"/>
  <c r="V16" i="7"/>
  <c r="U16" i="7"/>
  <c r="R16" i="7" s="1"/>
  <c r="Y15" i="7"/>
  <c r="W15" i="7"/>
  <c r="V15" i="7"/>
  <c r="U15" i="7"/>
  <c r="R15" i="7" s="1"/>
  <c r="Y14" i="7"/>
  <c r="W14" i="7"/>
  <c r="V14" i="7"/>
  <c r="U14" i="7"/>
  <c r="R14" i="7" s="1"/>
  <c r="Y13" i="7"/>
  <c r="W13" i="7"/>
  <c r="V13" i="7"/>
  <c r="U13" i="7"/>
  <c r="R13" i="7"/>
  <c r="Y12" i="7"/>
  <c r="W12" i="7"/>
  <c r="V12" i="7"/>
  <c r="U12" i="7"/>
  <c r="R12" i="7"/>
  <c r="Y11" i="7"/>
  <c r="W11" i="7"/>
  <c r="V11" i="7"/>
  <c r="U11" i="7"/>
  <c r="U35" i="7" s="1" a="1"/>
  <c r="U35" i="7" s="1"/>
  <c r="R11" i="7"/>
  <c r="Y10" i="7"/>
  <c r="W10" i="7"/>
  <c r="V10" i="7"/>
  <c r="U10" i="7"/>
  <c r="U38" i="7" s="1" a="1"/>
  <c r="U38" i="7" s="1"/>
  <c r="R10" i="7"/>
  <c r="F10" i="7"/>
  <c r="P38" i="6"/>
  <c r="N38" i="6"/>
  <c r="R37" i="6"/>
  <c r="N37" i="6" a="1"/>
  <c r="N37" i="6" s="1"/>
  <c r="N36" i="6" a="1"/>
  <c r="N36" i="6" s="1"/>
  <c r="Y34" i="6"/>
  <c r="W34" i="6"/>
  <c r="V34" i="6"/>
  <c r="X34" i="6" s="1"/>
  <c r="U34" i="6"/>
  <c r="Y33" i="6"/>
  <c r="W33" i="6"/>
  <c r="V33" i="6"/>
  <c r="X33" i="6" s="1"/>
  <c r="U33" i="6"/>
  <c r="R33" i="6"/>
  <c r="Y32" i="6"/>
  <c r="W32" i="6"/>
  <c r="V32" i="6"/>
  <c r="X32" i="6" s="1"/>
  <c r="U32" i="6"/>
  <c r="R32" i="6"/>
  <c r="Y31" i="6"/>
  <c r="W31" i="6"/>
  <c r="V31" i="6"/>
  <c r="X31" i="6" s="1"/>
  <c r="U31" i="6"/>
  <c r="R31" i="6"/>
  <c r="Y30" i="6"/>
  <c r="W30" i="6"/>
  <c r="V30" i="6"/>
  <c r="X30" i="6" s="1"/>
  <c r="U30" i="6"/>
  <c r="R30" i="6" s="1"/>
  <c r="Y29" i="6"/>
  <c r="W29" i="6"/>
  <c r="V29" i="6"/>
  <c r="X29" i="6" s="1"/>
  <c r="U29" i="6"/>
  <c r="R29" i="6" s="1"/>
  <c r="Y28" i="6"/>
  <c r="W28" i="6"/>
  <c r="V28" i="6"/>
  <c r="U28" i="6"/>
  <c r="R28" i="6"/>
  <c r="Y27" i="6"/>
  <c r="W27" i="6"/>
  <c r="V27" i="6"/>
  <c r="X27" i="6" s="1"/>
  <c r="U27" i="6"/>
  <c r="R27" i="6"/>
  <c r="Y26" i="6"/>
  <c r="W26" i="6"/>
  <c r="V26" i="6"/>
  <c r="X26" i="6" s="1"/>
  <c r="U26" i="6"/>
  <c r="R26" i="6"/>
  <c r="Y25" i="6"/>
  <c r="W25" i="6"/>
  <c r="V25" i="6"/>
  <c r="X25" i="6" s="1"/>
  <c r="U25" i="6"/>
  <c r="R25" i="6"/>
  <c r="Y24" i="6"/>
  <c r="W24" i="6"/>
  <c r="V24" i="6"/>
  <c r="X24" i="6" s="1"/>
  <c r="U24" i="6"/>
  <c r="R24" i="6"/>
  <c r="Y23" i="6"/>
  <c r="W23" i="6"/>
  <c r="V23" i="6"/>
  <c r="X23" i="6" s="1"/>
  <c r="U23" i="6"/>
  <c r="R23" i="6"/>
  <c r="Y22" i="6"/>
  <c r="W22" i="6"/>
  <c r="V22" i="6"/>
  <c r="X22" i="6" s="1"/>
  <c r="U22" i="6"/>
  <c r="R22" i="6"/>
  <c r="Y21" i="6"/>
  <c r="W21" i="6"/>
  <c r="V21" i="6"/>
  <c r="X21" i="6" s="1"/>
  <c r="U21" i="6"/>
  <c r="R21" i="6"/>
  <c r="Y20" i="6"/>
  <c r="W20" i="6"/>
  <c r="V20" i="6"/>
  <c r="X20" i="6" s="1"/>
  <c r="U20" i="6"/>
  <c r="R20" i="6"/>
  <c r="Y19" i="6"/>
  <c r="W19" i="6"/>
  <c r="V19" i="6"/>
  <c r="X19" i="6" s="1"/>
  <c r="U19" i="6"/>
  <c r="R19" i="6"/>
  <c r="Y18" i="6"/>
  <c r="W18" i="6"/>
  <c r="V18" i="6"/>
  <c r="X18" i="6" s="1"/>
  <c r="U18" i="6"/>
  <c r="R18" i="6"/>
  <c r="Y17" i="6"/>
  <c r="W17" i="6"/>
  <c r="V17" i="6"/>
  <c r="X17" i="6" s="1"/>
  <c r="U17" i="6"/>
  <c r="R17" i="6"/>
  <c r="Y16" i="6"/>
  <c r="W16" i="6"/>
  <c r="V16" i="6"/>
  <c r="U16" i="6"/>
  <c r="R16" i="6"/>
  <c r="Y15" i="6"/>
  <c r="W15" i="6"/>
  <c r="V15" i="6"/>
  <c r="U15" i="6"/>
  <c r="Y14" i="6"/>
  <c r="W14" i="6"/>
  <c r="V14" i="6"/>
  <c r="U14" i="6"/>
  <c r="R14" i="6" s="1"/>
  <c r="Y13" i="6"/>
  <c r="W13" i="6"/>
  <c r="V13" i="6"/>
  <c r="U13" i="6"/>
  <c r="R13" i="6" s="1"/>
  <c r="Y12" i="6"/>
  <c r="W12" i="6"/>
  <c r="V12" i="6"/>
  <c r="U12" i="6"/>
  <c r="R12" i="6"/>
  <c r="Y11" i="6"/>
  <c r="W11" i="6"/>
  <c r="V11" i="6"/>
  <c r="U11" i="6"/>
  <c r="R11" i="6"/>
  <c r="Y10" i="6"/>
  <c r="W10" i="6"/>
  <c r="V10" i="6"/>
  <c r="U10" i="6"/>
  <c r="F10" i="6"/>
  <c r="D7" i="1"/>
  <c r="Y10" i="1"/>
  <c r="U34" i="1"/>
  <c r="V34" i="1"/>
  <c r="X34" i="1" s="1"/>
  <c r="W34" i="1"/>
  <c r="Y34" i="1"/>
  <c r="U11" i="1"/>
  <c r="R11" i="1" s="1"/>
  <c r="V11" i="1"/>
  <c r="W11" i="1"/>
  <c r="Y11" i="1"/>
  <c r="U12" i="1"/>
  <c r="R12" i="1" s="1"/>
  <c r="V12" i="1"/>
  <c r="W12" i="1"/>
  <c r="Y12" i="1"/>
  <c r="U13" i="1"/>
  <c r="V13" i="1"/>
  <c r="W13" i="1"/>
  <c r="Y13" i="1"/>
  <c r="U14" i="1"/>
  <c r="R14" i="1" s="1"/>
  <c r="V14" i="1"/>
  <c r="W14" i="1"/>
  <c r="Y14" i="1"/>
  <c r="U15" i="1"/>
  <c r="R15" i="1" s="1"/>
  <c r="V15" i="1"/>
  <c r="W15" i="1"/>
  <c r="Y15" i="1"/>
  <c r="U16" i="1"/>
  <c r="V16" i="1"/>
  <c r="W16" i="1"/>
  <c r="Y16" i="1"/>
  <c r="U17" i="1"/>
  <c r="R17" i="1" s="1"/>
  <c r="V17" i="1"/>
  <c r="W17" i="1"/>
  <c r="Y17" i="1"/>
  <c r="U18" i="1"/>
  <c r="V18" i="1"/>
  <c r="X18" i="1" s="1"/>
  <c r="W18" i="1"/>
  <c r="Y18" i="1"/>
  <c r="U19" i="1"/>
  <c r="R19" i="1" s="1"/>
  <c r="V19" i="1"/>
  <c r="X19" i="1" s="1"/>
  <c r="W19" i="1"/>
  <c r="Y19" i="1"/>
  <c r="U20" i="1"/>
  <c r="V20" i="1"/>
  <c r="X20" i="1" s="1"/>
  <c r="W20" i="1"/>
  <c r="Y20" i="1"/>
  <c r="U21" i="1"/>
  <c r="R21" i="1" s="1"/>
  <c r="V21" i="1"/>
  <c r="X21" i="1" s="1"/>
  <c r="W21" i="1"/>
  <c r="Y21" i="1"/>
  <c r="U22" i="1"/>
  <c r="R22" i="1" s="1"/>
  <c r="V22" i="1"/>
  <c r="X22" i="1" s="1"/>
  <c r="W22" i="1"/>
  <c r="Y22" i="1"/>
  <c r="U23" i="1"/>
  <c r="R23" i="1" s="1"/>
  <c r="V23" i="1"/>
  <c r="X23" i="1" s="1"/>
  <c r="W23" i="1"/>
  <c r="Y23" i="1"/>
  <c r="U24" i="1"/>
  <c r="V24" i="1"/>
  <c r="X24" i="1" s="1"/>
  <c r="W24" i="1"/>
  <c r="Y24" i="1"/>
  <c r="U25" i="1"/>
  <c r="V25" i="1"/>
  <c r="X25" i="1" s="1"/>
  <c r="W25" i="1"/>
  <c r="Y25" i="1"/>
  <c r="U26" i="1"/>
  <c r="R26" i="1" s="1"/>
  <c r="V26" i="1"/>
  <c r="X26" i="1" s="1"/>
  <c r="W26" i="1"/>
  <c r="Y26" i="1"/>
  <c r="U27" i="1"/>
  <c r="V27" i="1"/>
  <c r="X27" i="1" s="1"/>
  <c r="W27" i="1"/>
  <c r="Y27" i="1"/>
  <c r="U28" i="1"/>
  <c r="V28" i="1"/>
  <c r="X28" i="1" s="1"/>
  <c r="W28" i="1"/>
  <c r="Y28" i="1"/>
  <c r="U29" i="1"/>
  <c r="R29" i="1" s="1"/>
  <c r="V29" i="1"/>
  <c r="X29" i="1" s="1"/>
  <c r="W29" i="1"/>
  <c r="Y29" i="1"/>
  <c r="U30" i="1"/>
  <c r="V30" i="1"/>
  <c r="X30" i="1" s="1"/>
  <c r="W30" i="1"/>
  <c r="Y30" i="1"/>
  <c r="U31" i="1"/>
  <c r="R31" i="1" s="1"/>
  <c r="V31" i="1"/>
  <c r="X31" i="1" s="1"/>
  <c r="W31" i="1"/>
  <c r="Y31" i="1"/>
  <c r="U32" i="1"/>
  <c r="V32" i="1"/>
  <c r="X32" i="1" s="1"/>
  <c r="W32" i="1"/>
  <c r="Y32" i="1"/>
  <c r="U33" i="1"/>
  <c r="R33" i="1" s="1"/>
  <c r="V33" i="1"/>
  <c r="X33" i="1" s="1"/>
  <c r="W33" i="1"/>
  <c r="Y33" i="1"/>
  <c r="W10" i="1"/>
  <c r="V10" i="1"/>
  <c r="R13" i="1"/>
  <c r="R18" i="1"/>
  <c r="R20" i="1"/>
  <c r="R24" i="1"/>
  <c r="R25" i="1"/>
  <c r="R27" i="1"/>
  <c r="R28" i="1"/>
  <c r="R30" i="1"/>
  <c r="R32" i="1"/>
  <c r="F10" i="1"/>
  <c r="G26" i="5"/>
  <c r="G25" i="5"/>
  <c r="G27" i="5" s="1"/>
  <c r="X17" i="17" l="1"/>
  <c r="X17" i="16"/>
  <c r="X17" i="15"/>
  <c r="X17" i="14"/>
  <c r="X17" i="12"/>
  <c r="X17" i="11"/>
  <c r="X17" i="10"/>
  <c r="X16" i="9"/>
  <c r="X17" i="8"/>
  <c r="X16" i="6"/>
  <c r="X17" i="1"/>
  <c r="N39" i="13"/>
  <c r="N39" i="15"/>
  <c r="N39" i="12"/>
  <c r="N39" i="14"/>
  <c r="I30" i="17"/>
  <c r="I29" i="17" a="1"/>
  <c r="I29" i="17" s="1"/>
  <c r="I28" i="17" a="1"/>
  <c r="I28" i="17" s="1"/>
  <c r="H10" i="8"/>
  <c r="I29" i="8" s="1" a="1"/>
  <c r="I29" i="8" s="1"/>
  <c r="H10" i="9"/>
  <c r="I30" i="9" s="1"/>
  <c r="H10" i="13"/>
  <c r="I30" i="13" s="1"/>
  <c r="H22" i="1"/>
  <c r="H16" i="1"/>
  <c r="H11" i="6"/>
  <c r="H21" i="1"/>
  <c r="H15" i="1"/>
  <c r="H12" i="6"/>
  <c r="H13" i="6"/>
  <c r="H10" i="7"/>
  <c r="I30" i="7" s="1"/>
  <c r="H10" i="10"/>
  <c r="I29" i="10" s="1" a="1"/>
  <c r="I29" i="10" s="1"/>
  <c r="H10" i="14"/>
  <c r="I29" i="14" s="1" a="1"/>
  <c r="I29" i="14" s="1"/>
  <c r="H19" i="1"/>
  <c r="H13" i="1"/>
  <c r="H14" i="6"/>
  <c r="H16" i="6"/>
  <c r="H10" i="16"/>
  <c r="I30" i="16" s="1"/>
  <c r="H24" i="1"/>
  <c r="H18" i="1"/>
  <c r="H12" i="1"/>
  <c r="H21" i="6"/>
  <c r="H15" i="6"/>
  <c r="H10" i="6"/>
  <c r="X14" i="18"/>
  <c r="X13" i="17"/>
  <c r="X16" i="17"/>
  <c r="X16" i="16"/>
  <c r="X16" i="15"/>
  <c r="X16" i="14"/>
  <c r="U35" i="13" a="1"/>
  <c r="U35" i="13" s="1"/>
  <c r="X15" i="13"/>
  <c r="U36" i="13" a="1"/>
  <c r="U36" i="13" s="1"/>
  <c r="X16" i="12"/>
  <c r="X16" i="11"/>
  <c r="X16" i="10"/>
  <c r="X15" i="9"/>
  <c r="X16" i="8"/>
  <c r="X12" i="7"/>
  <c r="X16" i="7"/>
  <c r="X15" i="6"/>
  <c r="X16" i="1"/>
  <c r="X13" i="1"/>
  <c r="X15" i="17"/>
  <c r="X14" i="16"/>
  <c r="X12" i="16"/>
  <c r="X15" i="16"/>
  <c r="X15" i="15"/>
  <c r="X11" i="14"/>
  <c r="X15" i="14"/>
  <c r="X14" i="13"/>
  <c r="X10" i="13"/>
  <c r="X14" i="12"/>
  <c r="X15" i="12"/>
  <c r="X15" i="11"/>
  <c r="X12" i="11"/>
  <c r="X13" i="10"/>
  <c r="X14" i="10"/>
  <c r="X15" i="10"/>
  <c r="X15" i="1"/>
  <c r="X14" i="8"/>
  <c r="X15" i="8"/>
  <c r="X13" i="8"/>
  <c r="X12" i="8"/>
  <c r="X14" i="7"/>
  <c r="X15" i="7"/>
  <c r="X11" i="18"/>
  <c r="X14" i="17"/>
  <c r="X14" i="15"/>
  <c r="Y35" i="14" a="1"/>
  <c r="Y35" i="14" s="1"/>
  <c r="X14" i="14"/>
  <c r="X13" i="14"/>
  <c r="X13" i="13"/>
  <c r="X14" i="11"/>
  <c r="X11" i="11"/>
  <c r="Y38" i="9" a="1"/>
  <c r="Y38" i="9" s="1"/>
  <c r="X14" i="9"/>
  <c r="X14" i="6"/>
  <c r="X14" i="1"/>
  <c r="X13" i="16"/>
  <c r="X13" i="15"/>
  <c r="X12" i="13"/>
  <c r="X13" i="12"/>
  <c r="X13" i="11"/>
  <c r="U35" i="11" a="1"/>
  <c r="U35" i="11" s="1"/>
  <c r="Y36" i="11" a="1"/>
  <c r="Y36" i="11" s="1"/>
  <c r="U38" i="11" a="1"/>
  <c r="U38" i="11" s="1"/>
  <c r="X12" i="10"/>
  <c r="Y35" i="9" a="1"/>
  <c r="Y35" i="9" s="1"/>
  <c r="U38" i="9" a="1"/>
  <c r="U38" i="9" s="1"/>
  <c r="X13" i="9"/>
  <c r="X11" i="8"/>
  <c r="X10" i="8"/>
  <c r="X13" i="7"/>
  <c r="X13" i="6"/>
  <c r="U36" i="6" a="1"/>
  <c r="U36" i="6" s="1"/>
  <c r="Y38" i="18" a="1"/>
  <c r="Y38" i="18" s="1"/>
  <c r="X12" i="18"/>
  <c r="X10" i="17"/>
  <c r="Y35" i="17" a="1"/>
  <c r="Y35" i="17" s="1"/>
  <c r="X12" i="17"/>
  <c r="U38" i="17" a="1"/>
  <c r="U38" i="17" s="1"/>
  <c r="Y35" i="15" a="1"/>
  <c r="Y35" i="15" s="1"/>
  <c r="X11" i="15"/>
  <c r="X12" i="15"/>
  <c r="U38" i="15" a="1"/>
  <c r="U38" i="15" s="1"/>
  <c r="U35" i="14" a="1"/>
  <c r="U35" i="14" s="1"/>
  <c r="X12" i="14"/>
  <c r="Y36" i="13" a="1"/>
  <c r="Y36" i="13" s="1"/>
  <c r="U36" i="12" a="1"/>
  <c r="U36" i="12" s="1"/>
  <c r="Y38" i="12" a="1"/>
  <c r="Y38" i="12" s="1"/>
  <c r="U35" i="12" a="1"/>
  <c r="U35" i="12" s="1"/>
  <c r="X12" i="12"/>
  <c r="W35" i="7" a="1"/>
  <c r="W35" i="7" s="1"/>
  <c r="X11" i="6"/>
  <c r="X12" i="6"/>
  <c r="X12" i="1"/>
  <c r="N39" i="18"/>
  <c r="N38" i="18"/>
  <c r="N39" i="9"/>
  <c r="N39" i="17"/>
  <c r="N39" i="10"/>
  <c r="N39" i="8"/>
  <c r="R38" i="18" a="1"/>
  <c r="R38" i="18" s="1"/>
  <c r="U38" i="18" a="1"/>
  <c r="U38" i="18" s="1"/>
  <c r="V36" i="18" a="1"/>
  <c r="V36" i="18" s="1"/>
  <c r="Y38" i="17" a="1"/>
  <c r="Y38" i="17" s="1"/>
  <c r="X11" i="17"/>
  <c r="Y36" i="17" a="1"/>
  <c r="Y36" i="17" s="1"/>
  <c r="Y38" i="16" a="1"/>
  <c r="Y38" i="16" s="1"/>
  <c r="V38" i="16" a="1"/>
  <c r="V38" i="16" s="1"/>
  <c r="X11" i="16"/>
  <c r="W38" i="15" a="1"/>
  <c r="W38" i="15" s="1"/>
  <c r="R35" i="14" a="1"/>
  <c r="R35" i="14" s="1"/>
  <c r="Y36" i="14" a="1"/>
  <c r="Y36" i="14" s="1"/>
  <c r="U38" i="14" a="1"/>
  <c r="U38" i="14" s="1"/>
  <c r="V38" i="13" a="1"/>
  <c r="V38" i="13" s="1"/>
  <c r="R36" i="13" a="1"/>
  <c r="R36" i="13" s="1"/>
  <c r="R11" i="12"/>
  <c r="X11" i="12"/>
  <c r="Y36" i="12" a="1"/>
  <c r="Y36" i="12" s="1"/>
  <c r="Y38" i="11" a="1"/>
  <c r="Y38" i="11" s="1"/>
  <c r="Y35" i="11" a="1"/>
  <c r="Y35" i="11" s="1"/>
  <c r="Y38" i="10" a="1"/>
  <c r="Y38" i="10" s="1"/>
  <c r="X11" i="10"/>
  <c r="U38" i="10" a="1"/>
  <c r="U38" i="10" s="1"/>
  <c r="W36" i="9" a="1"/>
  <c r="W36" i="9" s="1"/>
  <c r="X11" i="9"/>
  <c r="U38" i="8" a="1"/>
  <c r="U38" i="8" s="1"/>
  <c r="Y36" i="8" a="1"/>
  <c r="Y36" i="8" s="1"/>
  <c r="X11" i="7"/>
  <c r="Y36" i="7" a="1"/>
  <c r="Y36" i="7" s="1"/>
  <c r="R38" i="7" a="1"/>
  <c r="R38" i="7" s="1"/>
  <c r="R34" i="7" s="1"/>
  <c r="Y38" i="7" a="1"/>
  <c r="Y38" i="7" s="1"/>
  <c r="V35" i="6" a="1"/>
  <c r="V35" i="6" s="1"/>
  <c r="W35" i="6" a="1"/>
  <c r="W35" i="6" s="1"/>
  <c r="Y38" i="6" a="1"/>
  <c r="Y38" i="6" s="1"/>
  <c r="X11" i="1"/>
  <c r="H10" i="18"/>
  <c r="I30" i="18" s="1"/>
  <c r="X13" i="18"/>
  <c r="V35" i="18" a="1"/>
  <c r="V35" i="18" s="1"/>
  <c r="W36" i="18" a="1"/>
  <c r="W36" i="18" s="1"/>
  <c r="W35" i="18" a="1"/>
  <c r="W35" i="18" s="1"/>
  <c r="Y35" i="18" a="1"/>
  <c r="Y35" i="18" s="1"/>
  <c r="W38" i="17" a="1"/>
  <c r="W38" i="17" s="1"/>
  <c r="V38" i="17" a="1"/>
  <c r="V38" i="17" s="1"/>
  <c r="W36" i="17" a="1"/>
  <c r="W36" i="17" s="1"/>
  <c r="W36" i="16" a="1"/>
  <c r="W36" i="16" s="1"/>
  <c r="Y35" i="16" a="1"/>
  <c r="Y35" i="16" s="1"/>
  <c r="W35" i="16" a="1"/>
  <c r="W35" i="16" s="1"/>
  <c r="V36" i="16" a="1"/>
  <c r="V36" i="16" s="1"/>
  <c r="Y36" i="15" a="1"/>
  <c r="Y36" i="15" s="1"/>
  <c r="W36" i="15" a="1"/>
  <c r="W36" i="15" s="1"/>
  <c r="V38" i="15" a="1"/>
  <c r="V38" i="15" s="1"/>
  <c r="R36" i="14" a="1"/>
  <c r="R36" i="14" s="1"/>
  <c r="V38" i="14" a="1"/>
  <c r="V38" i="14" s="1"/>
  <c r="W38" i="14" a="1"/>
  <c r="W38" i="14" s="1"/>
  <c r="V36" i="13" a="1"/>
  <c r="V36" i="13" s="1"/>
  <c r="W38" i="13" a="1"/>
  <c r="W38" i="13" s="1"/>
  <c r="R10" i="12"/>
  <c r="R38" i="12" s="1" a="1"/>
  <c r="R38" i="12" s="1"/>
  <c r="V35" i="12" a="1"/>
  <c r="V35" i="12" s="1"/>
  <c r="W38" i="12" a="1"/>
  <c r="W38" i="12" s="1"/>
  <c r="W35" i="12" a="1"/>
  <c r="W35" i="12" s="1"/>
  <c r="V36" i="12" a="1"/>
  <c r="V36" i="12" s="1"/>
  <c r="W36" i="12" a="1"/>
  <c r="W36" i="12" s="1"/>
  <c r="W35" i="11" a="1"/>
  <c r="W35" i="11" s="1"/>
  <c r="U36" i="11" a="1"/>
  <c r="U36" i="11" s="1"/>
  <c r="W36" i="11" a="1"/>
  <c r="W36" i="11" s="1"/>
  <c r="R10" i="11"/>
  <c r="R35" i="11" s="1" a="1"/>
  <c r="R35" i="11" s="1"/>
  <c r="V36" i="11" a="1"/>
  <c r="V36" i="11" s="1"/>
  <c r="W38" i="11" a="1"/>
  <c r="W38" i="11" s="1"/>
  <c r="V36" i="10" a="1"/>
  <c r="V36" i="10" s="1"/>
  <c r="W35" i="10" a="1"/>
  <c r="W35" i="10" s="1"/>
  <c r="W36" i="10" a="1"/>
  <c r="W36" i="10" s="1"/>
  <c r="Y36" i="10" a="1"/>
  <c r="Y36" i="10" s="1"/>
  <c r="R10" i="9"/>
  <c r="R38" i="9" s="1" a="1"/>
  <c r="R38" i="9" s="1"/>
  <c r="V38" i="9" a="1"/>
  <c r="V38" i="9" s="1"/>
  <c r="U35" i="9" a="1"/>
  <c r="U35" i="9" s="1"/>
  <c r="U36" i="9" a="1"/>
  <c r="U36" i="9" s="1"/>
  <c r="R10" i="8"/>
  <c r="R35" i="8" s="1" a="1"/>
  <c r="R35" i="8" s="1"/>
  <c r="V38" i="8" a="1"/>
  <c r="V38" i="8" s="1"/>
  <c r="U35" i="8" a="1"/>
  <c r="U35" i="8" s="1"/>
  <c r="W38" i="8" a="1"/>
  <c r="W38" i="8" s="1"/>
  <c r="U36" i="8" a="1"/>
  <c r="U36" i="8" s="1"/>
  <c r="V36" i="7" a="1"/>
  <c r="V36" i="7" s="1"/>
  <c r="V35" i="7" a="1"/>
  <c r="V35" i="7" s="1"/>
  <c r="W36" i="7" a="1"/>
  <c r="W36" i="7" s="1"/>
  <c r="W36" i="6" a="1"/>
  <c r="W36" i="6" s="1"/>
  <c r="U35" i="6" a="1"/>
  <c r="U35" i="6" s="1"/>
  <c r="R36" i="6" a="1"/>
  <c r="R36" i="6" s="1"/>
  <c r="V38" i="6" a="1"/>
  <c r="V38" i="6" s="1"/>
  <c r="W38" i="6" a="1"/>
  <c r="W38" i="6" s="1"/>
  <c r="X10" i="6"/>
  <c r="R38" i="17" a="1"/>
  <c r="R38" i="17" s="1"/>
  <c r="V38" i="18" a="1"/>
  <c r="V38" i="18" s="1"/>
  <c r="U35" i="17" a="1"/>
  <c r="U35" i="17" s="1"/>
  <c r="R36" i="17" a="1"/>
  <c r="R36" i="17" s="1"/>
  <c r="R35" i="18" a="1"/>
  <c r="R35" i="18" s="1"/>
  <c r="Y36" i="18" a="1"/>
  <c r="Y36" i="18" s="1"/>
  <c r="R35" i="17" a="1"/>
  <c r="R35" i="17" s="1"/>
  <c r="W38" i="18" a="1"/>
  <c r="W38" i="18" s="1"/>
  <c r="V35" i="17" a="1"/>
  <c r="V35" i="17" s="1"/>
  <c r="U36" i="17" a="1"/>
  <c r="U36" i="17" s="1"/>
  <c r="U35" i="18" a="1"/>
  <c r="U35" i="18" s="1"/>
  <c r="R36" i="18" a="1"/>
  <c r="R36" i="18" s="1"/>
  <c r="W35" i="17" a="1"/>
  <c r="W35" i="17" s="1"/>
  <c r="V36" i="17" a="1"/>
  <c r="V36" i="17" s="1"/>
  <c r="X10" i="18"/>
  <c r="U36" i="18" a="1"/>
  <c r="U36" i="18" s="1"/>
  <c r="I30" i="12"/>
  <c r="I28" i="12" a="1"/>
  <c r="I28" i="12" s="1"/>
  <c r="I29" i="12" a="1"/>
  <c r="I29" i="12" s="1"/>
  <c r="N39" i="11"/>
  <c r="N39" i="16"/>
  <c r="I29" i="11" a="1"/>
  <c r="I29" i="11" s="1"/>
  <c r="I30" i="11"/>
  <c r="I28" i="11" a="1"/>
  <c r="I28" i="11" s="1"/>
  <c r="I29" i="15" a="1"/>
  <c r="I29" i="15" s="1"/>
  <c r="I28" i="15" a="1"/>
  <c r="I28" i="15" s="1"/>
  <c r="I30" i="15"/>
  <c r="R38" i="15" a="1"/>
  <c r="R38" i="15" s="1"/>
  <c r="I28" i="16" a="1"/>
  <c r="I28" i="16" s="1"/>
  <c r="R38" i="16" a="1"/>
  <c r="R38" i="16" s="1"/>
  <c r="R34" i="16" s="1"/>
  <c r="V35" i="13" a="1"/>
  <c r="V35" i="13" s="1"/>
  <c r="X10" i="14"/>
  <c r="V35" i="14" a="1"/>
  <c r="V35" i="14" s="1"/>
  <c r="U36" i="14" a="1"/>
  <c r="U36" i="14" s="1"/>
  <c r="U35" i="15" a="1"/>
  <c r="U35" i="15" s="1"/>
  <c r="R36" i="15" a="1"/>
  <c r="R36" i="15" s="1"/>
  <c r="R35" i="16" a="1"/>
  <c r="R35" i="16" s="1"/>
  <c r="Y36" i="16" a="1"/>
  <c r="Y36" i="16" s="1"/>
  <c r="R35" i="15" a="1"/>
  <c r="R35" i="15" s="1"/>
  <c r="X28" i="13"/>
  <c r="W35" i="13" a="1"/>
  <c r="W35" i="13" s="1"/>
  <c r="V38" i="11" a="1"/>
  <c r="V38" i="11" s="1"/>
  <c r="U38" i="12" a="1"/>
  <c r="U38" i="12" s="1"/>
  <c r="R38" i="13" a="1"/>
  <c r="R38" i="13" s="1"/>
  <c r="Y38" i="14" a="1"/>
  <c r="Y38" i="14" s="1"/>
  <c r="W38" i="16" a="1"/>
  <c r="W38" i="16" s="1"/>
  <c r="Y35" i="12" a="1"/>
  <c r="Y35" i="12" s="1"/>
  <c r="W36" i="13" a="1"/>
  <c r="W36" i="13" s="1"/>
  <c r="W35" i="14" a="1"/>
  <c r="W35" i="14" s="1"/>
  <c r="V36" i="14" a="1"/>
  <c r="V36" i="14" s="1"/>
  <c r="X10" i="15"/>
  <c r="V35" i="15" a="1"/>
  <c r="V35" i="15" s="1"/>
  <c r="U36" i="15" a="1"/>
  <c r="U36" i="15" s="1"/>
  <c r="U35" i="16" a="1"/>
  <c r="U35" i="16" s="1"/>
  <c r="R36" i="16" a="1"/>
  <c r="R36" i="16" s="1"/>
  <c r="V38" i="12" a="1"/>
  <c r="V38" i="12" s="1"/>
  <c r="U38" i="13" a="1"/>
  <c r="U38" i="13" s="1"/>
  <c r="R38" i="14" a="1"/>
  <c r="R38" i="14" s="1"/>
  <c r="R34" i="14" s="1"/>
  <c r="Y38" i="15" a="1"/>
  <c r="Y38" i="15" s="1"/>
  <c r="R36" i="11" a="1"/>
  <c r="R36" i="11" s="1"/>
  <c r="X11" i="13"/>
  <c r="Y35" i="13" a="1"/>
  <c r="Y35" i="13" s="1"/>
  <c r="W36" i="14" a="1"/>
  <c r="W36" i="14" s="1"/>
  <c r="W35" i="15" a="1"/>
  <c r="W35" i="15" s="1"/>
  <c r="V36" i="15" a="1"/>
  <c r="V36" i="15" s="1"/>
  <c r="X10" i="16"/>
  <c r="V35" i="16" a="1"/>
  <c r="V35" i="16" s="1"/>
  <c r="U36" i="16" a="1"/>
  <c r="U36" i="16" s="1"/>
  <c r="Y38" i="13" a="1"/>
  <c r="Y38" i="13" s="1"/>
  <c r="X10" i="11"/>
  <c r="V35" i="11" a="1"/>
  <c r="V35" i="11" s="1"/>
  <c r="R35" i="13" a="1"/>
  <c r="R35" i="13" s="1"/>
  <c r="X10" i="12"/>
  <c r="R38" i="10" a="1"/>
  <c r="R38" i="10" s="1"/>
  <c r="R36" i="9" a="1"/>
  <c r="R36" i="9" s="1"/>
  <c r="I28" i="8" a="1"/>
  <c r="I28" i="8" s="1"/>
  <c r="I30" i="8"/>
  <c r="V35" i="8" a="1"/>
  <c r="V35" i="8" s="1"/>
  <c r="R35" i="9" a="1"/>
  <c r="R35" i="9" s="1"/>
  <c r="Y36" i="9" a="1"/>
  <c r="Y36" i="9" s="1"/>
  <c r="Y35" i="10" a="1"/>
  <c r="Y35" i="10" s="1"/>
  <c r="W38" i="9" a="1"/>
  <c r="W38" i="9" s="1"/>
  <c r="V38" i="10" a="1"/>
  <c r="V38" i="10" s="1"/>
  <c r="X10" i="9"/>
  <c r="V35" i="9" a="1"/>
  <c r="V35" i="9" s="1"/>
  <c r="U35" i="10" a="1"/>
  <c r="U35" i="10" s="1"/>
  <c r="R36" i="10" a="1"/>
  <c r="R36" i="10" s="1"/>
  <c r="W38" i="10" a="1"/>
  <c r="W38" i="10" s="1"/>
  <c r="W35" i="8" a="1"/>
  <c r="W35" i="8" s="1"/>
  <c r="V36" i="8" a="1"/>
  <c r="V36" i="8" s="1"/>
  <c r="R38" i="8" a="1"/>
  <c r="R38" i="8" s="1"/>
  <c r="R34" i="8" s="1"/>
  <c r="X10" i="10"/>
  <c r="V35" i="10" a="1"/>
  <c r="V35" i="10" s="1"/>
  <c r="U36" i="10" a="1"/>
  <c r="U36" i="10" s="1"/>
  <c r="W36" i="8" a="1"/>
  <c r="W36" i="8" s="1"/>
  <c r="W35" i="9" a="1"/>
  <c r="W35" i="9" s="1"/>
  <c r="V36" i="9" a="1"/>
  <c r="V36" i="9" s="1"/>
  <c r="R35" i="10" a="1"/>
  <c r="R35" i="10" s="1"/>
  <c r="Y38" i="8" a="1"/>
  <c r="Y38" i="8" s="1"/>
  <c r="Y35" i="8" a="1"/>
  <c r="Y35" i="8" s="1"/>
  <c r="I29" i="7" a="1"/>
  <c r="I29" i="7" s="1"/>
  <c r="N39" i="7"/>
  <c r="Y35" i="7" a="1"/>
  <c r="Y35" i="7" s="1"/>
  <c r="V38" i="7" a="1"/>
  <c r="V38" i="7" s="1"/>
  <c r="R35" i="7" a="1"/>
  <c r="R35" i="7" s="1"/>
  <c r="W38" i="7" a="1"/>
  <c r="W38" i="7" s="1"/>
  <c r="X10" i="7"/>
  <c r="U36" i="7" a="1"/>
  <c r="U36" i="7" s="1"/>
  <c r="R36" i="7" a="1"/>
  <c r="R36" i="7" s="1"/>
  <c r="N39" i="6"/>
  <c r="Y35" i="6" a="1"/>
  <c r="Y35" i="6" s="1"/>
  <c r="R38" i="6" a="1"/>
  <c r="R38" i="6" s="1"/>
  <c r="U38" i="6" a="1"/>
  <c r="U38" i="6" s="1"/>
  <c r="X28" i="6"/>
  <c r="V36" i="6" a="1"/>
  <c r="V36" i="6" s="1"/>
  <c r="Y36" i="6" a="1"/>
  <c r="Y36" i="6" s="1"/>
  <c r="R35" i="6" a="1"/>
  <c r="R35" i="6" s="1"/>
  <c r="H10" i="1"/>
  <c r="P38" i="1"/>
  <c r="R37" i="1"/>
  <c r="U10" i="1"/>
  <c r="N38" i="1"/>
  <c r="I29" i="16" l="1" a="1"/>
  <c r="I29" i="16" s="1"/>
  <c r="I31" i="16" s="1"/>
  <c r="I28" i="14" a="1"/>
  <c r="I28" i="14" s="1"/>
  <c r="I28" i="7" a="1"/>
  <c r="I28" i="7" s="1"/>
  <c r="I28" i="13" a="1"/>
  <c r="I28" i="13" s="1"/>
  <c r="R38" i="11" a="1"/>
  <c r="R38" i="11" s="1"/>
  <c r="R34" i="11" s="1"/>
  <c r="I30" i="14"/>
  <c r="R34" i="10"/>
  <c r="I31" i="17"/>
  <c r="I31" i="15"/>
  <c r="I31" i="14"/>
  <c r="I28" i="10" a="1"/>
  <c r="I28" i="10" s="1"/>
  <c r="I31" i="10" s="1"/>
  <c r="I29" i="18" a="1"/>
  <c r="I29" i="18" s="1"/>
  <c r="I29" i="9" a="1"/>
  <c r="I29" i="9" s="1"/>
  <c r="I28" i="9" a="1"/>
  <c r="I28" i="9" s="1"/>
  <c r="I29" i="6" a="1"/>
  <c r="I29" i="6" s="1"/>
  <c r="I30" i="6"/>
  <c r="I28" i="6" a="1"/>
  <c r="I28" i="6" s="1"/>
  <c r="I28" i="1" a="1"/>
  <c r="I28" i="1" s="1"/>
  <c r="I31" i="11"/>
  <c r="I30" i="10"/>
  <c r="I29" i="13" a="1"/>
  <c r="I29" i="13" s="1"/>
  <c r="I31" i="13" s="1"/>
  <c r="I31" i="7"/>
  <c r="I28" i="18" a="1"/>
  <c r="I28" i="18" s="1"/>
  <c r="R34" i="17"/>
  <c r="X36" i="8" a="1"/>
  <c r="X36" i="8" s="1"/>
  <c r="X35" i="8" a="1"/>
  <c r="X35" i="8" s="1"/>
  <c r="X38" i="8" a="1"/>
  <c r="X38" i="8" s="1"/>
  <c r="R39" i="6"/>
  <c r="X38" i="17" a="1"/>
  <c r="X38" i="17" s="1"/>
  <c r="R34" i="15"/>
  <c r="R39" i="14"/>
  <c r="R34" i="13"/>
  <c r="R34" i="9"/>
  <c r="X35" i="17" a="1"/>
  <c r="X35" i="17" s="1"/>
  <c r="X36" i="17" a="1"/>
  <c r="X36" i="17" s="1"/>
  <c r="R39" i="13"/>
  <c r="X36" i="13" a="1"/>
  <c r="X36" i="13" s="1"/>
  <c r="R39" i="9"/>
  <c r="X38" i="6" a="1"/>
  <c r="X38" i="6" s="1"/>
  <c r="R39" i="10"/>
  <c r="X35" i="6" a="1"/>
  <c r="X35" i="6" s="1"/>
  <c r="R39" i="18"/>
  <c r="R39" i="15"/>
  <c r="R36" i="12" a="1"/>
  <c r="R36" i="12" s="1"/>
  <c r="R35" i="12" a="1"/>
  <c r="R35" i="12" s="1"/>
  <c r="R34" i="12"/>
  <c r="R36" i="8" a="1"/>
  <c r="R36" i="8" s="1"/>
  <c r="R39" i="8" s="1"/>
  <c r="R34" i="6"/>
  <c r="X35" i="18" a="1"/>
  <c r="X35" i="18" s="1"/>
  <c r="X38" i="18" a="1"/>
  <c r="X38" i="18" s="1"/>
  <c r="R34" i="18" s="1"/>
  <c r="X36" i="18" a="1"/>
  <c r="X36" i="18" s="1"/>
  <c r="R39" i="17"/>
  <c r="X35" i="13" a="1"/>
  <c r="X35" i="13" s="1"/>
  <c r="R39" i="16"/>
  <c r="X38" i="13" a="1"/>
  <c r="X38" i="13" s="1"/>
  <c r="X36" i="16" a="1"/>
  <c r="X36" i="16" s="1"/>
  <c r="X35" i="16" a="1"/>
  <c r="X35" i="16" s="1"/>
  <c r="X38" i="16" a="1"/>
  <c r="X38" i="16" s="1"/>
  <c r="R39" i="11"/>
  <c r="I31" i="12"/>
  <c r="X35" i="11" a="1"/>
  <c r="X35" i="11" s="1"/>
  <c r="X38" i="11" a="1"/>
  <c r="X38" i="11" s="1"/>
  <c r="X36" i="11" a="1"/>
  <c r="X36" i="11" s="1"/>
  <c r="X38" i="12" a="1"/>
  <c r="X38" i="12" s="1"/>
  <c r="X36" i="12" a="1"/>
  <c r="X36" i="12" s="1"/>
  <c r="X35" i="12" a="1"/>
  <c r="X35" i="12" s="1"/>
  <c r="X36" i="14" a="1"/>
  <c r="X36" i="14" s="1"/>
  <c r="X38" i="14" a="1"/>
  <c r="X38" i="14" s="1"/>
  <c r="X35" i="14" a="1"/>
  <c r="X35" i="14" s="1"/>
  <c r="X36" i="15" a="1"/>
  <c r="X36" i="15" s="1"/>
  <c r="X35" i="15" a="1"/>
  <c r="X35" i="15" s="1"/>
  <c r="X38" i="15" a="1"/>
  <c r="X38" i="15" s="1"/>
  <c r="I31" i="8"/>
  <c r="X36" i="9" a="1"/>
  <c r="X36" i="9" s="1"/>
  <c r="X35" i="9" a="1"/>
  <c r="X35" i="9" s="1"/>
  <c r="X38" i="9" a="1"/>
  <c r="X38" i="9" s="1"/>
  <c r="X35" i="10" a="1"/>
  <c r="X35" i="10" s="1"/>
  <c r="X38" i="10" a="1"/>
  <c r="X38" i="10" s="1"/>
  <c r="X36" i="10" a="1"/>
  <c r="X36" i="10" s="1"/>
  <c r="X35" i="7" a="1"/>
  <c r="X35" i="7" s="1"/>
  <c r="X38" i="7" a="1"/>
  <c r="X38" i="7" s="1"/>
  <c r="X36" i="7" a="1"/>
  <c r="X36" i="7" s="1"/>
  <c r="R39" i="7"/>
  <c r="X36" i="6" a="1"/>
  <c r="X36" i="6" s="1"/>
  <c r="U36" i="1" a="1"/>
  <c r="U36" i="1" s="1"/>
  <c r="W36" i="1" a="1"/>
  <c r="W36" i="1" s="1"/>
  <c r="V35" i="1" a="1"/>
  <c r="V35" i="1" s="1"/>
  <c r="R38" i="1" a="1"/>
  <c r="R38" i="1" s="1"/>
  <c r="Y38" i="1" a="1"/>
  <c r="Y38" i="1" s="1"/>
  <c r="W35" i="1" a="1"/>
  <c r="W35" i="1" s="1"/>
  <c r="R36" i="1" a="1"/>
  <c r="R36" i="1" s="1"/>
  <c r="V36" i="1" a="1"/>
  <c r="V36" i="1" s="1"/>
  <c r="X10" i="1"/>
  <c r="U38" i="1" a="1"/>
  <c r="U38" i="1" s="1"/>
  <c r="V38" i="1" a="1"/>
  <c r="V38" i="1" s="1"/>
  <c r="R35" i="1" a="1"/>
  <c r="R35" i="1" s="1"/>
  <c r="N36" i="1" a="1"/>
  <c r="N36" i="1" s="1"/>
  <c r="Y36" i="1" a="1"/>
  <c r="Y36" i="1" s="1"/>
  <c r="Y35" i="1" a="1"/>
  <c r="Y35" i="1" s="1"/>
  <c r="I30" i="1"/>
  <c r="U35" i="1" a="1"/>
  <c r="U35" i="1" s="1"/>
  <c r="N37" i="1" a="1"/>
  <c r="N37" i="1" s="1"/>
  <c r="W38" i="1" a="1"/>
  <c r="W38" i="1" s="1"/>
  <c r="I29" i="1" a="1"/>
  <c r="I29" i="1" s="1"/>
  <c r="R40" i="16" l="1"/>
  <c r="F19" i="5" s="1"/>
  <c r="G19" i="5" s="1"/>
  <c r="I31" i="6"/>
  <c r="R40" i="6" s="1"/>
  <c r="F9" i="5" s="1"/>
  <c r="G9" i="5" s="1"/>
  <c r="R40" i="17"/>
  <c r="F20" i="5" s="1"/>
  <c r="G20" i="5" s="1"/>
  <c r="R40" i="15"/>
  <c r="F18" i="5" s="1"/>
  <c r="G18" i="5" s="1"/>
  <c r="R40" i="14"/>
  <c r="F17" i="5" s="1"/>
  <c r="G17" i="5" s="1"/>
  <c r="R40" i="11"/>
  <c r="F14" i="5" s="1"/>
  <c r="G14" i="5" s="1"/>
  <c r="I31" i="9"/>
  <c r="I31" i="18"/>
  <c r="R40" i="18" s="1"/>
  <c r="F21" i="5" s="1"/>
  <c r="G21" i="5" s="1"/>
  <c r="R40" i="9"/>
  <c r="F12" i="5" s="1"/>
  <c r="G12" i="5" s="1"/>
  <c r="R40" i="7"/>
  <c r="F10" i="5" s="1"/>
  <c r="G10" i="5" s="1"/>
  <c r="I31" i="1"/>
  <c r="R40" i="13"/>
  <c r="F16" i="5" s="1"/>
  <c r="G16" i="5" s="1"/>
  <c r="R39" i="12"/>
  <c r="R40" i="12" s="1"/>
  <c r="F15" i="5" s="1"/>
  <c r="G15" i="5" s="1"/>
  <c r="R40" i="10"/>
  <c r="F13" i="5" s="1"/>
  <c r="G13" i="5" s="1"/>
  <c r="R40" i="8"/>
  <c r="F11" i="5" s="1"/>
  <c r="G11" i="5" s="1"/>
  <c r="R39" i="1"/>
  <c r="N39" i="1"/>
  <c r="X35" i="1" a="1"/>
  <c r="X35" i="1" s="1"/>
  <c r="X38" i="1" a="1"/>
  <c r="X38" i="1" s="1"/>
  <c r="R34" i="1" s="1"/>
  <c r="X36" i="1" a="1"/>
  <c r="X36" i="1" s="1"/>
  <c r="R40" i="1" l="1"/>
  <c r="F8" i="5" l="1"/>
  <c r="G8" i="5" s="1"/>
  <c r="G22" i="5" l="1"/>
  <c r="G30" i="5" s="1"/>
</calcChain>
</file>

<file path=xl/sharedStrings.xml><?xml version="1.0" encoding="utf-8"?>
<sst xmlns="http://schemas.openxmlformats.org/spreadsheetml/2006/main" count="1838" uniqueCount="497">
  <si>
    <t>Processo:</t>
  </si>
  <si>
    <t>Responsável:</t>
  </si>
  <si>
    <t>Órgão:</t>
  </si>
  <si>
    <t>Data:</t>
  </si>
  <si>
    <t>ITEM:</t>
  </si>
  <si>
    <t>UNIDADE DE MEDIDA:</t>
  </si>
  <si>
    <t>Unidade</t>
  </si>
  <si>
    <t>CLASSE:</t>
  </si>
  <si>
    <t>Caminhões Diversos.</t>
  </si>
  <si>
    <t>LICITAÇÕES ANTERIORES</t>
  </si>
  <si>
    <t>SISTEMAS DE REFERÊNCIA</t>
  </si>
  <si>
    <t>COTAÇÕES DE MERCADO</t>
  </si>
  <si>
    <t>Grupos de referência (não precisa mexer)</t>
  </si>
  <si>
    <t>Órgão</t>
  </si>
  <si>
    <t>Edital/Ano - Nº do Item/Lote</t>
  </si>
  <si>
    <t>Valor Unitário</t>
  </si>
  <si>
    <t>Data</t>
  </si>
  <si>
    <t>índice de atualização</t>
  </si>
  <si>
    <t>Valor unitário aualizado</t>
  </si>
  <si>
    <t>Utilizar?  (Sim/Não)</t>
  </si>
  <si>
    <t>Base</t>
  </si>
  <si>
    <t>Código</t>
  </si>
  <si>
    <t>Utilizar? (Sim/Não)</t>
  </si>
  <si>
    <t>Empresa</t>
  </si>
  <si>
    <t>Todos</t>
  </si>
  <si>
    <t>Sem o maior</t>
  </si>
  <si>
    <t>Sem o menor</t>
  </si>
  <si>
    <t>Sem o maior e sem o menor</t>
  </si>
  <si>
    <t>Sem os dois maiores</t>
  </si>
  <si>
    <t>IPA-EP-DI Máquinas, aparelhos e equipamentos - Nro. Índice</t>
  </si>
  <si>
    <t>Sim</t>
  </si>
  <si>
    <t>SINAPI - Média</t>
  </si>
  <si>
    <t>SICRO - Média</t>
  </si>
  <si>
    <t>Média:</t>
  </si>
  <si>
    <t>Mediana:</t>
  </si>
  <si>
    <t>Menor valor:</t>
  </si>
  <si>
    <t>VALOR REFERENCIAL DE LICITAÇÕES:</t>
  </si>
  <si>
    <t>OBSERVAÇÕES:</t>
  </si>
  <si>
    <t>Grupo</t>
  </si>
  <si>
    <t>Média</t>
  </si>
  <si>
    <t>Mediana</t>
  </si>
  <si>
    <t>CV:</t>
  </si>
  <si>
    <t>CV</t>
  </si>
  <si>
    <t>VALOR REFERENCIAL DE SISTEMAS OFICIAIS:</t>
  </si>
  <si>
    <t>VALOR REFERENCIAL DE COTAÇÕES:</t>
  </si>
  <si>
    <t>VALOR UNITÁRIO ESTIMADO DO ITEM:</t>
  </si>
  <si>
    <t>11</t>
  </si>
  <si>
    <t>02/2010</t>
  </si>
  <si>
    <t>03/2010</t>
  </si>
  <si>
    <t>04/2010</t>
  </si>
  <si>
    <t>05/2010</t>
  </si>
  <si>
    <t>06/2010</t>
  </si>
  <si>
    <t>07/2010</t>
  </si>
  <si>
    <t>08/2010</t>
  </si>
  <si>
    <t>09/2010</t>
  </si>
  <si>
    <t>10/2010</t>
  </si>
  <si>
    <t>11/2010</t>
  </si>
  <si>
    <t>12/2010</t>
  </si>
  <si>
    <t>01/2011</t>
  </si>
  <si>
    <t>02/2011</t>
  </si>
  <si>
    <t>03/2011</t>
  </si>
  <si>
    <t>04/2011</t>
  </si>
  <si>
    <t>05/2011</t>
  </si>
  <si>
    <t>06/2011</t>
  </si>
  <si>
    <t>07/2011</t>
  </si>
  <si>
    <t>08/2011</t>
  </si>
  <si>
    <t>09/2011</t>
  </si>
  <si>
    <t>10/2011</t>
  </si>
  <si>
    <t>11/2011</t>
  </si>
  <si>
    <t>12/2011</t>
  </si>
  <si>
    <t>01/2012</t>
  </si>
  <si>
    <t>02/2012</t>
  </si>
  <si>
    <t>03/2012</t>
  </si>
  <si>
    <t>04/2012</t>
  </si>
  <si>
    <t>05/2012</t>
  </si>
  <si>
    <t>06/2012</t>
  </si>
  <si>
    <t>07/2012</t>
  </si>
  <si>
    <t>08/2012</t>
  </si>
  <si>
    <t>09/2012</t>
  </si>
  <si>
    <t>10/2012</t>
  </si>
  <si>
    <t>11/2012</t>
  </si>
  <si>
    <t>12/2012</t>
  </si>
  <si>
    <t>01/2013</t>
  </si>
  <si>
    <t>02/2013</t>
  </si>
  <si>
    <t>03/2013</t>
  </si>
  <si>
    <t>04/2013</t>
  </si>
  <si>
    <t>05/2013</t>
  </si>
  <si>
    <t>06/2013</t>
  </si>
  <si>
    <t>07/2013</t>
  </si>
  <si>
    <t>08/2013</t>
  </si>
  <si>
    <t>09/2013</t>
  </si>
  <si>
    <t>10/2013</t>
  </si>
  <si>
    <t>11/2013</t>
  </si>
  <si>
    <t>12/2013</t>
  </si>
  <si>
    <t>01/2014</t>
  </si>
  <si>
    <t>02/2014</t>
  </si>
  <si>
    <t>03/2014</t>
  </si>
  <si>
    <t>04/2014</t>
  </si>
  <si>
    <t>05/2014</t>
  </si>
  <si>
    <t>06/2014</t>
  </si>
  <si>
    <t>07/2014</t>
  </si>
  <si>
    <t>08/2014</t>
  </si>
  <si>
    <t>09/2014</t>
  </si>
  <si>
    <t>10/2014</t>
  </si>
  <si>
    <t>11/2014</t>
  </si>
  <si>
    <t>12/2014</t>
  </si>
  <si>
    <t>01/2015</t>
  </si>
  <si>
    <t>02/2015</t>
  </si>
  <si>
    <t>03/2015</t>
  </si>
  <si>
    <t>04/2015</t>
  </si>
  <si>
    <t>05/2015</t>
  </si>
  <si>
    <t>06/2015</t>
  </si>
  <si>
    <t>07/2015</t>
  </si>
  <si>
    <t>08/2015</t>
  </si>
  <si>
    <t>09/2015</t>
  </si>
  <si>
    <t>10/2015</t>
  </si>
  <si>
    <t>11/2015</t>
  </si>
  <si>
    <t>12/2015</t>
  </si>
  <si>
    <t>01/2016</t>
  </si>
  <si>
    <t>02/2016</t>
  </si>
  <si>
    <t>03/2016</t>
  </si>
  <si>
    <t>04/2016</t>
  </si>
  <si>
    <t>05/2016</t>
  </si>
  <si>
    <t>06/2016</t>
  </si>
  <si>
    <t>07/2016</t>
  </si>
  <si>
    <t>08/2016</t>
  </si>
  <si>
    <t>09/2016</t>
  </si>
  <si>
    <t>10/2016</t>
  </si>
  <si>
    <t>11/2016</t>
  </si>
  <si>
    <t>12/2016</t>
  </si>
  <si>
    <t>01/2017</t>
  </si>
  <si>
    <t>02/2017</t>
  </si>
  <si>
    <t>03/2017</t>
  </si>
  <si>
    <t>04/2017</t>
  </si>
  <si>
    <t>05/2017</t>
  </si>
  <si>
    <t>06/2017</t>
  </si>
  <si>
    <t>07/2017</t>
  </si>
  <si>
    <t>08/2017</t>
  </si>
  <si>
    <t>09/2017</t>
  </si>
  <si>
    <t>10/2017</t>
  </si>
  <si>
    <t>11/2017</t>
  </si>
  <si>
    <t>12/2017</t>
  </si>
  <si>
    <t>01/2018</t>
  </si>
  <si>
    <t>02/2018</t>
  </si>
  <si>
    <t>03/2018</t>
  </si>
  <si>
    <t>04/2018</t>
  </si>
  <si>
    <t>05/2018</t>
  </si>
  <si>
    <t>06/2018</t>
  </si>
  <si>
    <t>07/2018</t>
  </si>
  <si>
    <t>08/2018</t>
  </si>
  <si>
    <t>09/2018</t>
  </si>
  <si>
    <t>10/2018</t>
  </si>
  <si>
    <t>11/2018</t>
  </si>
  <si>
    <t>12/2018</t>
  </si>
  <si>
    <t>01/2019</t>
  </si>
  <si>
    <t>02/2019</t>
  </si>
  <si>
    <t>03/2019</t>
  </si>
  <si>
    <t>04/2019</t>
  </si>
  <si>
    <t>05/2019</t>
  </si>
  <si>
    <t>06/2019</t>
  </si>
  <si>
    <t>07/2019</t>
  </si>
  <si>
    <t>08/2019</t>
  </si>
  <si>
    <t>09/2019</t>
  </si>
  <si>
    <t>10/2019</t>
  </si>
  <si>
    <t>11/2019</t>
  </si>
  <si>
    <t>12/2019</t>
  </si>
  <si>
    <t>01/2020</t>
  </si>
  <si>
    <t>02/2020</t>
  </si>
  <si>
    <t>03/2020</t>
  </si>
  <si>
    <t>04/2020</t>
  </si>
  <si>
    <t>05/2020</t>
  </si>
  <si>
    <t>06/2020</t>
  </si>
  <si>
    <t>07/2020</t>
  </si>
  <si>
    <t>08/2020</t>
  </si>
  <si>
    <t>09/2020</t>
  </si>
  <si>
    <t>10/2020</t>
  </si>
  <si>
    <t>11/2020</t>
  </si>
  <si>
    <t>12/2020</t>
  </si>
  <si>
    <t>01/2021</t>
  </si>
  <si>
    <t>02/2021</t>
  </si>
  <si>
    <t>03/2021</t>
  </si>
  <si>
    <t>04/2021</t>
  </si>
  <si>
    <t>05/2021</t>
  </si>
  <si>
    <t>06/2021</t>
  </si>
  <si>
    <t>07/2021</t>
  </si>
  <si>
    <t>08/2021</t>
  </si>
  <si>
    <t>09/2021</t>
  </si>
  <si>
    <t>10/2021</t>
  </si>
  <si>
    <t>11/2021</t>
  </si>
  <si>
    <t>12/2021</t>
  </si>
  <si>
    <t>01/2022</t>
  </si>
  <si>
    <t>02/2022</t>
  </si>
  <si>
    <t>03/2022</t>
  </si>
  <si>
    <t>04/2022</t>
  </si>
  <si>
    <t>05/2022</t>
  </si>
  <si>
    <t>06/2022</t>
  </si>
  <si>
    <t>07/2022</t>
  </si>
  <si>
    <t>Eduardo Scarquette de Souza</t>
  </si>
  <si>
    <t>2ª/GRD/UEP</t>
  </si>
  <si>
    <t>Ministério da Integração e do Desenvolvimento Regional - MIDR
Companhia  de  Desenvolvimento  dos  Vales  do  São  Francisco e do Parnaíba
2ª SUPERINTENDÊNCIA REGIONAL</t>
  </si>
  <si>
    <t xml:space="preserve">PLANILHA DE QUANTIDADES, PREÇOS ORÇADOS E ESPECIFICAÇÕES TÉCNICAS </t>
  </si>
  <si>
    <t>ITEM</t>
  </si>
  <si>
    <t>CATMAT</t>
  </si>
  <si>
    <t>UNIDADE</t>
  </si>
  <si>
    <t>QUANTIDADE</t>
  </si>
  <si>
    <t>V. UNITÁRIO - R$</t>
  </si>
  <si>
    <t>V. TOTAL - R$</t>
  </si>
  <si>
    <t>INTERVALO MÍNIMO DE LANCES</t>
  </si>
  <si>
    <t>TOTAL GERAL (R$)</t>
  </si>
  <si>
    <t>CAMINHÃO E CAÇAMBA</t>
  </si>
  <si>
    <t>BR0001937</t>
  </si>
  <si>
    <r>
      <rPr>
        <b/>
        <sz val="11"/>
        <color rgb="FFFF0000"/>
        <rFont val="Arial"/>
        <family val="2"/>
      </rPr>
      <t>Caminhão Toco</t>
    </r>
    <r>
      <rPr>
        <sz val="11"/>
        <color rgb="FFFF0000"/>
        <rFont val="Arial"/>
        <family val="2"/>
      </rPr>
      <t>, peso bruto total 16000 KG, carga útilmáxima de 10685 KG, disatância entre eixos 4,8M, Potência mínima de 189 CV (inclui cabine e chassi não inclui carroceria)</t>
    </r>
  </si>
  <si>
    <t xml:space="preserve">un </t>
  </si>
  <si>
    <t>BR0075531</t>
  </si>
  <si>
    <r>
      <rPr>
        <b/>
        <sz val="11"/>
        <color rgb="FFFF0000"/>
        <rFont val="Arial"/>
        <family val="2"/>
      </rPr>
      <t>Tanque de Aço Carbono</t>
    </r>
    <r>
      <rPr>
        <sz val="11"/>
        <color rgb="FFFF0000"/>
        <rFont val="Arial"/>
        <family val="2"/>
      </rPr>
      <t xml:space="preserve"> não revestido, para transporte de água com capacidade de 6M³, com bomba centriguga por tomada de força, vazão máxima 75 M³/H (inclui montagem, não inclui caminhão).</t>
    </r>
  </si>
  <si>
    <t>TOTAL</t>
  </si>
  <si>
    <t>10/2023</t>
  </si>
  <si>
    <t>08/2022</t>
  </si>
  <si>
    <t>09/2022</t>
  </si>
  <si>
    <t>10/2022</t>
  </si>
  <si>
    <t>11/2022</t>
  </si>
  <si>
    <t>12/2022</t>
  </si>
  <si>
    <t>01/2023</t>
  </si>
  <si>
    <t>02/2023</t>
  </si>
  <si>
    <t>03/2023</t>
  </si>
  <si>
    <t>04/2023</t>
  </si>
  <si>
    <t>05/2023</t>
  </si>
  <si>
    <t>06/2023</t>
  </si>
  <si>
    <t>07/2023</t>
  </si>
  <si>
    <t>08/2023</t>
  </si>
  <si>
    <t>09/2023</t>
  </si>
  <si>
    <t>11/2023</t>
  </si>
  <si>
    <t>12/2023</t>
  </si>
  <si>
    <t>índice original</t>
  </si>
  <si>
    <t>CATMAT 609990</t>
  </si>
  <si>
    <t>01/2024</t>
  </si>
  <si>
    <t>02/2024</t>
  </si>
  <si>
    <t>03/2024</t>
  </si>
  <si>
    <t>04/2024</t>
  </si>
  <si>
    <t>05/2024</t>
  </si>
  <si>
    <t>06/2024</t>
  </si>
  <si>
    <t>07/2024</t>
  </si>
  <si>
    <t>08/2024</t>
  </si>
  <si>
    <t>09/2024</t>
  </si>
  <si>
    <t>10/2024</t>
  </si>
  <si>
    <t>11/2024</t>
  </si>
  <si>
    <t>12/2024</t>
  </si>
  <si>
    <t>01/2025</t>
  </si>
  <si>
    <t>02/2025</t>
  </si>
  <si>
    <t>03/2025</t>
  </si>
  <si>
    <t>04/2025</t>
  </si>
  <si>
    <t>05/2025</t>
  </si>
  <si>
    <t>06/2025</t>
  </si>
  <si>
    <t>07/2025</t>
  </si>
  <si>
    <t>08/2025</t>
  </si>
  <si>
    <t>09/2025</t>
  </si>
  <si>
    <t>10/2025</t>
  </si>
  <si>
    <t>11/2025</t>
  </si>
  <si>
    <t>12/2025</t>
  </si>
  <si>
    <t>01/2026</t>
  </si>
  <si>
    <t>02/2026</t>
  </si>
  <si>
    <t>03/2026</t>
  </si>
  <si>
    <t>04/2026</t>
  </si>
  <si>
    <t>\\DRIVE\Boletim_de_Indices\BOLETIM DE INDICES</t>
  </si>
  <si>
    <t>CATMAT 601955</t>
  </si>
  <si>
    <t>CATMAT 609987</t>
  </si>
  <si>
    <t>CATMAT 610032</t>
  </si>
  <si>
    <t>CATMAT 322029</t>
  </si>
  <si>
    <t>CATMAT 466069</t>
  </si>
  <si>
    <t>CATMAT 214878</t>
  </si>
  <si>
    <t>CATMAT 601952</t>
  </si>
  <si>
    <t>CATMAT 610031</t>
  </si>
  <si>
    <t>CATMAT 617089</t>
  </si>
  <si>
    <t>Belisa</t>
  </si>
  <si>
    <t>59520.000307/2026-21-e</t>
  </si>
  <si>
    <t>Compras Públicas</t>
  </si>
  <si>
    <t>37736 
37752</t>
  </si>
  <si>
    <t>44061 
37739</t>
  </si>
  <si>
    <t>37754 37733</t>
  </si>
  <si>
    <t>44061 
37734</t>
  </si>
  <si>
    <t>Manupa</t>
  </si>
  <si>
    <t>44056
37730</t>
  </si>
  <si>
    <t>37754 
37727 
37775</t>
  </si>
  <si>
    <t>A9331
A9359</t>
  </si>
  <si>
    <t>A9332 
A9361</t>
  </si>
  <si>
    <t>A9307 
A9338</t>
  </si>
  <si>
    <t>A9327 
A9343</t>
  </si>
  <si>
    <t>A9303 
A9348</t>
  </si>
  <si>
    <t>A9308 
A9349 
A9372</t>
  </si>
  <si>
    <t>Não</t>
  </si>
  <si>
    <t>A9316 A9340</t>
  </si>
  <si>
    <t>IVG</t>
  </si>
  <si>
    <t>Bravo</t>
  </si>
  <si>
    <t>Gallotti</t>
  </si>
  <si>
    <t>Cimavel</t>
  </si>
  <si>
    <t>Volkswagen</t>
  </si>
  <si>
    <t>195011 CIA DE DESEN.DO VALE DO SAO FRANCISCO-JUAZ-BA</t>
  </si>
  <si>
    <t>90014 - 4</t>
  </si>
  <si>
    <t>195011 CIA DE DESENV. DO VALE DO SAO FRANCISCO-AL</t>
  </si>
  <si>
    <t>90024 - 2</t>
  </si>
  <si>
    <t>193002 DEPARTAMENTO NAC. DE OBRAS CONTRA AS SECAS/CE</t>
  </si>
  <si>
    <t>90005 - 14</t>
  </si>
  <si>
    <t>195006 CIA DE DESENV. DO VALE DO SAO FRANCISCO-DF</t>
  </si>
  <si>
    <t>90028 - 3</t>
  </si>
  <si>
    <t>195015 CIA DE DESENV.DOS VALES DO S.FRANC.E PARNAIBA</t>
  </si>
  <si>
    <t>90002 - 3</t>
  </si>
  <si>
    <t>90029 - 1</t>
  </si>
  <si>
    <t>195012 42A DE DESENV.DOS VALES DO S.FRANC E PARNAIBA</t>
  </si>
  <si>
    <t>90004 - 5</t>
  </si>
  <si>
    <t>160252 1 BATALHAO DE ENGENHARIA DE COMBATE/RJ</t>
  </si>
  <si>
    <t>90012 - 25</t>
  </si>
  <si>
    <t>195003 CIA DE DESENV. DO VALE DO SAO FRANCISCO-SE</t>
  </si>
  <si>
    <t>90009 - 4</t>
  </si>
  <si>
    <t>195004 2ª SUPERINTENDÊNCIA REG. CODEVASF B.J DA LAPA</t>
  </si>
  <si>
    <t>90007 - 1</t>
  </si>
  <si>
    <t>195002 CIA DE DESENV. DO VALE DO SAO FRANCISCO-PE</t>
  </si>
  <si>
    <t>90008 - 2</t>
  </si>
  <si>
    <t>987971 PREFEITURA MUNICIPAL DE SANTA HELENA - PR</t>
  </si>
  <si>
    <t>90015 - 1</t>
  </si>
  <si>
    <t>983713 PREFEITURA MUNICIPAL DE MARAGOGIPE - BA</t>
  </si>
  <si>
    <t>90003 - 1</t>
  </si>
  <si>
    <t>180200 ESP-CTO. SUPRIM.E MANUT.MAT.OPER.BOMBEIROS</t>
  </si>
  <si>
    <t>90022 - 1</t>
  </si>
  <si>
    <t>135010 EMBRAPA CAPRINOS E OVINOS/SOBRAL/CE</t>
  </si>
  <si>
    <t>90024 - 3</t>
  </si>
  <si>
    <t>90005 - 15</t>
  </si>
  <si>
    <t>90007 - 2</t>
  </si>
  <si>
    <t>932270 MPR-PREFEITURA MUNICIPAL DE SERTANEJA</t>
  </si>
  <si>
    <t>90068 - 1</t>
  </si>
  <si>
    <t>120195 CENTRO DE AQUISIÇÕES ESPECIFICAS</t>
  </si>
  <si>
    <t>90146 - 18</t>
  </si>
  <si>
    <t>986219 PREFEITURA MUNICIPAL DE BAURU - SP</t>
  </si>
  <si>
    <t>98455 - 1</t>
  </si>
  <si>
    <t>90146 - 14</t>
  </si>
  <si>
    <t>987425 PREFEITURA MUNICIPAL DE APUCARANA/PR</t>
  </si>
  <si>
    <t>90072 - 14</t>
  </si>
  <si>
    <t>987561 PREFEITURA MUNICIPAL DE FORMOSA DO OESTE - PR</t>
  </si>
  <si>
    <t>90057 - 1</t>
  </si>
  <si>
    <t>987945 PREFEITURA MUNICIPAL DE VERÊ - PR</t>
  </si>
  <si>
    <t>00068 - 1</t>
  </si>
  <si>
    <t>90072 - 2</t>
  </si>
  <si>
    <t>987837 PREFEITURA MUNICIPAL DE SALTO DO LONTRA - PR</t>
  </si>
  <si>
    <t>925739 EES-SECRETARIA DE SANEAM.HAB.E DESENV.URBANO</t>
  </si>
  <si>
    <t>90004 - 2</t>
  </si>
  <si>
    <t>90007 - 3</t>
  </si>
  <si>
    <t>986841 PREFEITURA MUNICIPAL DE PEDREGULHO - SP</t>
  </si>
  <si>
    <t>90050 - 1</t>
  </si>
  <si>
    <t>90010 - 1</t>
  </si>
  <si>
    <t>981253 PREFEITURA MUNICIPAL DE HORIZONTE - CE</t>
  </si>
  <si>
    <t>90061 - 7</t>
  </si>
  <si>
    <t>CATMAT 609954</t>
  </si>
  <si>
    <t>CATMAT 455707</t>
  </si>
  <si>
    <t>90009 - 1</t>
  </si>
  <si>
    <t>90007 - 4</t>
  </si>
  <si>
    <t>985811 PREFEITURA MUNICIPAL BOM JESUS DO ITABAPOANA</t>
  </si>
  <si>
    <t>90018 - 1</t>
  </si>
  <si>
    <t>925734 EES-SECRET. EST. AGR. ABAST. AQUIC. E PESCA</t>
  </si>
  <si>
    <t>90001 - 1</t>
  </si>
  <si>
    <t>90034 - 1</t>
  </si>
  <si>
    <t>985821 PREFEITURA MUNICIPAL DE CANTAGALO - RJ</t>
  </si>
  <si>
    <t>90046 - 4</t>
  </si>
  <si>
    <t>90146 - 12</t>
  </si>
  <si>
    <t>90186 - 3</t>
  </si>
  <si>
    <t>987831 PREFEITURA MUNICIPAL DE SABAUDIA - PR</t>
  </si>
  <si>
    <t>90035 - 1</t>
  </si>
  <si>
    <t>168006 INDUSTRIA DE MATERIAL BELICO DO BRASIL/FJF</t>
  </si>
  <si>
    <t>90127 - 1</t>
  </si>
  <si>
    <t>932879 CONSORCIO P.I.D.S.DO TER.DO CAPARAO CAPIXABA</t>
  </si>
  <si>
    <t>90001 - 2</t>
  </si>
  <si>
    <t>926748 SECRETARIA MUNICIPAL DE ADMINISTRAÇÃO - GO</t>
  </si>
  <si>
    <t>00012 - 27</t>
  </si>
  <si>
    <t>160106 2 BATALHAO FERROVIáRIO</t>
  </si>
  <si>
    <t>90017 - 29</t>
  </si>
  <si>
    <t>90014 - 1</t>
  </si>
  <si>
    <t>195001 CIA DE DESENV. DO VALE DO SAO FRANCISCO-AL</t>
  </si>
  <si>
    <t>987683 PREFEITURA MUNICIPAL MAR. CANDIDO RONDOM</t>
  </si>
  <si>
    <t>90073 - 3</t>
  </si>
  <si>
    <t>90005 - 4</t>
  </si>
  <si>
    <t>987445 PREFEITURA MUNICIPAL DE BANDEIRANTES - PR</t>
  </si>
  <si>
    <t>90040 - 1</t>
  </si>
  <si>
    <t>120628 GRUPAMENTO DE APOIO DE BELÉM</t>
  </si>
  <si>
    <t>90138 - 9</t>
  </si>
  <si>
    <t>90014 - 2</t>
  </si>
  <si>
    <t>90024 - 4</t>
  </si>
  <si>
    <t>90007 - 5</t>
  </si>
  <si>
    <t>90038 - 1</t>
  </si>
  <si>
    <t>989983 PREFEITURA MUNICIPAL FAZENDA RIO GRANDE - PR</t>
  </si>
  <si>
    <t>90095 - 1</t>
  </si>
  <si>
    <t>987459 PREFEITURA MUNICIPAL DE BOCAIUVA DO SUL - PR</t>
  </si>
  <si>
    <t>90069 - 1</t>
  </si>
  <si>
    <t>90023 - 1</t>
  </si>
  <si>
    <t>257039 DISTRITO SANITÁRIO ESPECIAL INDÍGENA CUIABÁ</t>
  </si>
  <si>
    <t>90012 - 1</t>
  </si>
  <si>
    <t>450522 PREFEITURA DO MUNICIPIO DE ARIQUEMES</t>
  </si>
  <si>
    <t>90095 - 2</t>
  </si>
  <si>
    <t>530001 DIRETORIA DE ADMINISTRAÇÃO</t>
  </si>
  <si>
    <t>90010 - 126</t>
  </si>
  <si>
    <t>90014 - 8</t>
  </si>
  <si>
    <t>90007 - 6</t>
  </si>
  <si>
    <t>980139 CAC-PREFEITURA MUNICIPAL DE RIO BRANCO</t>
  </si>
  <si>
    <t>90065 - 1</t>
  </si>
  <si>
    <t>CATMAT 620601</t>
  </si>
  <si>
    <t>943001 GOVERNO DO ESTADO DO CEARÁ</t>
  </si>
  <si>
    <t>91562 - 1</t>
  </si>
  <si>
    <t>90106 - 1</t>
  </si>
  <si>
    <t>90010 - 5</t>
  </si>
  <si>
    <t>90014 - 12</t>
  </si>
  <si>
    <t>90007 - 7</t>
  </si>
  <si>
    <t>90032 - 6</t>
  </si>
  <si>
    <t>926142 DEPARTAMENTO DE TRÂNSITO DO DISTRITO FEDERAL</t>
  </si>
  <si>
    <t>90003 - 7</t>
  </si>
  <si>
    <t>90013 - 2</t>
  </si>
  <si>
    <t>00247 - 15</t>
  </si>
  <si>
    <t>90060 - 19</t>
  </si>
  <si>
    <t>90007 - 8</t>
  </si>
  <si>
    <t>983781 PREFEITURA MUNICIPAL DE PAULO AFONSO - BA</t>
  </si>
  <si>
    <t>90092 - 1</t>
  </si>
  <si>
    <t>90013 - 1</t>
  </si>
  <si>
    <t>980403 PREFEITURA MUNICIPAL DE ACARÁ - PA</t>
  </si>
  <si>
    <t>980145 PREFEITURA MUNICIPAL DE SENA MADUREIRA - AC</t>
  </si>
  <si>
    <t>90004 - 4</t>
  </si>
  <si>
    <t>90010 - 6</t>
  </si>
  <si>
    <t>90014 - 14</t>
  </si>
  <si>
    <t>90030 - 9</t>
  </si>
  <si>
    <t>90002 - 2</t>
  </si>
  <si>
    <t>90060 - 33</t>
  </si>
  <si>
    <t>90007 - 9</t>
  </si>
  <si>
    <t>90060 - 28</t>
  </si>
  <si>
    <t>90014 - 7</t>
  </si>
  <si>
    <t>90046 - 1</t>
  </si>
  <si>
    <t>90004 - 1</t>
  </si>
  <si>
    <t>90043 - 3</t>
  </si>
  <si>
    <t>90060 - 9</t>
  </si>
  <si>
    <t>90138 - 1</t>
  </si>
  <si>
    <t>989571 MGO-PREFEITURA MUNICIPAL DE RIO VERDE</t>
  </si>
  <si>
    <t>90057 - 84</t>
  </si>
  <si>
    <t>90007 - 10</t>
  </si>
  <si>
    <t>932264 MMG-PREFEITURA MUNICIPAL DE RESSAQUINHA</t>
  </si>
  <si>
    <t>90030 - 5</t>
  </si>
  <si>
    <t>982911 PREFEITURA MUNICIPAL DE QUEIMADOS - RJ</t>
  </si>
  <si>
    <t>985487 PREFEITURA MUNICIPAL DE MARIPA - PR</t>
  </si>
  <si>
    <t>90024 - 1</t>
  </si>
  <si>
    <t>90014 - 11</t>
  </si>
  <si>
    <t>CATMAT 620592</t>
  </si>
  <si>
    <t>170058 SUP.REGIONAL RECEITA FEDERAL 4A.RF/PE</t>
  </si>
  <si>
    <t>90006 - 26</t>
  </si>
  <si>
    <t>00247 - 1</t>
  </si>
  <si>
    <t>90007 - 11</t>
  </si>
  <si>
    <t>90123 - 1</t>
  </si>
  <si>
    <t>990147 ESP-FED-DIRETORIA DE DEFESA AGROPECUÁRIA</t>
  </si>
  <si>
    <t>90020 - 1</t>
  </si>
  <si>
    <t>90032 - 13</t>
  </si>
  <si>
    <t>771300 CENTRO DE OBTENCAO DA MARINHA/RJ</t>
  </si>
  <si>
    <t>90042 - 29</t>
  </si>
  <si>
    <t>90014 - 13</t>
  </si>
  <si>
    <t>90007 - 12</t>
  </si>
  <si>
    <t>90030 - 1</t>
  </si>
  <si>
    <t>257033 DISTRITO SANIT.ESP.INDÍGENA - CEARA</t>
  </si>
  <si>
    <t>90002 - 5</t>
  </si>
  <si>
    <t>985499 PREFEITURA MUNICIPAL DE CANDÓI - PR</t>
  </si>
  <si>
    <t>90033 - 4</t>
  </si>
  <si>
    <t>90060 - 14</t>
  </si>
  <si>
    <t>90017 - 53</t>
  </si>
  <si>
    <t>930800 ERR-SECRETARIA DE EST DE LICIT E CONTRATAÇÃO</t>
  </si>
  <si>
    <t>90044 - 9</t>
  </si>
  <si>
    <t>90186 - 4</t>
  </si>
  <si>
    <t>90007 - 13</t>
  </si>
  <si>
    <t>981661 PREFEITURA MUNICIPAL DE CURRAIS NOVOS - RN</t>
  </si>
  <si>
    <t>90024 - 11</t>
  </si>
  <si>
    <t>90014 - 6</t>
  </si>
  <si>
    <t>90011 - 1</t>
  </si>
  <si>
    <t>90032 - 2</t>
  </si>
  <si>
    <t>90138 - 5</t>
  </si>
  <si>
    <t>90060 - 6</t>
  </si>
  <si>
    <t>90006 - 1</t>
  </si>
  <si>
    <t>90186 - 7</t>
  </si>
  <si>
    <t>195019 COMPANHIA. DES. DOS VAL. S FRANCISCO/PARNAÍBA</t>
  </si>
  <si>
    <t>928658 SECRETARIA DE ESTADO DA ADMINISTRAÇAO PREV.</t>
  </si>
  <si>
    <t>91787 - 1</t>
  </si>
  <si>
    <t>925130 BANCO CENTRAL DO BRASIL - BELÉM</t>
  </si>
  <si>
    <t>Deva</t>
  </si>
  <si>
    <r>
      <rPr>
        <b/>
        <sz val="11"/>
        <rFont val="Arial"/>
        <family val="2"/>
      </rPr>
      <t>Caminhão 4X2 pipa com capacidade de 9.000 litros</t>
    </r>
    <r>
      <rPr>
        <sz val="11"/>
        <rFont val="Arial"/>
        <family val="2"/>
      </rPr>
      <t>, novo, ano de fabricação corrente, equipado com motor diesel com potência bruta (nominal) de no mínimo 185 cv ou unidade equivalente, declarado pelo fabricante, PBT MÍNIMO LEGAL de 16.000 kg e carga útil técnica mínima de 11.350 kg, ar condicionado de fábrica, cor predominante: branca. Equipado com carroceria tipo pipa de 9.000 litros, tanque para água construído em aço carbono, tratamento interno com tinta epóxi, chapa em aço 1020 mínimo 4,50 mm, com quebra ondas, carretel com mangueira de alta pressão com bico regulável e comprimento mínimo de 15 metros com 1 polegada, suporte para fixar mangote e válvula de sucção, fixação através de vigas em aço carbono, bomba acionada por tomada força através de cardan para auto carregamento, com sistema traseiro para aspersão de água, chuveiro traseiro e bico de pato lateral, com lameiro de borracha, guarda corpo na parte superior do reservatório que atenda a NR12, faixas refletivas, proteção lateral, chave geral para baterias, caixa/dispositivo protetor de baterias e demais equipamentos de segurança exigidos pelo CONTRAN. O veículo deve estar em conformidade com o PROCONVE - Programa de Controle de Poluição do AR por Veículos Automotores. Abastecido com 42 tanque de combustível cheio. O veículo deverá ser emplacado em nome da Codevasf regional do estado de entrega do bem, na categoria particular, com taxas e impostos quitados, incluindo emplacamento, licenciamento e IPVA. Logomarca da Codevasf pintada em local visível, conforme padronização visual disponível no Termo de Referência. Garantia mínima de 12 meses, contada a partir do recebimento definitivo do bem, atestado pelo fiscal e assistência técnica autorizada no estado de entrega do bem. Deverá ser realizada entrega técnica.</t>
    </r>
  </si>
  <si>
    <r>
      <t>Caminhão pipa com capacidade de 12.000 litros</t>
    </r>
    <r>
      <rPr>
        <sz val="11"/>
        <rFont val="Arial"/>
        <family val="2"/>
      </rPr>
      <t>, novo, ano de fabricação corrente, equipado com motor diesel com potência bruta (nominal) de no mínimo 207 cv ou unidade equivalente, declarado pelo fabricante, PBT MÍNIMO LEGAL de 22.000 kg e carga útil técnica mínima de 15.000 kg, ar condicionado de fábrica, cor predominante: branca. Equipado com carroceria tipo pipa de 12.000 litros, tanque para água construído em aço carbono, tratamento interno com tinta epóxi, chapa em aço 1020 mínimo 4,50 mm, com quebra ondas, carretel com mangueira de alta pressão com bico regulável e comprimento mínimo de 15 metros com 1 polegada, suporte para fixar mangote e válvula de sucção, fixação através de vigas em aço carbono, bomba acionada por tomada força através de cardan para auto carregamento, com sistema traseiro para aspersão de água, chuveiro traseiro e bico de pato lateral, com lameiro de borracha, guarda corpo na parte superior do reservatório que atenda a NR12, faixas refletivas, proteção lateral, chave geral para baterias, caixa/dispositivo protetor de baterias e demais equipamentos de segurança exigidos pelo CONTRAN. O veículo deve estar em conformidade com o PROCONVE - Programa de Controle de Poluição do AR por Veículos Automotores. Abastecido com tanque de combustível cheio. O veículo deverá ser emplacado em nome da Codevasf regional do estado de entrega do bem, na categoria particular, com taxas e impostos quitados, incluindo emplacamento, licenciamento e IPVA. Logomarca da Codevasf pintada em local visível, conforme padronização visual disponível no Termo de Referência. Garantia mínima de 12 meses, contada a partir do recebimento definitivo do bem, atestado pelo fiscal e assistência técnica autorizada no estado de entrega do bem. Deverá ser realizada entrega técnica.</t>
    </r>
  </si>
  <si>
    <r>
      <rPr>
        <b/>
        <sz val="11"/>
        <rFont val="Arial"/>
        <family val="2"/>
      </rPr>
      <t>Caminhão compactador de resíduos sólidos 4X2</t>
    </r>
    <r>
      <rPr>
        <sz val="11"/>
        <rFont val="Arial"/>
        <family val="2"/>
      </rPr>
      <t xml:space="preserve"> - novo, ano de fabricação corrente, equipado com motor diesel com potência bruta (nominal) de no mínimo 155 cv ou unidade equivalente, declarado pelo fabricante, PBT MÍNIMO LEGAL de 9.500 kg e carga útil técnica mínima de 6.100 kg, ar condicionado de fábrica, sistema completo de som, direção hidráulica e lameiro de borracha. Cor predominante: Branca. Equipado com COLETOR COMPACTADOR de resíduos sólidos, novo, montado, capacidade da caixa de compactação mínima de 6 m³, comandos hidráulicos acionados por alavancas na parte traseira para abertura, descarga e fechamento. Os comandos deverão possuir sistema de destrave automático. Sinalização sonora de marcha a ré, bomba de acionamento acoplada diretamente à tomada de força do chassi ou por meio de cardan, fabricado em chapa de aço com tratamento de pintura anticorrosiva à base de resinas poliuretano, trava e destrava manual da estrutura da porta traseira acionado por cilindros hidráulicos, placa transportadora dotadas de guias articuladas, com patins fabricados em polímero de alta durabilidade e resistência (UHMW) auto lubrificantes, placa transportadora e compactadora equipadas com 02 cilindros por placa. Ângulo de inclinação máximo de 75° entre o assoalho da caixa de carga e o quadro da tampa traseira, índice de compactação mínimo de 450 kg/m³, caixa de chorume com capacidade mínima de 90 litros, lateral da caixa de carga em chapa lisa e sem emendas, escudo ejetor acionado por cilindro telescópico de dupla ação, plataforma traseira para mínimo 04 pessoas, garras de sustentação para operadores, iluminação na praça de carga traseira para trabalho noturno, acessórios de segurança e sinalização exigidos pela legislação brasileira para a categoria. Adequação do entre eixos otimizando transferência de peso para o eixo dianteiro, para evitar tombamento. Acompanha o veículo: macaco, chave de rodas, triângulo de sinalização, pneu estepe e suporte para estepe, manuais de bordo, faixas refletivas, chave geral para baterias, caixa/dispositivo protetor de baterias e demais equipamentos de segurança exigidos pelo CONTRAN. O veículo deve estar em conformidade com o PROCONVE - programa de controle de poluição do ar por veículos automotores. O item deve atender em totalidade a norma regulamentadora NR 38. O veículo deverá ser emplacado em nome da Codevasf regional do estado de entrega do bem, na categoria particular, com taxas e impostos quitados, incluindo emplacamento, licenciamento e IPVA. Com Logomarca da Codevasf pintada em local visível, conforme padronização visual disponível no Termo de Referência. Combustível: tanque cheio. Assistência Técnica Autorizada para o bem ofertado, tanto para o veículo como para o equipamento, no Estado de entrega. O caminhão deve ser acompanhado de manual de operação/manutenção (inclusive implemento). O veículo deverá ter garantia mínima de 12 meses, contada a partir do recebimento definitivo do bem, atestado pelo fiscal contada da entrega a partir da entrega definitiva do bem. Deverá ser realizada entrega técnica.</t>
    </r>
  </si>
  <si>
    <r>
      <t>Caminhão toco com caçamba metálica basculante</t>
    </r>
    <r>
      <rPr>
        <sz val="11"/>
        <rFont val="Arial"/>
        <family val="2"/>
      </rPr>
      <t>, novo, ano de fabricação corrente, equipado com motor diesel com potência bruta (nominal) de no mínimo 185 cv ou unidade equivalente, declarado pelo fabricante. PBT MÍNIMO LEGAL de 14.000 kg e carga útil técnica mínima de 8.500 kg. Deverá possuir, direção hidráulica, transmissão manual ou automática, ar condicionado de fábrica e cor predominante: branca. Equipado com caçamba basculante com capacidade volumétrica de 6,0 m³, tampa traseira basculante padrão com fechamento automático, pinos de cordas nas laterais frente e traseira, ângulo de basculamento mínimo de 45°, cilindro hidráulico central com no mínimo uma unidade, escada lateral e suporte para pá. Acompanha o veículo: macaco, chave de rodas, triângulo de sinalização, pneu estepe, manuais de bordo, faixas refletivas, chave geral para baterias, caixa/dispositivo protetor de baterias e demais equipamentos de segurança exigidos pelo CONTRAN. O veículo deve estar em conformidade com o PROCONVE - programa de controle de poluição do ar por veículos automotores. Garantia mínima de 12 meses, contada a partir do recebimento definitivo do bem, atestado pelo fiscal com todos os equipamentos e acessórios exigidos pelo Código Brasileiro de Trânsito. A marca ofertada deverá possuir Assistência Técnica Autorizada no estado de entrega do caminhão. O veículo deverá ser emplacado em nome da Codevasf regional do estado de entrega do bem, na categoria particular, com taxas e impostos quitados, incluindo emplacamento, licenciamento e IPVA. Logomarca da Codevasf pintada em local visível, conforme padronização visual disponível no Termo de Referência, abastecido com o tanque de combustível cheio. Deverá ser realizada entrega técnica.</t>
    </r>
  </si>
  <si>
    <r>
      <rPr>
        <b/>
        <sz val="11"/>
        <rFont val="Arial"/>
        <family val="2"/>
      </rPr>
      <t>Caminhão trucado com caçamba metálica basculante</t>
    </r>
    <r>
      <rPr>
        <sz val="11"/>
        <rFont val="Arial"/>
        <family val="2"/>
      </rPr>
      <t>, novo, ano de fabricação corrente, equipado com motor diesel com potência bruta (nominal) de no mínimo 230 cv ou unidade equivalente, declarado pelo fabricante e tração 6X2. PBT MÍNIMO LEGAL de 23.000 kg e carga útil técnica mínima de 15.700 kg. Deverá possuir, direção hidráulica, transmissão manual ou automática, ar condicionado de fábrica e cor predominante: branca. Equipado com caçamba basculante com capacidade volumétrica de 12,0 m³, tampa traseira basculante padrão com fechamento automático, pinos de cordas nas laterais frente e traseira, ângulo de basculamento mínimo de 45°, cilindro hidráulico central com no mínimo uma unidade, escada lateral e suporte para pá. Acompanha o veículo: macaco, chave de rodas, triângulo de sinalização, pneu estepe, manuais de bordo, faixas refletivas, chave geral para baterias, caixa/dispositivo protetor de baterias e demais equipamentos de segurança exigidos pelo CONTRAN. O veículo deve estar em conformidade com o PROCONVE - programa de controle de poluição do ar por veículos automotores. Garantia mínima de 12 meses, contada a partir do recebimento definitivo do bem, atestado pelo fiscal com todos os equipamentos e acessórios exigidos pelo Código Brasileiro de Trânsito. A marca ofertada deverá possuir Assistência Técnica Autorizada no estado de entrega do caminhão. O veículo deverá ser emplacado em nome da Codevasf regional do estado de entrega do bem, na categoria particular, com taxas e impostos quitados, incluindo emplacamento, licenciamento e IPVA. Logomarca da Codevasf pintada em local visível, conforme padronização visual disponível no Termo de Referência, abastecido com o tanque de combustível cheio. Deverá ser realizada entrega técnica.</t>
    </r>
  </si>
  <si>
    <r>
      <t>Caminhão 3/4 com carroceria aberta de madeira ou em aço</t>
    </r>
    <r>
      <rPr>
        <sz val="11"/>
        <rFont val="Arial"/>
        <family val="2"/>
      </rPr>
      <t>, novo, ano de fabricação corrente equipado com motor diesel com potência bruta (nominal) de no mínimo 150 cv ou unidade equivalente, declarado pelo fabricante, tração 4x2, PBT MÍNIMO LEGAL de 8.000 kg e carga útil técnica mínima de 4.700 kg, cor predominante: branca, direção hidráulica ou similar, transmissão manual ou automática e ar condicionado de fábrica. Acompanha o veículo: macaco, chave de rodas, triângulo de sinalização, pneu estepe, manuais de bordo, faixas refletivas, chave geral para baterias, caixa/dispositivo protetor de baterias e demais equipamentos de segurança exigidos pelo CONTRAN. O VEÍCULO DEVE ESTAR EM CONFORMIDADE COM O PROCONVE - PROGRAMA DE CONTROLE DE POLUIÇÃO DO AR POR VEÍCULOS AUTOMOTORES. Garantia mínima de 12 meses, contada a partir do recebimento definitivo do bem, atestado pelo fiscal com todos os equipamentos e acessórios exigidos pelo Código Brasileiro de Trânsito. A marca ofertada deverá possuir Assistência Técnica Autorizada no estado de entrega do caminhão. O veículo deverá ser emplacado em nome da Codevasf regional do estado de entrega do bem, na categoria particular, com taxas e impostos quitados, incluindo emplacamento, licenciamento e IPVA. Logomarca da Codevasf pintada em local visível, conforme padronização visual disponível no Termo de Referência, abastecido com tanque de combustível cheio. Deverá ser realizada entrega técnica.</t>
    </r>
  </si>
  <si>
    <r>
      <rPr>
        <b/>
        <sz val="11"/>
        <rFont val="Arial"/>
        <family val="2"/>
      </rPr>
      <t>Caminhão-baú tipo 3/4</t>
    </r>
    <r>
      <rPr>
        <sz val="11"/>
        <rFont val="Arial"/>
        <family val="2"/>
      </rPr>
      <t>, novo, ano de fabricação corrente, equipado com motor diesel com potência bruta (nominal) de no mínimo 150 cv ou unidade equivalente, declarado pelo fabricante, tração 4x2, PBT MÍNIMO LEGAL de 8.000 kg e carga útil técnica mínima de 4.700 kg, cor predominante: branca, direção hidráulica ou similar, transmissão manual ou automática, ar condicionado de fábrica. Com carroceria tipo baú para transporte de carga seca, revestimento externo em alumínio polido vincado, teto ondulado autoportante para escoamento de água, com para choque traseiro padrão INMETRO (RES. 152/2004), porta no fundo do baú, com abertura em duas bandas, instalação elétrica de acordo com as normas do CONTRAN/DENATRAN. Acompanha o veículo: macaco, chave de rodas, triângulo de sinalização, pneu estepe, manuais de bordo, faixas refletivas, chave geral para baterias, caixa/dispositivo protetor de baterias e demais equipamentos de segurança exigidos pelo CONTRAN. O veículo deve estar em conformidade com o PROCONVE - programa de controle de poluição do ar por veículos automotores. Garantia mínima de 12 meses, contada a partir do recebimento definitivo do bem, atestado pelo fiscal com todos os equipamentos e acessórios exigidos pelo Código Brasileiro de Trânsito. A marca ofertada deverá possuir Assistência Técnica Autorizada no estado de entrega do caminhão. O veículo deverá ser emplacado em nome da Codevasf regional do estado de entrega do bem, na categoria particular, com taxas e impostos quitados, incluindo emplacamento, licenciamento e IPVA. Logomarca da Codevasf pintada em local visível, conforme padronização visual disponível no Termo de Referência, abastecido com tanque de combustível cheio. Deverá ser realizada entrega técnica.</t>
    </r>
  </si>
  <si>
    <r>
      <t>Caminhão 3/4 diesel com baú frigorífico</t>
    </r>
    <r>
      <rPr>
        <sz val="11"/>
        <rFont val="Arial"/>
        <family val="2"/>
      </rPr>
      <t>, novo, ano de fabricação corrente, potência bruta (nominal) mínima de 155 cv, declarado pelo fabricante, tração 4x2, PBT mínimo legal de 8.000 kg e carga útil técnica mínima de 4.700 kg, cor predominante: branca, ar condicionado de fábrica, transmissão manual ou automática, direção hidráulica ou elétrica. Com carroceria tipo baú frigorífico com comprimento externo mínimo de 4,20 m, largura externa mínima de 2,00 m, altura externa mínima de 2,00 m e que ajuste adequadamente ao chassi do caminhão, com isolamento térmico no teto e nas laterais de no mínimo 70 mm e no piso no mínimo de 120 mm em poliuretano injetado, revestimento externo lateral de alumínio pré-pintado e restante em fibra de vidro  (PRFV em gel coat branco), revestimento interno em fibra de vidro  (PRFV em gel coat branco), perfis laterais em perfil duralumínio, com porta traseira de duas folhas com abertura total. Acessórios: corote de água, caixa para ferramentas, barros metálicos ou de lonas, cantos dianteiros, perfil superior, quadro traseiro em inox, dobradiças, mancais, varões e fechaduras em inox, protetor lateral conforme Resolução 323/09 CONTRAN. O veículo deve estar em conformidade com o PROCONVE - programa de controle de poluição do ar por veículos automotores. Faixas de temperatura dos refrigerados entre -10°C a +10°C. Acompanha o veículo: macaco, chave de rodas, triângulo de sinalização, pneu estepe, manuais de bordo, faixas refletivas, chave geral para baterias, caixa/dispositivo protetor de baterias e demais equipamentos de segurança exigidos pelo CONTRAN. Garantia mínima de 12 meses, contada a partir do recebimento definitivo do bem, atestado pelo fiscal, contada a partir da data de entrega definitiva atestada pelo fiscal, com todos os equipamentos e acessórios exigidos pelo Código Brasileiro de Trânsito. A marca ofertada deverá possuir Assistência Técnica Autorizada no Estado de entrega. O veículo deverá ser emplacado em nome da Codevasf regional do estado de entrega do bem, na categoria particular, com taxas e impostos quitados, incluindo emplacamento, licenciamento e IPVA. Logomarca da Codevasf pintada em local visível, conforme padronização visual disponível no Termo de Referência. Abastecido com o tanque de combustível cheio. Deverá ser realizada entrega técnica.</t>
    </r>
  </si>
  <si>
    <r>
      <rPr>
        <b/>
        <sz val="11"/>
        <rFont val="Arial"/>
        <family val="2"/>
      </rPr>
      <t>Caminhão 4x2 com tanque para transporte de leite</t>
    </r>
    <r>
      <rPr>
        <sz val="11"/>
        <rFont val="Arial"/>
        <family val="2"/>
      </rPr>
      <t>, novo, ano de fabricação corrente, equipado com motor diesel com potência bruta (nominal) de no mínimo 160 cv ou unidade equivalente, declarado pelo fabricante, PBT MÍNIMO LEGAL de 9.200 kg e carga útil técnica mínima de 5800 kg, ar condicionado de fábrica, cor predominante: branca. Com Tanque rodoviário isotérmico de 5.000 litros com 02 compartimentos com 2,5mm de espessura de 61 chapa nos tampões, 2mm de espessura no corpo com acabamento sanitário. Válvula para escoamento do leite para tubulação em aço inox 304. Tampa em aço inox hermética com válvula de quebra vácuo e anel de borracha atóxica para vedação. Encanamento em tubo inox 304, com saída no final, Cintas para fixação do tanque no berço móvel em perfil e viga U em aço carbono, para-lamas em aço carbono, aranhas para fixação do revestimento em aço carbono, onde for usado aço carbono terá pintura anticorrosivo com tinta automotiva, isolamento térmico em poliuretano expandido. Revestimento em chapa de aço inox. Bomba de sucção com funcionamento Cardan em aço inox 304, fixado na parte frontal do tanque. Entrada de leite na parte superior com tubulação de inox AISI 304 espessura de 1,50 mm, conexões RJT. Saída de produto pela parte inferior com tubulação de inox AISI 304 espessura de 1,50 mm, conexões RJT, 01 (um) conjunto de mangueira 2” com ponteira de sucção em aço inox AISI 304, já com redução para acoplar nos resfriadores a granel. Com escada e plataforma superior com corrimão. Formato do tanque: Elíptico (Oval) ou Redondo. Com sistema CIP (Cleaning in Place) 1(um) spray-ball 2”, ângulo de 360° em cada compartimento. Tubulação inox 304 de 2” interligando os compartimentos, válvula de 1,5” inox AISI 304 e redução para 1” em cada compartimento. Uma conexão 2” RTJ inox 304 com tampão cego no final da tubulação, para entrada de água. Garantia mínima de 12 meses, contada a partir do recebimento definitivo do bem, atestado pelo fiscal, sem limite de quilometragem, com todos os equipamentos e acessórios exigidos pelo Código Brasileiro de Trânsito. O veículo deve estar em conformidade com o PROCONVE - Programa de Controle de Poluição do AR por Veículos Automotores. A marca ofertada deverá possuir Assistência Técnica Autorizada no estado de entrega do caminhão. O veículo deverá ser emplacado em nome da Codevasf regional do estado de entrega do bem, na categoria particular, com taxas e impostos quitados, incluindo emplacamento, licenciamento e IPVA. Padronização visual conforme edital e abastecido com tanque de combustível cheio. Deverá ser realizada entrega técnica.</t>
    </r>
  </si>
  <si>
    <r>
      <t>Caminhão leve (VLC) com carroceria aberta de madeira ou em aço</t>
    </r>
    <r>
      <rPr>
        <sz val="11"/>
        <rFont val="Arial"/>
        <family val="2"/>
      </rPr>
      <t>, novo, ano de fabricação corrente equipado com motor diesel com potência bruta (nominal) de no mínimo 130 cv ou unidade equivalente, declarado pelo fabricante, tração 4x2, PBT MÍNIMO LEGAL de 3.400 kg e carga útil técnica mínima de 1.100 kg, cor predominante: branca, direção hidráulica ou similar, transmissão manual ou automática e ar condicionado de fábrica. Acompanha o veículo: macaco, chave de rodas, triângulo de sinalização, pneu estepe, manuais de bordo, faixas refletivas, chave geral para baterias, caixa/dispositivo protetor de baterias e demais equipamentos de segurança exigidos pelo CONTRAN. O VEÍCULO DEVE ESTAR EM CONFORMIDADE COM O PROCONVE - PROGRAMA DE CONTROLE DE POLUIÇÃO DO AR POR VEÍCULOS AUTOMOTORES. Garantia mínima de 12 meses, contada a partir do recebimento definitivo do bem, atestado pelo fiscal com todos os equipamentos e acessórios exigidos pelo Código Brasileiro de Trânsito. A marca ofertada deverá possuir Assistência Técnica Autorizada no estado de entrega do caminhão. O veículo deverá ser emplacado em nome da Codevasf regional do estado de entrega do bem, na categoria particular, com taxas e impostos quitados, incluindo emplacamento,  licenciamento e IPVA. Logomarca da Codevasf pintada em local visível, conforme padronização visual disponível no Termo de Referência, abastecido com tanque de combustível cheio. Deverá ser realizada entrega técnica.</t>
    </r>
  </si>
  <si>
    <r>
      <rPr>
        <b/>
        <sz val="11"/>
        <rFont val="Arial"/>
        <family val="2"/>
      </rPr>
      <t>Caminhão-baú tipo leve (VLC)</t>
    </r>
    <r>
      <rPr>
        <sz val="11"/>
        <rFont val="Arial"/>
        <family val="2"/>
      </rPr>
      <t>, novo, ano de fabricação corrente, equipado com motor diesel com potência bruta (nominal) de no mínimo 130 cv ou unidade equivalente, declarado pelo fabricante, tração 4x2, PBT MÍNIMO LEGAL de 3.400 kg e carga útil técnica mínima de 1.100 kg, cor predominante: branca, direção hidráulica ou similar, transmissão manual ou automática, ar condicionado de fábrica. Com carroceria tipo baú para transporte de carga seca, revestimento externo em alumínio polido vincado, teto ondulado autoportante para escoamento de água, com para choque traseiro padrão INMETRO (RES. 152/2004), porta no fundo do baú, com abertura em duas bandas, instalação elétrica de acordo com as normas do CONTRAN/DENATRAN. Acompanha o veículo: macaco, chave de rodas, triângulo de sinalização, pneu estepe, manuais de bordo, faixas refletivas, chave geral para baterias, caixa/dispositivo protetor de baterias e demais equipamentos de segurança exigidos pelo CONTRAN. O veículo deve estar em conformidade com o PROCONVE - programa de controle de poluição do ar por veículos automotores. Garantia mínima de 12 meses, contada a partir do recebimento definitivo do bem, atestado pelo fiscal com todos os equipamentos e acessórios exigidos pelo Código Brasileiro de Trânsito. A marca ofertada deverá possuir Assistência Técnica Autorizada no estado de entrega do caminhão. O veículo deverá ser emplacado em nome da Codevasf regional do estado de entrega do bem, na categoria particular, com taxas e impostos quitados, incluindo emplacamento, licenciamento e IPVA. Logomarca da Codevasf pintada em local visível, conforme padronização visual disponível no Termo de Referência, abastecido com tanque de combustível cheio. Deverá ser realizada entrega técnica.</t>
    </r>
  </si>
  <si>
    <r>
      <t>Caminhão leve (VLC) diesel com baú frigorífico</t>
    </r>
    <r>
      <rPr>
        <sz val="11"/>
        <rFont val="Arial"/>
        <family val="2"/>
      </rPr>
      <t>, novo, ano de fabricação corrente, potência bruta (nominal) mínima de 130 cv, declarado pelo fabricante, tração 4x2, PBT mínimo legal de 3.400 kg e carga útil técnica mínima de 1.100 kg, cor predominante: branca, ar condicionado de fábrica, transmissão manual ou automática, direção hidráulica ou elétrica. Com carroceria tipo baú frigorífico com comprimento externo mínimo de 3,00 m, largura externa mínima de 1,80 m, altura externa mínima de 2,00 m e que ajuste adequadamente ao chassi do caminhão, com isolamento térmico no teto e nas laterais de no mínimo 70 mm e no piso no mínimo de 120 mm em poliuretano injetado, revestimento externo lateral de alumínio pré-pintado e restante em fibra de vidro  (PRFV em gel coat branco), revestimento interno em fibra de vidro  (PRFV em gel coat branco), perfis laterais em perfil duralumínio, com porta traseira de duas folhas com abertura total. Acessórios: corote de água, caixa para ferramentas, barros metálicos ou de lonas, cantos dianteiros, perfil superior, quadro traseiro em inox, dobradiças, mancais, varões e fechaduras em inox, protetor lateral conforme Resolução 323/09 CONTRAN. O veículo deve estar em conformidade com o PROCONVE - programa de controle de poluição do ar por veículos automotores. Faixas de temperatura dos refrigerados entre -10°C a +10°C. Acompanha o veículo: macaco, chave de rodas, triângulo de sinalização, pneu estepe, manuais de bordo, faixas refletivas, chave geral para baterias, caixa/dispositivo protetor de baterias e demais equipamentos de segurança exigidos pelo CONTRAN. Garantia mínima de 12 meses, contada a partir do recebimento definitivo do bem, atestado pelo fiscal, contada a partir da data de entrega definitiva atestada pelo fiscal, com todos os equipamentos e acessórios exigidos pelo Código Brasileiro de Trânsito. A marca ofertada deverá possuir Assistência Técnica Autorizada no Estado de entrega. O veículo deverá ser emplacado em nome da Codevasf regional do estado de entrega do bem, na categoria particular, com taxas e impostos quitados, incluindo emplacamento, licenciamento e IPVA. Logomarca da Codevasf pintada em local visível, conforme padronização visual disponível no Termo de Referência. Abastecido com o tanque de combustível cheio. Deverá ser realizada entrega técnica.</t>
    </r>
  </si>
  <si>
    <r>
      <rPr>
        <b/>
        <sz val="11"/>
        <rFont val="Arial"/>
        <family val="2"/>
      </rPr>
      <t>Caminhão munck + carroceria aberta de madeira ou aço</t>
    </r>
    <r>
      <rPr>
        <sz val="11"/>
        <rFont val="Arial"/>
        <family val="2"/>
      </rPr>
      <t>, novo, ano de fabricação corrente, equipado com motor diesel com potência bruta (nominal) de no mínimo 185 cv ou unidade equivalente, declarado pelo fabricante, PBT MÍNIMO LEGAL de 14.000 kg e capacidade de carga útil técnica mínima de 8.800 kg, ar condicionado de fábrica, cor predominante: Branca. Equipado com guindauto com momento de carga de 12 tm, alcance horizontal do braço de 10 m e carroceria aberta de madeira ou aço. Acompanha o veículo: macaco, chave de rodas, triângulo de sinalização, pneu estepe, manuais de bordo, faixas refletivas, chave geral para baterias, caixa/dispositivo protetor de baterias e demais equipamentos de segurança exigidos pelo CONTRAN. O veículo deve estar em conformidade com o PROCONVE - programa de controle de poluição do ar por veículos automotores. Garantia mínima de 12 meses, contada a partir do recebimento definitivo do bem, atestado pelo fiscal com todos os equipamentos e acessórios exigidos pelo Código Brasileiro de Trânsito. A marca ofertada deverá possuir Assistência Técnica Autorizada no estado de entrega do caminhão. O veículo deverá ser emplacado em nome da Codevasf regional do estado de entrega do bem, na categoria particular, com taxas e impostos quitados, incluindo emplacamento, licenciamento e IPVA. Logomarca da Codevasf pintada em local visível, conforme padronização visual disponível no Termo de Referência, abastecido com tanque de combustível cheio. Deverá ser realizada entrega técnica.</t>
    </r>
  </si>
  <si>
    <r>
      <t>Caminhão prancha</t>
    </r>
    <r>
      <rPr>
        <sz val="11"/>
        <rFont val="Arial"/>
        <family val="2"/>
      </rPr>
      <t>, equipado com motor diesel com potência bruta (nominal) de no mínimo 300 CV ou unidade equivalente, declarado pelo fabricante, novo, ano de fabricação corrente, cor branca, tração 8x2, sistema de injeção eletrônica, direção hidráulica, transmissão manual ou automática, ar condicionado de fábrica, PBT MÍNIMO LEGAL de 29.000 kg, carga útil técnica mínima de 19.828 kg, comprimento total da carroceria mínimo de 8.530 mm. Prancha fabricada com chassi em longarinas com viga I e travessas passantes, fechamento em chapa estampada entre as longarinas, assoalho fabricado em aço, rampa traseira com acionamento eletrohidráulico, argolas laterais e pescoço destinados a atracação de cintas de amarração, redutor para guincho de arraste para suportar carga de 20.000 kg, dimensão mínima útil de 9 m x 2,8 m. Acompanha o veículo: macaco, chave de rodas, triângulo de sinalização, pneu estepe, manuais de bordo, faixas refletivas, chave geral para baterias, caixa/dispositivo protetor de baterias e demais equipamentos de segurança exigidos pelo CONTRAN. O VEÍCULO DEVE ESTAR EM CONFORMIDADE COM O PROCONVE - PROGRAMA DE CONTROLE DE POLUIÇÃO DO AR POR VEÍCULOS AUTOMOTORES. Garantia mínima de 12 meses, contada a partir do recebimento definitivo do bem, atestado pelo fiscal com todos os equipamentos e acessórios exigidos pelo Código Brasileiro de Trânsito. A marca ofertada deverá possuir Assistência Técnica Autorizada no estado de entrega do caminhão. O 1º emplacamento deverá ser em nome da Codevasf regional do estado de entrega do bem, na categoria particular, com taxas e impostos quitados, incluindo emplacamento, licenciamento e IPVA. Logomarca da Codevasf silkada em local visível, abastecido com tanque de combustível cheio. Deverá ser realizada entrega técnica.</t>
    </r>
  </si>
  <si>
    <t>CAMINHÕES DIVERSOS - PROCESSO Nº 59520.000307/2026-21-e</t>
  </si>
  <si>
    <r>
      <rPr>
        <b/>
        <sz val="11"/>
        <color theme="1"/>
        <rFont val="Arial"/>
        <family val="2"/>
      </rPr>
      <t>Observação: foi adotado um intervalo mínimo de lances de 0,5% (meio por cento) do valor unitário de todos os itens a serem licitados seguindo orientação de padronização da Codevasf Sede</t>
    </r>
    <r>
      <rPr>
        <sz val="11"/>
        <color theme="1"/>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</si>
</sst>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43" formatCode="_-* #,##0.00_-;\-* #,##0.00_-;_-* &quot;-&quot;??_-;_-@_-"/>
    <numFmt numFmtId="164" formatCode="_(&quot;R$&quot;* #,##0.00_);_(&quot;R$&quot;* \(#,##0.00\);_(&quot;R$&quot;* \-??_);_(@_)"/>
    <numFmt numFmtId="165" formatCode="_-&quot;R$ &quot;* #,##0.00_-;&quot;-R$ &quot;* #,##0.00_-;_-&quot;R$ &quot;* \-??_-;_-@_-"/>
    <numFmt numFmtId="166" formatCode="_(&quot;R$ &quot;* #,##0.00_);_(&quot;R$ &quot;* \(#,##0.00\);_(&quot;R$ &quot;* \-??_);_(@_)"/>
    <numFmt numFmtId="167" formatCode="d/m/yyyy"/>
    <numFmt numFmtId="168" formatCode="&quot;R$ &quot;#,##0.00;[Red]&quot;-R$ &quot;#,##0.00"/>
    <numFmt numFmtId="169" formatCode="_(&quot;R$ &quot;* #,##0.00_);_(&quot;R$ &quot;* \(#,##0.00\);_(&quot;R$ &quot;* &quot;-&quot;??_);_(@_)"/>
    <numFmt numFmtId="170" formatCode="General_)"/>
    <numFmt numFmtId="171" formatCode="0.000"/>
    <numFmt numFmtId="172" formatCode="#,##0.000"/>
    <numFmt numFmtId="173" formatCode="[$-416]mmm\-yy;@"/>
  </numFmts>
  <fonts count="55">
    <font>
      <sz val="11"/>
      <color rgb="FF000000"/>
      <name val="Calibri"/>
      <family val="2"/>
      <charset val="1"/>
    </font>
    <font>
      <sz val="11"/>
      <color theme="1"/>
      <name val="Calibri"/>
      <family val="2"/>
      <scheme val="minor"/>
    </font>
    <font>
      <sz val="11"/>
      <color theme="1"/>
      <name val="Calibri"/>
      <family val="2"/>
      <scheme val="minor"/>
    </font>
    <font>
      <sz val="11"/>
      <color theme="1"/>
      <name val="Calibri"/>
      <family val="2"/>
      <scheme val="minor"/>
    </font>
    <font>
      <sz val="11"/>
      <color rgb="FFFFFFFF"/>
      <name val="Calibri"/>
      <family val="2"/>
      <charset val="1"/>
    </font>
    <font>
      <sz val="11"/>
      <color rgb="FF800080"/>
      <name val="Calibri"/>
      <family val="2"/>
      <charset val="1"/>
    </font>
    <font>
      <sz val="11"/>
      <color rgb="FF008000"/>
      <name val="Calibri"/>
      <family val="2"/>
      <charset val="1"/>
    </font>
    <font>
      <b/>
      <sz val="11"/>
      <color rgb="FFFF9900"/>
      <name val="Calibri"/>
      <family val="2"/>
      <charset val="1"/>
    </font>
    <font>
      <b/>
      <sz val="11"/>
      <color rgb="FFFFFFFF"/>
      <name val="Calibri"/>
      <family val="2"/>
      <charset val="1"/>
    </font>
    <font>
      <sz val="10"/>
      <name val="Arial"/>
      <family val="2"/>
      <charset val="1"/>
    </font>
    <font>
      <sz val="11"/>
      <color rgb="FFFF9900"/>
      <name val="Calibri"/>
      <family val="2"/>
      <charset val="1"/>
    </font>
    <font>
      <sz val="11"/>
      <color rgb="FF333399"/>
      <name val="Calibri"/>
      <family val="2"/>
      <charset val="1"/>
    </font>
    <font>
      <i/>
      <sz val="11"/>
      <color rgb="FF808080"/>
      <name val="Calibri"/>
      <family val="2"/>
      <charset val="1"/>
    </font>
    <font>
      <b/>
      <sz val="15"/>
      <color rgb="FF003366"/>
      <name val="Calibri"/>
      <family val="2"/>
      <charset val="1"/>
    </font>
    <font>
      <b/>
      <sz val="13"/>
      <color rgb="FF003366"/>
      <name val="Calibri"/>
      <family val="2"/>
      <charset val="1"/>
    </font>
    <font>
      <b/>
      <sz val="11"/>
      <color rgb="FF003366"/>
      <name val="Calibri"/>
      <family val="2"/>
      <charset val="1"/>
    </font>
    <font>
      <sz val="10"/>
      <name val="Courier New"/>
      <family val="3"/>
      <charset val="1"/>
    </font>
    <font>
      <sz val="11"/>
      <color rgb="FF993300"/>
      <name val="Calibri"/>
      <family val="2"/>
      <charset val="1"/>
    </font>
    <font>
      <u/>
      <sz val="11"/>
      <color rgb="FF0000FF"/>
      <name val="Calibri"/>
      <family val="2"/>
      <charset val="1"/>
    </font>
    <font>
      <b/>
      <sz val="10"/>
      <name val="Arial"/>
      <family val="2"/>
      <charset val="1"/>
    </font>
    <font>
      <sz val="11"/>
      <color rgb="FF000000"/>
      <name val="Calibri"/>
      <family val="2"/>
      <charset val="1"/>
    </font>
    <font>
      <sz val="10"/>
      <name val="Arial"/>
      <charset val="134"/>
    </font>
    <font>
      <b/>
      <sz val="14"/>
      <name val="Arial"/>
      <family val="2"/>
    </font>
    <font>
      <sz val="14"/>
      <name val="Arial"/>
      <family val="2"/>
    </font>
    <font>
      <b/>
      <sz val="11"/>
      <color rgb="FFFFFF00"/>
      <name val="Arial"/>
      <family val="2"/>
    </font>
    <font>
      <b/>
      <sz val="10"/>
      <color rgb="FFFFFF00"/>
      <name val="Arial"/>
      <family val="2"/>
    </font>
    <font>
      <sz val="10"/>
      <name val="Arial"/>
      <family val="2"/>
    </font>
    <font>
      <b/>
      <sz val="14"/>
      <color rgb="FFFFFF00"/>
      <name val="Arial"/>
      <family val="2"/>
    </font>
    <font>
      <b/>
      <sz val="16"/>
      <name val="Arial"/>
      <family val="2"/>
    </font>
    <font>
      <sz val="11"/>
      <name val="Arial"/>
      <family val="2"/>
    </font>
    <font>
      <b/>
      <sz val="11"/>
      <name val="Arial"/>
      <family val="2"/>
    </font>
    <font>
      <b/>
      <sz val="10"/>
      <color rgb="FFFF0000"/>
      <name val="Arial"/>
      <family val="2"/>
    </font>
    <font>
      <b/>
      <sz val="10"/>
      <name val="Arial"/>
      <family val="2"/>
    </font>
    <font>
      <sz val="10"/>
      <color rgb="FFFF0000"/>
      <name val="Arial"/>
      <family val="2"/>
    </font>
    <font>
      <b/>
      <sz val="18"/>
      <color rgb="FFFF0000"/>
      <name val="Arial"/>
      <family val="2"/>
    </font>
    <font>
      <b/>
      <sz val="16"/>
      <color rgb="FFFF0000"/>
      <name val="Arial"/>
      <family val="2"/>
    </font>
    <font>
      <b/>
      <sz val="11"/>
      <color rgb="FFFF0000"/>
      <name val="Arial"/>
      <family val="2"/>
    </font>
    <font>
      <sz val="11"/>
      <color rgb="FFFF0000"/>
      <name val="Arial"/>
      <family val="2"/>
    </font>
    <font>
      <b/>
      <sz val="12"/>
      <color rgb="FFFF0000"/>
      <name val="Arial"/>
      <family val="2"/>
    </font>
    <font>
      <sz val="12"/>
      <color rgb="FFFF0000"/>
      <name val="Arial"/>
      <family val="2"/>
    </font>
    <font>
      <sz val="11"/>
      <color theme="1"/>
      <name val="Arial"/>
      <family val="2"/>
    </font>
    <font>
      <b/>
      <sz val="11"/>
      <color theme="1"/>
      <name val="Arial"/>
      <family val="2"/>
    </font>
    <font>
      <sz val="16"/>
      <color theme="1"/>
      <name val="Calibri"/>
      <family val="2"/>
      <scheme val="minor"/>
    </font>
    <font>
      <b/>
      <sz val="16"/>
      <color theme="1"/>
      <name val="Calibri"/>
      <family val="2"/>
      <scheme val="minor"/>
    </font>
    <font>
      <sz val="14"/>
      <color theme="1"/>
      <name val="Calibri"/>
      <family val="2"/>
      <scheme val="minor"/>
    </font>
    <font>
      <sz val="16"/>
      <color rgb="FF000000"/>
      <name val="Calibri"/>
      <family val="2"/>
      <charset val="1"/>
    </font>
    <font>
      <b/>
      <sz val="16"/>
      <color rgb="FFFFFF00"/>
      <name val="Calibri"/>
      <family val="2"/>
      <charset val="1"/>
    </font>
    <font>
      <sz val="16"/>
      <color rgb="FF006600"/>
      <name val="Calibri"/>
      <family val="2"/>
      <charset val="1"/>
    </font>
    <font>
      <b/>
      <sz val="16"/>
      <color rgb="FF000000"/>
      <name val="Calibri"/>
      <family val="2"/>
      <charset val="1"/>
    </font>
    <font>
      <i/>
      <sz val="16"/>
      <color rgb="FF000000"/>
      <name val="Calibri"/>
      <family val="2"/>
      <charset val="1"/>
    </font>
    <font>
      <sz val="10"/>
      <name val="Arial"/>
    </font>
    <font>
      <sz val="12"/>
      <name val="Courier"/>
      <family val="3"/>
    </font>
    <font>
      <sz val="12"/>
      <name val="Arial"/>
      <family val="2"/>
    </font>
    <font>
      <sz val="11"/>
      <color theme="1"/>
      <name val="Cambria"/>
      <family val="2"/>
    </font>
    <font>
      <sz val="8"/>
      <name val="Calibri"/>
      <family val="2"/>
      <charset val="1"/>
    </font>
  </fonts>
  <fills count="35">
    <fill>
      <patternFill patternType="none"/>
    </fill>
    <fill>
      <patternFill patternType="gray125"/>
    </fill>
    <fill>
      <patternFill patternType="solid">
        <fgColor rgb="FFCCCCFF"/>
        <bgColor rgb="FFC6D9F1"/>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FCD5B5"/>
      </patternFill>
    </fill>
    <fill>
      <patternFill patternType="solid">
        <fgColor rgb="FF99CCFF"/>
        <bgColor rgb="FFC6D9F1"/>
      </patternFill>
    </fill>
    <fill>
      <patternFill patternType="solid">
        <fgColor rgb="FFFF8080"/>
        <bgColor rgb="FFFF99CC"/>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8080"/>
      </patternFill>
    </fill>
    <fill>
      <patternFill patternType="solid">
        <fgColor rgb="FFFF6600"/>
        <bgColor rgb="FFFF9900"/>
      </patternFill>
    </fill>
    <fill>
      <patternFill patternType="solid">
        <fgColor rgb="FFC0C0C0"/>
        <bgColor rgb="FFCCCCFF"/>
      </patternFill>
    </fill>
    <fill>
      <patternFill patternType="solid">
        <fgColor rgb="FF969696"/>
        <bgColor rgb="FF808080"/>
      </patternFill>
    </fill>
    <fill>
      <patternFill patternType="solid">
        <fgColor rgb="FFFFFF99"/>
        <bgColor rgb="FFFFFFCC"/>
      </patternFill>
    </fill>
    <fill>
      <patternFill patternType="solid">
        <fgColor rgb="FF006600"/>
        <bgColor rgb="FF008000"/>
      </patternFill>
    </fill>
    <fill>
      <patternFill patternType="solid">
        <fgColor rgb="FFFFFFCC"/>
        <bgColor rgb="FFFDEADA"/>
      </patternFill>
    </fill>
    <fill>
      <patternFill patternType="solid">
        <fgColor rgb="FFFDEADA"/>
        <bgColor rgb="FFFFFFCC"/>
      </patternFill>
    </fill>
    <fill>
      <patternFill patternType="solid">
        <fgColor rgb="FFC6D9F1"/>
        <bgColor rgb="FFCCCCFF"/>
      </patternFill>
    </fill>
    <fill>
      <patternFill patternType="solid">
        <fgColor rgb="FFFFFF00"/>
        <bgColor rgb="FFFFCC00"/>
      </patternFill>
    </fill>
    <fill>
      <patternFill patternType="solid">
        <fgColor rgb="FFFCD5B5"/>
        <bgColor rgb="FFFFCC99"/>
      </patternFill>
    </fill>
    <fill>
      <patternFill patternType="solid">
        <fgColor rgb="FF006600"/>
        <bgColor indexed="64"/>
      </patternFill>
    </fill>
    <fill>
      <patternFill patternType="solid">
        <fgColor theme="0"/>
        <bgColor indexed="64"/>
      </patternFill>
    </fill>
    <fill>
      <patternFill patternType="solid">
        <fgColor theme="0" tint="-0.14996795556505021"/>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rgb="FFFFFF00"/>
        <bgColor indexed="64"/>
      </patternFill>
    </fill>
  </fills>
  <borders count="54">
    <border>
      <left/>
      <right/>
      <top/>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double">
        <color rgb="FFFF9900"/>
      </bottom>
      <diagonal/>
    </border>
    <border>
      <left style="thin">
        <color auto="1"/>
      </left>
      <right style="thin">
        <color auto="1"/>
      </right>
      <top style="hair">
        <color auto="1"/>
      </top>
      <bottom style="hair">
        <color auto="1"/>
      </bottom>
      <diagonal/>
    </border>
    <border>
      <left/>
      <right/>
      <top/>
      <bottom style="thick">
        <color rgb="FF333399"/>
      </bottom>
      <diagonal/>
    </border>
    <border>
      <left/>
      <right/>
      <top/>
      <bottom style="medium">
        <color rgb="FF333399"/>
      </bottom>
      <diagonal/>
    </border>
    <border>
      <left/>
      <right/>
      <top/>
      <bottom style="thick">
        <color rgb="FFC0C0C0"/>
      </bottom>
      <diagonal/>
    </border>
    <border>
      <left/>
      <right/>
      <top/>
      <bottom style="medium">
        <color rgb="FFC0C0C0"/>
      </bottom>
      <diagonal/>
    </border>
    <border>
      <left/>
      <right/>
      <top/>
      <bottom style="thin">
        <color rgb="FF0066CC"/>
      </bottom>
      <diagonal/>
    </border>
    <border>
      <left/>
      <right/>
      <top/>
      <bottom style="medium">
        <color rgb="FF0066CC"/>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right/>
      <top/>
      <bottom style="medium">
        <color auto="1"/>
      </bottom>
      <diagonal/>
    </border>
    <border>
      <left style="thin">
        <color auto="1"/>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ck">
        <color auto="1"/>
      </left>
      <right/>
      <top style="thin">
        <color auto="1"/>
      </top>
      <bottom style="thin">
        <color auto="1"/>
      </bottom>
      <diagonal/>
    </border>
    <border>
      <left/>
      <right style="thick">
        <color auto="1"/>
      </right>
      <top style="thin">
        <color auto="1"/>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medium">
        <color auto="1"/>
      </left>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medium">
        <color auto="1"/>
      </left>
      <right style="thin">
        <color auto="1"/>
      </right>
      <top/>
      <bottom style="medium">
        <color auto="1"/>
      </bottom>
      <diagonal/>
    </border>
    <border>
      <left style="thin">
        <color auto="1"/>
      </left>
      <right/>
      <top/>
      <bottom style="medium">
        <color auto="1"/>
      </bottom>
      <diagonal/>
    </border>
    <border>
      <left style="thin">
        <color auto="1"/>
      </left>
      <right/>
      <top style="thin">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indexed="8"/>
      </left>
      <right style="thin">
        <color indexed="8"/>
      </right>
      <top/>
      <bottom style="thin">
        <color indexed="8"/>
      </bottom>
      <diagonal/>
    </border>
  </borders>
  <cellStyleXfs count="45648">
    <xf numFmtId="0" fontId="0" fillId="0" borderId="0"/>
    <xf numFmtId="165" fontId="20" fillId="0" borderId="0" applyBorder="0" applyProtection="0"/>
    <xf numFmtId="9" fontId="20" fillId="0" borderId="0" applyBorder="0" applyProtection="0"/>
    <xf numFmtId="0" fontId="18" fillId="0" borderId="0" applyBorder="0" applyProtection="0"/>
    <xf numFmtId="0" fontId="20" fillId="2" borderId="0" applyBorder="0" applyProtection="0"/>
    <xf numFmtId="0" fontId="20" fillId="2" borderId="0" applyBorder="0" applyProtection="0"/>
    <xf numFmtId="0" fontId="20" fillId="2" borderId="0" applyBorder="0" applyProtection="0"/>
    <xf numFmtId="0" fontId="20" fillId="2" borderId="0" applyBorder="0" applyProtection="0"/>
    <xf numFmtId="0" fontId="20" fillId="3" borderId="0" applyBorder="0" applyProtection="0"/>
    <xf numFmtId="0" fontId="20" fillId="3" borderId="0" applyBorder="0" applyProtection="0"/>
    <xf numFmtId="0" fontId="20" fillId="3" borderId="0" applyBorder="0" applyProtection="0"/>
    <xf numFmtId="0" fontId="20" fillId="3" borderId="0" applyBorder="0" applyProtection="0"/>
    <xf numFmtId="0" fontId="20" fillId="4" borderId="0" applyBorder="0" applyProtection="0"/>
    <xf numFmtId="0" fontId="20" fillId="4" borderId="0" applyBorder="0" applyProtection="0"/>
    <xf numFmtId="0" fontId="20" fillId="4" borderId="0" applyBorder="0" applyProtection="0"/>
    <xf numFmtId="0" fontId="20" fillId="4" borderId="0" applyBorder="0" applyProtection="0"/>
    <xf numFmtId="0" fontId="20" fillId="5" borderId="0" applyBorder="0" applyProtection="0"/>
    <xf numFmtId="0" fontId="20" fillId="5" borderId="0" applyBorder="0" applyProtection="0"/>
    <xf numFmtId="0" fontId="20" fillId="5" borderId="0" applyBorder="0" applyProtection="0"/>
    <xf numFmtId="0" fontId="20" fillId="5" borderId="0" applyBorder="0" applyProtection="0"/>
    <xf numFmtId="0" fontId="20" fillId="6" borderId="0" applyBorder="0" applyProtection="0"/>
    <xf numFmtId="0" fontId="20" fillId="6" borderId="0" applyBorder="0" applyProtection="0"/>
    <xf numFmtId="0" fontId="20" fillId="6" borderId="0" applyBorder="0" applyProtection="0"/>
    <xf numFmtId="0" fontId="20" fillId="6" borderId="0" applyBorder="0" applyProtection="0"/>
    <xf numFmtId="0" fontId="20" fillId="7" borderId="0" applyBorder="0" applyProtection="0"/>
    <xf numFmtId="0" fontId="20" fillId="7" borderId="0" applyBorder="0" applyProtection="0"/>
    <xf numFmtId="0" fontId="20" fillId="7" borderId="0" applyBorder="0" applyProtection="0"/>
    <xf numFmtId="0" fontId="20" fillId="7" borderId="0" applyBorder="0" applyProtection="0"/>
    <xf numFmtId="0" fontId="20" fillId="2" borderId="0" applyBorder="0" applyProtection="0"/>
    <xf numFmtId="0" fontId="20" fillId="2" borderId="0" applyBorder="0" applyProtection="0"/>
    <xf numFmtId="0" fontId="20" fillId="2" borderId="0" applyBorder="0" applyProtection="0"/>
    <xf numFmtId="0" fontId="20" fillId="3" borderId="0" applyBorder="0" applyProtection="0"/>
    <xf numFmtId="0" fontId="20" fillId="3" borderId="0" applyBorder="0" applyProtection="0"/>
    <xf numFmtId="0" fontId="20" fillId="3" borderId="0" applyBorder="0" applyProtection="0"/>
    <xf numFmtId="0" fontId="20" fillId="4" borderId="0" applyBorder="0" applyProtection="0"/>
    <xf numFmtId="0" fontId="20" fillId="4" borderId="0" applyBorder="0" applyProtection="0"/>
    <xf numFmtId="0" fontId="20" fillId="4" borderId="0" applyBorder="0" applyProtection="0"/>
    <xf numFmtId="0" fontId="20" fillId="5" borderId="0" applyBorder="0" applyProtection="0"/>
    <xf numFmtId="0" fontId="20" fillId="5" borderId="0" applyBorder="0" applyProtection="0"/>
    <xf numFmtId="0" fontId="20" fillId="5" borderId="0" applyBorder="0" applyProtection="0"/>
    <xf numFmtId="0" fontId="20" fillId="6" borderId="0" applyBorder="0" applyProtection="0"/>
    <xf numFmtId="0" fontId="20" fillId="6" borderId="0" applyBorder="0" applyProtection="0"/>
    <xf numFmtId="0" fontId="20" fillId="6" borderId="0" applyBorder="0" applyProtection="0"/>
    <xf numFmtId="0" fontId="20" fillId="7" borderId="0" applyBorder="0" applyProtection="0"/>
    <xf numFmtId="0" fontId="20" fillId="7" borderId="0" applyBorder="0" applyProtection="0"/>
    <xf numFmtId="0" fontId="20" fillId="7" borderId="0" applyBorder="0" applyProtection="0"/>
    <xf numFmtId="0" fontId="20" fillId="8" borderId="0" applyBorder="0" applyProtection="0"/>
    <xf numFmtId="0" fontId="20" fillId="8" borderId="0" applyBorder="0" applyProtection="0"/>
    <xf numFmtId="0" fontId="20" fillId="8" borderId="0" applyBorder="0" applyProtection="0"/>
    <xf numFmtId="0" fontId="20" fillId="8" borderId="0" applyBorder="0" applyProtection="0"/>
    <xf numFmtId="0" fontId="20" fillId="9" borderId="0" applyBorder="0" applyProtection="0"/>
    <xf numFmtId="0" fontId="20" fillId="9" borderId="0" applyBorder="0" applyProtection="0"/>
    <xf numFmtId="0" fontId="20" fillId="9" borderId="0" applyBorder="0" applyProtection="0"/>
    <xf numFmtId="0" fontId="20" fillId="9" borderId="0" applyBorder="0" applyProtection="0"/>
    <xf numFmtId="0" fontId="20" fillId="10" borderId="0" applyBorder="0" applyProtection="0"/>
    <xf numFmtId="0" fontId="20" fillId="10" borderId="0" applyBorder="0" applyProtection="0"/>
    <xf numFmtId="0" fontId="20" fillId="10" borderId="0" applyBorder="0" applyProtection="0"/>
    <xf numFmtId="0" fontId="20" fillId="10" borderId="0" applyBorder="0" applyProtection="0"/>
    <xf numFmtId="0" fontId="20" fillId="5" borderId="0" applyBorder="0" applyProtection="0"/>
    <xf numFmtId="0" fontId="20" fillId="5" borderId="0" applyBorder="0" applyProtection="0"/>
    <xf numFmtId="0" fontId="20" fillId="5" borderId="0" applyBorder="0" applyProtection="0"/>
    <xf numFmtId="0" fontId="20" fillId="5" borderId="0" applyBorder="0" applyProtection="0"/>
    <xf numFmtId="0" fontId="20" fillId="8" borderId="0" applyBorder="0" applyProtection="0"/>
    <xf numFmtId="0" fontId="20" fillId="8" borderId="0" applyBorder="0" applyProtection="0"/>
    <xf numFmtId="0" fontId="20" fillId="8" borderId="0" applyBorder="0" applyProtection="0"/>
    <xf numFmtId="0" fontId="20" fillId="8" borderId="0" applyBorder="0" applyProtection="0"/>
    <xf numFmtId="0" fontId="20" fillId="11" borderId="0" applyBorder="0" applyProtection="0"/>
    <xf numFmtId="0" fontId="20" fillId="11" borderId="0" applyBorder="0" applyProtection="0"/>
    <xf numFmtId="0" fontId="20" fillId="11" borderId="0" applyBorder="0" applyProtection="0"/>
    <xf numFmtId="0" fontId="20" fillId="11" borderId="0" applyBorder="0" applyProtection="0"/>
    <xf numFmtId="0" fontId="20" fillId="8" borderId="0" applyBorder="0" applyProtection="0"/>
    <xf numFmtId="0" fontId="20" fillId="8" borderId="0" applyBorder="0" applyProtection="0"/>
    <xf numFmtId="0" fontId="20" fillId="8" borderId="0" applyBorder="0" applyProtection="0"/>
    <xf numFmtId="0" fontId="20" fillId="9" borderId="0" applyBorder="0" applyProtection="0"/>
    <xf numFmtId="0" fontId="20" fillId="9" borderId="0" applyBorder="0" applyProtection="0"/>
    <xf numFmtId="0" fontId="20" fillId="9" borderId="0" applyBorder="0" applyProtection="0"/>
    <xf numFmtId="0" fontId="20" fillId="10" borderId="0" applyBorder="0" applyProtection="0"/>
    <xf numFmtId="0" fontId="20" fillId="10" borderId="0" applyBorder="0" applyProtection="0"/>
    <xf numFmtId="0" fontId="20" fillId="10" borderId="0" applyBorder="0" applyProtection="0"/>
    <xf numFmtId="0" fontId="20" fillId="5" borderId="0" applyBorder="0" applyProtection="0"/>
    <xf numFmtId="0" fontId="20" fillId="5" borderId="0" applyBorder="0" applyProtection="0"/>
    <xf numFmtId="0" fontId="20" fillId="5" borderId="0" applyBorder="0" applyProtection="0"/>
    <xf numFmtId="0" fontId="20" fillId="8" borderId="0" applyBorder="0" applyProtection="0"/>
    <xf numFmtId="0" fontId="20" fillId="8" borderId="0" applyBorder="0" applyProtection="0"/>
    <xf numFmtId="0" fontId="20" fillId="8" borderId="0" applyBorder="0" applyProtection="0"/>
    <xf numFmtId="0" fontId="20" fillId="11" borderId="0" applyBorder="0" applyProtection="0"/>
    <xf numFmtId="0" fontId="20" fillId="11" borderId="0" applyBorder="0" applyProtection="0"/>
    <xf numFmtId="0" fontId="20" fillId="11" borderId="0" applyBorder="0" applyProtection="0"/>
    <xf numFmtId="0" fontId="4" fillId="12" borderId="0" applyBorder="0" applyProtection="0"/>
    <xf numFmtId="0" fontId="4" fillId="12" borderId="0" applyBorder="0" applyProtection="0"/>
    <xf numFmtId="0" fontId="4" fillId="12" borderId="0" applyBorder="0" applyProtection="0"/>
    <xf numFmtId="0" fontId="4" fillId="12" borderId="0" applyBorder="0" applyProtection="0"/>
    <xf numFmtId="0" fontId="4" fillId="9" borderId="0" applyBorder="0" applyProtection="0"/>
    <xf numFmtId="0" fontId="4" fillId="9" borderId="0" applyBorder="0" applyProtection="0"/>
    <xf numFmtId="0" fontId="4" fillId="9" borderId="0" applyBorder="0" applyProtection="0"/>
    <xf numFmtId="0" fontId="4" fillId="9" borderId="0" applyBorder="0" applyProtection="0"/>
    <xf numFmtId="0" fontId="4" fillId="10" borderId="0" applyBorder="0" applyProtection="0"/>
    <xf numFmtId="0" fontId="4" fillId="10" borderId="0" applyBorder="0" applyProtection="0"/>
    <xf numFmtId="0" fontId="4" fillId="10" borderId="0" applyBorder="0" applyProtection="0"/>
    <xf numFmtId="0" fontId="4" fillId="10" borderId="0" applyBorder="0" applyProtection="0"/>
    <xf numFmtId="0" fontId="4" fillId="13" borderId="0" applyBorder="0" applyProtection="0"/>
    <xf numFmtId="0" fontId="4" fillId="13" borderId="0" applyBorder="0" applyProtection="0"/>
    <xf numFmtId="0" fontId="4" fillId="13" borderId="0" applyBorder="0" applyProtection="0"/>
    <xf numFmtId="0" fontId="4" fillId="13" borderId="0" applyBorder="0" applyProtection="0"/>
    <xf numFmtId="0" fontId="4" fillId="14" borderId="0" applyBorder="0" applyProtection="0"/>
    <xf numFmtId="0" fontId="4" fillId="14" borderId="0" applyBorder="0" applyProtection="0"/>
    <xf numFmtId="0" fontId="4" fillId="14" borderId="0" applyBorder="0" applyProtection="0"/>
    <xf numFmtId="0" fontId="4" fillId="14" borderId="0" applyBorder="0" applyProtection="0"/>
    <xf numFmtId="0" fontId="4" fillId="15" borderId="0" applyBorder="0" applyProtection="0"/>
    <xf numFmtId="0" fontId="4" fillId="15" borderId="0" applyBorder="0" applyProtection="0"/>
    <xf numFmtId="0" fontId="4" fillId="15" borderId="0" applyBorder="0" applyProtection="0"/>
    <xf numFmtId="0" fontId="4" fillId="15" borderId="0" applyBorder="0" applyProtection="0"/>
    <xf numFmtId="0" fontId="4" fillId="12" borderId="0" applyBorder="0" applyProtection="0"/>
    <xf numFmtId="0" fontId="4" fillId="12" borderId="0" applyBorder="0" applyProtection="0"/>
    <xf numFmtId="0" fontId="4" fillId="9" borderId="0" applyBorder="0" applyProtection="0"/>
    <xf numFmtId="0" fontId="4" fillId="9" borderId="0" applyBorder="0" applyProtection="0"/>
    <xf numFmtId="0" fontId="4" fillId="10" borderId="0" applyBorder="0" applyProtection="0"/>
    <xf numFmtId="0" fontId="4" fillId="10" borderId="0" applyBorder="0" applyProtection="0"/>
    <xf numFmtId="0" fontId="4" fillId="13" borderId="0" applyBorder="0" applyProtection="0"/>
    <xf numFmtId="0" fontId="4" fillId="13" borderId="0" applyBorder="0" applyProtection="0"/>
    <xf numFmtId="0" fontId="4" fillId="14" borderId="0" applyBorder="0" applyProtection="0"/>
    <xf numFmtId="0" fontId="4" fillId="14" borderId="0" applyBorder="0" applyProtection="0"/>
    <xf numFmtId="0" fontId="4" fillId="15" borderId="0" applyBorder="0" applyProtection="0"/>
    <xf numFmtId="0" fontId="4" fillId="15" borderId="0" applyBorder="0" applyProtection="0"/>
    <xf numFmtId="0" fontId="4" fillId="16" borderId="0" applyBorder="0" applyProtection="0"/>
    <xf numFmtId="0" fontId="4" fillId="16" borderId="0" applyBorder="0" applyProtection="0"/>
    <xf numFmtId="0" fontId="4" fillId="16" borderId="0" applyBorder="0" applyProtection="0"/>
    <xf numFmtId="0" fontId="4" fillId="16" borderId="0" applyBorder="0" applyProtection="0"/>
    <xf numFmtId="0" fontId="4" fillId="17" borderId="0" applyBorder="0" applyProtection="0"/>
    <xf numFmtId="0" fontId="4" fillId="17" borderId="0" applyBorder="0" applyProtection="0"/>
    <xf numFmtId="0" fontId="4" fillId="17" borderId="0" applyBorder="0" applyProtection="0"/>
    <xf numFmtId="0" fontId="4" fillId="17" borderId="0" applyBorder="0" applyProtection="0"/>
    <xf numFmtId="0" fontId="4" fillId="18" borderId="0" applyBorder="0" applyProtection="0"/>
    <xf numFmtId="0" fontId="4" fillId="18" borderId="0" applyBorder="0" applyProtection="0"/>
    <xf numFmtId="0" fontId="4" fillId="18" borderId="0" applyBorder="0" applyProtection="0"/>
    <xf numFmtId="0" fontId="4" fillId="18" borderId="0" applyBorder="0" applyProtection="0"/>
    <xf numFmtId="0" fontId="4" fillId="13" borderId="0" applyBorder="0" applyProtection="0"/>
    <xf numFmtId="0" fontId="4" fillId="13" borderId="0" applyBorder="0" applyProtection="0"/>
    <xf numFmtId="0" fontId="4" fillId="13" borderId="0" applyBorder="0" applyProtection="0"/>
    <xf numFmtId="0" fontId="4" fillId="13" borderId="0" applyBorder="0" applyProtection="0"/>
    <xf numFmtId="0" fontId="4" fillId="14" borderId="0" applyBorder="0" applyProtection="0"/>
    <xf numFmtId="0" fontId="4" fillId="14" borderId="0" applyBorder="0" applyProtection="0"/>
    <xf numFmtId="0" fontId="4" fillId="14" borderId="0" applyBorder="0" applyProtection="0"/>
    <xf numFmtId="0" fontId="4" fillId="14" borderId="0" applyBorder="0" applyProtection="0"/>
    <xf numFmtId="0" fontId="4" fillId="19" borderId="0" applyBorder="0" applyProtection="0"/>
    <xf numFmtId="0" fontId="4" fillId="19" borderId="0" applyBorder="0" applyProtection="0"/>
    <xf numFmtId="0" fontId="4" fillId="19" borderId="0" applyBorder="0" applyProtection="0"/>
    <xf numFmtId="0" fontId="4" fillId="19" borderId="0" applyBorder="0" applyProtection="0"/>
    <xf numFmtId="0" fontId="5" fillId="3" borderId="0" applyBorder="0" applyProtection="0"/>
    <xf numFmtId="0" fontId="5" fillId="3" borderId="0" applyBorder="0" applyProtection="0"/>
    <xf numFmtId="0" fontId="5" fillId="3" borderId="0" applyBorder="0" applyProtection="0"/>
    <xf numFmtId="0" fontId="5" fillId="3" borderId="0" applyBorder="0" applyProtection="0"/>
    <xf numFmtId="0" fontId="6" fillId="4" borderId="0" applyBorder="0" applyProtection="0"/>
    <xf numFmtId="0" fontId="6" fillId="4" borderId="0" applyBorder="0" applyProtection="0"/>
    <xf numFmtId="0" fontId="7" fillId="20" borderId="1" applyProtection="0"/>
    <xf numFmtId="0" fontId="7" fillId="20" borderId="1" applyProtection="0"/>
    <xf numFmtId="0" fontId="7" fillId="20" borderId="1" applyProtection="0"/>
    <xf numFmtId="0" fontId="7" fillId="20" borderId="1" applyProtection="0"/>
    <xf numFmtId="0" fontId="8" fillId="21" borderId="2" applyProtection="0"/>
    <xf numFmtId="0" fontId="8" fillId="21" borderId="2" applyProtection="0"/>
    <xf numFmtId="0" fontId="8" fillId="21" borderId="2" applyProtection="0"/>
    <xf numFmtId="0" fontId="8" fillId="21" borderId="2"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9" fillId="0" borderId="0" applyBorder="0" applyProtection="0"/>
    <xf numFmtId="164" fontId="20" fillId="0" borderId="0" applyBorder="0" applyProtection="0"/>
    <xf numFmtId="164" fontId="9" fillId="0" borderId="0" applyBorder="0" applyProtection="0"/>
    <xf numFmtId="164" fontId="20" fillId="0" borderId="0" applyBorder="0" applyProtection="0"/>
    <xf numFmtId="164" fontId="9" fillId="0" borderId="0" applyBorder="0" applyProtection="0"/>
    <xf numFmtId="0" fontId="7" fillId="20" borderId="1" applyProtection="0"/>
    <xf numFmtId="0" fontId="7" fillId="20" borderId="1" applyProtection="0"/>
    <xf numFmtId="0" fontId="8" fillId="21" borderId="2" applyProtection="0"/>
    <xf numFmtId="0" fontId="8" fillId="21" borderId="2" applyProtection="0"/>
    <xf numFmtId="0" fontId="10" fillId="0" borderId="3" applyProtection="0"/>
    <xf numFmtId="0" fontId="10" fillId="0" borderId="3" applyProtection="0"/>
    <xf numFmtId="0" fontId="11" fillId="7" borderId="1" applyProtection="0"/>
    <xf numFmtId="0" fontId="11" fillId="7" borderId="1" applyProtection="0"/>
    <xf numFmtId="0" fontId="9" fillId="0" borderId="4">
      <alignment wrapText="1"/>
    </xf>
    <xf numFmtId="0" fontId="9" fillId="0" borderId="4">
      <alignment wrapText="1"/>
    </xf>
    <xf numFmtId="0" fontId="9" fillId="0" borderId="4">
      <alignment wrapText="1"/>
    </xf>
    <xf numFmtId="0" fontId="9" fillId="0" borderId="4">
      <alignment wrapText="1"/>
    </xf>
    <xf numFmtId="0" fontId="12" fillId="0" borderId="0" applyBorder="0" applyProtection="0"/>
    <xf numFmtId="0" fontId="6" fillId="4" borderId="0" applyBorder="0" applyProtection="0"/>
    <xf numFmtId="0" fontId="6" fillId="4" borderId="0" applyBorder="0" applyProtection="0"/>
    <xf numFmtId="0" fontId="6" fillId="4" borderId="0" applyBorder="0" applyProtection="0"/>
    <xf numFmtId="0" fontId="6" fillId="4" borderId="0" applyBorder="0" applyProtection="0"/>
    <xf numFmtId="0" fontId="13" fillId="0" borderId="5" applyProtection="0"/>
    <xf numFmtId="0" fontId="13" fillId="0" borderId="5" applyProtection="0"/>
    <xf numFmtId="0" fontId="13" fillId="0" borderId="6" applyProtection="0"/>
    <xf numFmtId="0" fontId="13" fillId="0" borderId="6" applyProtection="0"/>
    <xf numFmtId="0" fontId="14" fillId="0" borderId="7" applyProtection="0"/>
    <xf numFmtId="0" fontId="14" fillId="0" borderId="7" applyProtection="0"/>
    <xf numFmtId="0" fontId="14" fillId="0" borderId="8" applyProtection="0"/>
    <xf numFmtId="0" fontId="14" fillId="0" borderId="8" applyProtection="0"/>
    <xf numFmtId="0" fontId="15" fillId="0" borderId="9" applyProtection="0"/>
    <xf numFmtId="0" fontId="15" fillId="0" borderId="10" applyProtection="0"/>
    <xf numFmtId="0" fontId="15" fillId="0" borderId="10" applyProtection="0"/>
    <xf numFmtId="0" fontId="15" fillId="0" borderId="9" applyProtection="0"/>
    <xf numFmtId="0" fontId="15" fillId="0" borderId="0" applyBorder="0" applyProtection="0"/>
    <xf numFmtId="0" fontId="5" fillId="3" borderId="0" applyBorder="0" applyProtection="0"/>
    <xf numFmtId="0" fontId="5" fillId="3" borderId="0" applyBorder="0" applyProtection="0"/>
    <xf numFmtId="0" fontId="16" fillId="0" borderId="0"/>
    <xf numFmtId="0" fontId="11" fillId="7" borderId="1" applyProtection="0"/>
    <xf numFmtId="0" fontId="11" fillId="7" borderId="1" applyProtection="0"/>
    <xf numFmtId="0" fontId="11" fillId="7" borderId="1" applyProtection="0"/>
    <xf numFmtId="0" fontId="11" fillId="7" borderId="1" applyProtection="0"/>
    <xf numFmtId="0" fontId="10" fillId="0" borderId="3" applyProtection="0"/>
    <xf numFmtId="165" fontId="20" fillId="0" borderId="0" applyBorder="0" applyProtection="0"/>
    <xf numFmtId="165" fontId="20" fillId="0" borderId="0" applyBorder="0" applyProtection="0"/>
    <xf numFmtId="166" fontId="9" fillId="0" borderId="0" applyBorder="0" applyProtection="0"/>
    <xf numFmtId="166" fontId="9" fillId="0" borderId="0" applyBorder="0" applyProtection="0"/>
    <xf numFmtId="166" fontId="9" fillId="0" borderId="0" applyBorder="0" applyProtection="0"/>
    <xf numFmtId="165" fontId="20" fillId="0" borderId="0" applyBorder="0" applyProtection="0"/>
    <xf numFmtId="166" fontId="9" fillId="0" borderId="0" applyBorder="0" applyProtection="0"/>
    <xf numFmtId="165" fontId="20" fillId="0" borderId="0" applyBorder="0" applyProtection="0"/>
    <xf numFmtId="165" fontId="20" fillId="0" borderId="0" applyBorder="0" applyProtection="0"/>
    <xf numFmtId="165" fontId="20" fillId="0" borderId="0" applyBorder="0" applyProtection="0"/>
    <xf numFmtId="164" fontId="20" fillId="0" borderId="0" applyBorder="0" applyProtection="0"/>
    <xf numFmtId="166" fontId="20" fillId="0" borderId="0" applyBorder="0" applyProtection="0"/>
    <xf numFmtId="164" fontId="20" fillId="0" borderId="0" applyBorder="0" applyProtection="0"/>
    <xf numFmtId="165" fontId="20" fillId="0" borderId="0" applyBorder="0" applyProtection="0"/>
    <xf numFmtId="166" fontId="20" fillId="0" borderId="0" applyBorder="0" applyProtection="0"/>
    <xf numFmtId="165" fontId="20" fillId="0" borderId="0" applyBorder="0" applyProtection="0"/>
    <xf numFmtId="164" fontId="20" fillId="0" borderId="0" applyBorder="0" applyProtection="0"/>
    <xf numFmtId="164" fontId="20" fillId="0" borderId="0" applyBorder="0" applyProtection="0"/>
    <xf numFmtId="166" fontId="20" fillId="0" borderId="0" applyBorder="0" applyProtection="0"/>
    <xf numFmtId="165" fontId="20" fillId="0" borderId="0" applyBorder="0" applyProtection="0"/>
    <xf numFmtId="165" fontId="20" fillId="0" borderId="0" applyBorder="0" applyProtection="0"/>
    <xf numFmtId="165" fontId="20" fillId="0" borderId="0" applyBorder="0" applyProtection="0"/>
    <xf numFmtId="165" fontId="20" fillId="0" borderId="0" applyBorder="0" applyProtection="0"/>
    <xf numFmtId="0" fontId="17" fillId="22" borderId="0" applyBorder="0" applyProtection="0"/>
    <xf numFmtId="0" fontId="17" fillId="22" borderId="0" applyBorder="0" applyProtection="0"/>
    <xf numFmtId="0" fontId="17" fillId="22" borderId="0" applyBorder="0" applyProtection="0"/>
    <xf numFmtId="0" fontId="17" fillId="22" borderId="0" applyBorder="0" applyProtection="0"/>
    <xf numFmtId="0" fontId="17" fillId="22" borderId="0" applyBorder="0" applyProtection="0"/>
    <xf numFmtId="0" fontId="17" fillId="22" borderId="0" applyBorder="0" applyProtection="0"/>
    <xf numFmtId="0" fontId="20" fillId="0" borderId="0"/>
    <xf numFmtId="0" fontId="9" fillId="0" borderId="0"/>
    <xf numFmtId="0" fontId="20" fillId="0" borderId="0"/>
    <xf numFmtId="0" fontId="9" fillId="0" borderId="0"/>
    <xf numFmtId="0" fontId="20" fillId="0" borderId="0"/>
    <xf numFmtId="0" fontId="20" fillId="0" borderId="0"/>
    <xf numFmtId="0" fontId="20" fillId="0" borderId="0"/>
    <xf numFmtId="0" fontId="20" fillId="0" borderId="0"/>
    <xf numFmtId="0" fontId="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xf numFmtId="43" fontId="26" fillId="0" borderId="0" applyFont="0" applyFill="0" applyBorder="0" applyAlignment="0" applyProtection="0"/>
    <xf numFmtId="44" fontId="26" fillId="0" borderId="0" applyFont="0" applyFill="0" applyBorder="0" applyAlignment="0" applyProtection="0"/>
    <xf numFmtId="43" fontId="26" fillId="0" borderId="0" applyFont="0" applyFill="0" applyBorder="0" applyAlignment="0" applyProtection="0"/>
    <xf numFmtId="0" fontId="50" fillId="0" borderId="0"/>
    <xf numFmtId="169" fontId="26" fillId="0" borderId="0" applyFont="0" applyFill="0" applyBorder="0" applyAlignment="0" applyProtection="0"/>
    <xf numFmtId="44" fontId="26" fillId="0" borderId="0" applyFont="0" applyFill="0" applyBorder="0" applyAlignment="0" applyProtection="0"/>
    <xf numFmtId="0" fontId="26" fillId="0" borderId="0"/>
    <xf numFmtId="0" fontId="26" fillId="0" borderId="0"/>
    <xf numFmtId="0" fontId="51" fillId="0" borderId="0"/>
    <xf numFmtId="0" fontId="3" fillId="0" borderId="0"/>
    <xf numFmtId="170" fontId="52" fillId="0" borderId="0"/>
    <xf numFmtId="0" fontId="53" fillId="0" borderId="0"/>
    <xf numFmtId="9" fontId="26" fillId="0" borderId="0" applyFont="0" applyFill="0" applyBorder="0" applyAlignment="0" applyProtection="0"/>
    <xf numFmtId="9" fontId="53" fillId="0" borderId="0" applyFont="0" applyFill="0" applyBorder="0" applyAlignment="0" applyProtection="0"/>
    <xf numFmtId="43" fontId="26" fillId="0" borderId="0" applyFont="0" applyFill="0" applyBorder="0" applyAlignment="0" applyProtection="0"/>
    <xf numFmtId="43" fontId="53" fillId="0" borderId="0" applyFont="0" applyFill="0" applyBorder="0" applyAlignment="0" applyProtection="0"/>
    <xf numFmtId="0" fontId="50" fillId="0" borderId="0"/>
    <xf numFmtId="44" fontId="26" fillId="0" borderId="0" applyFont="0" applyFill="0" applyBorder="0" applyAlignment="0" applyProtection="0"/>
    <xf numFmtId="0" fontId="26" fillId="0" borderId="0"/>
    <xf numFmtId="0" fontId="2" fillId="0" borderId="0"/>
    <xf numFmtId="43" fontId="26" fillId="0" borderId="0" applyFont="0" applyFill="0" applyBorder="0" applyAlignment="0" applyProtection="0"/>
    <xf numFmtId="43" fontId="53" fillId="0" borderId="0" applyFont="0" applyFill="0" applyBorder="0" applyAlignment="0" applyProtection="0"/>
    <xf numFmtId="0" fontId="50" fillId="0" borderId="0"/>
    <xf numFmtId="44" fontId="26" fillId="0" borderId="0" applyFont="0" applyFill="0" applyBorder="0" applyAlignment="0" applyProtection="0"/>
    <xf numFmtId="0" fontId="26" fillId="0" borderId="0"/>
    <xf numFmtId="0" fontId="1" fillId="0" borderId="0"/>
    <xf numFmtId="43" fontId="26" fillId="0" borderId="0" applyFont="0" applyFill="0" applyBorder="0" applyAlignment="0" applyProtection="0"/>
    <xf numFmtId="43" fontId="53" fillId="0" borderId="0" applyFont="0" applyFill="0" applyBorder="0" applyAlignment="0" applyProtection="0"/>
  </cellStyleXfs>
  <cellXfs count="172">
    <xf numFmtId="0" fontId="0" fillId="0" borderId="0" xfId="0"/>
    <xf numFmtId="0" fontId="18" fillId="0" borderId="0" xfId="3" applyBorder="1" applyProtection="1"/>
    <xf numFmtId="0" fontId="19" fillId="26" borderId="26" xfId="1540" applyFont="1" applyFill="1" applyBorder="1" applyAlignment="1">
      <alignment horizontal="center" vertical="center" wrapText="1"/>
    </xf>
    <xf numFmtId="167" fontId="0" fillId="0" borderId="0" xfId="1540" applyNumberFormat="1" applyFont="1"/>
    <xf numFmtId="0" fontId="19" fillId="27" borderId="26" xfId="1540" applyFont="1" applyFill="1" applyBorder="1" applyAlignment="1">
      <alignment horizontal="center" vertical="center" wrapText="1"/>
    </xf>
    <xf numFmtId="0" fontId="19" fillId="20" borderId="26" xfId="1540" applyFont="1" applyFill="1" applyBorder="1" applyAlignment="1">
      <alignment horizontal="center" wrapText="1"/>
    </xf>
    <xf numFmtId="0" fontId="0" fillId="28" borderId="22" xfId="1540" applyFont="1" applyFill="1" applyBorder="1" applyAlignment="1">
      <alignment horizontal="center" wrapText="1"/>
    </xf>
    <xf numFmtId="17" fontId="0" fillId="0" borderId="0" xfId="1540" applyNumberFormat="1" applyFont="1"/>
    <xf numFmtId="0" fontId="21" fillId="0" borderId="0" xfId="45619" applyAlignment="1">
      <alignment vertical="center"/>
    </xf>
    <xf numFmtId="49" fontId="21" fillId="0" borderId="0" xfId="45619" applyNumberFormat="1" applyAlignment="1">
      <alignment vertical="center"/>
    </xf>
    <xf numFmtId="49" fontId="24" fillId="29" borderId="26" xfId="45619" applyNumberFormat="1" applyFont="1" applyFill="1" applyBorder="1" applyAlignment="1">
      <alignment horizontal="center" vertical="center"/>
    </xf>
    <xf numFmtId="0" fontId="25" fillId="29" borderId="26" xfId="45619" applyFont="1" applyFill="1" applyBorder="1" applyAlignment="1">
      <alignment horizontal="center" vertical="center"/>
    </xf>
    <xf numFmtId="0" fontId="25" fillId="29" borderId="26" xfId="45619" applyFont="1" applyFill="1" applyBorder="1" applyAlignment="1">
      <alignment horizontal="left" vertical="center" wrapText="1"/>
    </xf>
    <xf numFmtId="4" fontId="25" fillId="29" borderId="26" xfId="45620" applyNumberFormat="1" applyFont="1" applyFill="1" applyBorder="1" applyAlignment="1" applyProtection="1">
      <alignment horizontal="center" vertical="center"/>
    </xf>
    <xf numFmtId="0" fontId="28" fillId="0" borderId="26" xfId="45619" applyFont="1" applyBorder="1" applyAlignment="1">
      <alignment horizontal="center" vertical="center"/>
    </xf>
    <xf numFmtId="0" fontId="26" fillId="0" borderId="26" xfId="45619" applyFont="1" applyBorder="1" applyAlignment="1">
      <alignment horizontal="center" vertical="center"/>
    </xf>
    <xf numFmtId="0" fontId="29" fillId="0" borderId="26" xfId="45619" applyFont="1" applyBorder="1" applyAlignment="1">
      <alignment horizontal="left" vertical="center" wrapText="1"/>
    </xf>
    <xf numFmtId="0" fontId="29" fillId="30" borderId="26" xfId="45619" applyFont="1" applyFill="1" applyBorder="1" applyAlignment="1">
      <alignment horizontal="center" vertical="center"/>
    </xf>
    <xf numFmtId="44" fontId="31" fillId="30" borderId="26" xfId="45621" applyFont="1" applyFill="1" applyBorder="1" applyAlignment="1">
      <alignment horizontal="right" vertical="center"/>
    </xf>
    <xf numFmtId="44" fontId="32" fillId="0" borderId="26" xfId="45621" applyFont="1" applyFill="1" applyBorder="1" applyAlignment="1" applyProtection="1">
      <alignment vertical="center"/>
    </xf>
    <xf numFmtId="49" fontId="26" fillId="0" borderId="0" xfId="45619" applyNumberFormat="1" applyFont="1" applyAlignment="1">
      <alignment horizontal="center" vertical="center"/>
    </xf>
    <xf numFmtId="4" fontId="26" fillId="0" borderId="0" xfId="45619" applyNumberFormat="1" applyFont="1" applyAlignment="1">
      <alignment horizontal="center" vertical="center"/>
    </xf>
    <xf numFmtId="4" fontId="26" fillId="0" borderId="0" xfId="45619" applyNumberFormat="1" applyFont="1" applyAlignment="1">
      <alignment vertical="center"/>
    </xf>
    <xf numFmtId="0" fontId="26" fillId="0" borderId="0" xfId="45619" applyFont="1" applyAlignment="1">
      <alignment vertical="center"/>
    </xf>
    <xf numFmtId="0" fontId="30" fillId="31" borderId="26" xfId="45619" applyFont="1" applyFill="1" applyBorder="1" applyAlignment="1">
      <alignment horizontal="left" vertical="center" wrapText="1"/>
    </xf>
    <xf numFmtId="44" fontId="31" fillId="31" borderId="33" xfId="45621" applyFont="1" applyFill="1" applyBorder="1" applyAlignment="1">
      <alignment vertical="center"/>
    </xf>
    <xf numFmtId="44" fontId="32" fillId="31" borderId="33" xfId="45621" applyFont="1" applyFill="1" applyBorder="1" applyAlignment="1" applyProtection="1">
      <alignment vertical="center"/>
    </xf>
    <xf numFmtId="0" fontId="26" fillId="0" borderId="0" xfId="45619" applyFont="1" applyAlignment="1">
      <alignment horizontal="center" vertical="center"/>
    </xf>
    <xf numFmtId="44" fontId="27" fillId="29" borderId="26" xfId="45621" applyFont="1" applyFill="1" applyBorder="1" applyAlignment="1" applyProtection="1">
      <alignment vertical="center"/>
    </xf>
    <xf numFmtId="0" fontId="33" fillId="0" borderId="0" xfId="45619" applyFont="1" applyAlignment="1">
      <alignment vertical="center"/>
    </xf>
    <xf numFmtId="49" fontId="33" fillId="0" borderId="0" xfId="45619" applyNumberFormat="1" applyFont="1" applyAlignment="1">
      <alignment vertical="center"/>
    </xf>
    <xf numFmtId="0" fontId="35" fillId="0" borderId="36" xfId="45619" applyFont="1" applyBorder="1" applyAlignment="1">
      <alignment horizontal="center" vertical="center"/>
    </xf>
    <xf numFmtId="0" fontId="33" fillId="0" borderId="37" xfId="45619" applyFont="1" applyBorder="1" applyAlignment="1">
      <alignment horizontal="center" vertical="center"/>
    </xf>
    <xf numFmtId="0" fontId="36" fillId="0" borderId="37" xfId="45619" applyFont="1" applyBorder="1" applyAlignment="1">
      <alignment horizontal="left" vertical="center" wrapText="1"/>
    </xf>
    <xf numFmtId="0" fontId="33" fillId="0" borderId="38" xfId="45619" applyFont="1" applyBorder="1" applyAlignment="1">
      <alignment horizontal="center" vertical="center"/>
    </xf>
    <xf numFmtId="0" fontId="37" fillId="0" borderId="37" xfId="45619" applyFont="1" applyBorder="1" applyAlignment="1">
      <alignment horizontal="center" vertical="center"/>
    </xf>
    <xf numFmtId="43" fontId="33" fillId="0" borderId="37" xfId="45622" applyFont="1" applyBorder="1" applyAlignment="1">
      <alignment vertical="center"/>
    </xf>
    <xf numFmtId="44" fontId="31" fillId="0" borderId="39" xfId="45621" applyFont="1" applyFill="1" applyBorder="1" applyAlignment="1" applyProtection="1">
      <alignment vertical="center"/>
    </xf>
    <xf numFmtId="0" fontId="35" fillId="0" borderId="40" xfId="45619" applyFont="1" applyBorder="1" applyAlignment="1">
      <alignment horizontal="center" vertical="center"/>
    </xf>
    <xf numFmtId="0" fontId="33" fillId="0" borderId="41" xfId="45619" applyFont="1" applyBorder="1" applyAlignment="1">
      <alignment horizontal="center" vertical="center"/>
    </xf>
    <xf numFmtId="0" fontId="36" fillId="0" borderId="41" xfId="45619" applyFont="1" applyBorder="1" applyAlignment="1">
      <alignment vertical="center" wrapText="1"/>
    </xf>
    <xf numFmtId="0" fontId="37" fillId="0" borderId="41" xfId="45619" applyFont="1" applyBorder="1" applyAlignment="1">
      <alignment horizontal="center" vertical="center"/>
    </xf>
    <xf numFmtId="43" fontId="33" fillId="0" borderId="41" xfId="45622" applyFont="1" applyBorder="1" applyAlignment="1">
      <alignment vertical="center"/>
    </xf>
    <xf numFmtId="44" fontId="31" fillId="0" borderId="42" xfId="45621" applyFont="1" applyFill="1" applyBorder="1" applyAlignment="1" applyProtection="1">
      <alignment vertical="center"/>
    </xf>
    <xf numFmtId="49" fontId="37" fillId="0" borderId="43" xfId="45619" applyNumberFormat="1" applyFont="1" applyBorder="1" applyAlignment="1">
      <alignment horizontal="center" vertical="center"/>
    </xf>
    <xf numFmtId="0" fontId="33" fillId="0" borderId="21" xfId="45619" applyFont="1" applyBorder="1" applyAlignment="1">
      <alignment horizontal="center" vertical="center"/>
    </xf>
    <xf numFmtId="0" fontId="31" fillId="0" borderId="21" xfId="45619" applyFont="1" applyBorder="1" applyAlignment="1">
      <alignment horizontal="left" vertical="center" wrapText="1"/>
    </xf>
    <xf numFmtId="0" fontId="38" fillId="0" borderId="21" xfId="45619" applyFont="1" applyBorder="1" applyAlignment="1">
      <alignment horizontal="right" vertical="center"/>
    </xf>
    <xf numFmtId="4" fontId="31" fillId="33" borderId="22" xfId="45620" applyNumberFormat="1" applyFont="1" applyFill="1" applyBorder="1" applyAlignment="1" applyProtection="1">
      <alignment vertical="center"/>
    </xf>
    <xf numFmtId="0" fontId="39" fillId="0" borderId="44" xfId="45619" applyFont="1" applyBorder="1" applyAlignment="1">
      <alignment vertical="center"/>
    </xf>
    <xf numFmtId="0" fontId="39" fillId="0" borderId="45" xfId="45619" applyFont="1" applyBorder="1" applyAlignment="1">
      <alignment vertical="center"/>
    </xf>
    <xf numFmtId="0" fontId="38" fillId="0" borderId="45" xfId="45619" applyFont="1" applyBorder="1" applyAlignment="1">
      <alignment vertical="center"/>
    </xf>
    <xf numFmtId="44" fontId="38" fillId="0" borderId="46" xfId="45621" applyFont="1" applyBorder="1" applyAlignment="1">
      <alignment vertical="center"/>
    </xf>
    <xf numFmtId="0" fontId="21" fillId="30" borderId="0" xfId="45619" applyFill="1" applyAlignment="1">
      <alignment vertical="center"/>
    </xf>
    <xf numFmtId="0" fontId="21" fillId="30" borderId="0" xfId="45619" applyFill="1" applyAlignment="1">
      <alignment horizontal="center" vertical="center"/>
    </xf>
    <xf numFmtId="0" fontId="45" fillId="0" borderId="0" xfId="1540" applyFont="1" applyAlignment="1">
      <alignment horizontal="center" vertical="center"/>
    </xf>
    <xf numFmtId="0" fontId="46" fillId="23" borderId="11" xfId="1540" applyFont="1" applyFill="1" applyBorder="1" applyAlignment="1">
      <alignment horizontal="left" vertical="center"/>
    </xf>
    <xf numFmtId="0" fontId="45" fillId="0" borderId="0" xfId="0" applyFont="1"/>
    <xf numFmtId="0" fontId="46" fillId="23" borderId="13" xfId="1540" applyFont="1" applyFill="1" applyBorder="1" applyAlignment="1">
      <alignment horizontal="left" vertical="center"/>
    </xf>
    <xf numFmtId="0" fontId="47" fillId="24" borderId="14" xfId="1540" applyFont="1" applyFill="1" applyBorder="1" applyAlignment="1">
      <alignment horizontal="left" vertical="center"/>
    </xf>
    <xf numFmtId="0" fontId="46" fillId="23" borderId="15" xfId="1540" applyFont="1" applyFill="1" applyBorder="1" applyAlignment="1">
      <alignment horizontal="left" vertical="center"/>
    </xf>
    <xf numFmtId="0" fontId="46" fillId="23" borderId="17" xfId="1540" applyFont="1" applyFill="1" applyBorder="1" applyAlignment="1">
      <alignment horizontal="center" vertical="center"/>
    </xf>
    <xf numFmtId="0" fontId="46" fillId="23" borderId="18" xfId="1540" applyFont="1" applyFill="1" applyBorder="1" applyAlignment="1">
      <alignment horizontal="center" vertical="center" wrapText="1"/>
    </xf>
    <xf numFmtId="0" fontId="47" fillId="24" borderId="18" xfId="1540" applyFont="1" applyFill="1" applyBorder="1" applyAlignment="1">
      <alignment horizontal="center" vertical="center"/>
    </xf>
    <xf numFmtId="0" fontId="46" fillId="23" borderId="18" xfId="1540" applyFont="1" applyFill="1" applyBorder="1" applyAlignment="1">
      <alignment horizontal="center" vertical="center"/>
    </xf>
    <xf numFmtId="0" fontId="47" fillId="24" borderId="19" xfId="1540" applyFont="1" applyFill="1" applyBorder="1" applyAlignment="1">
      <alignment horizontal="center" vertical="center" wrapText="1"/>
    </xf>
    <xf numFmtId="0" fontId="45" fillId="0" borderId="0" xfId="1540" applyFont="1" applyAlignment="1">
      <alignment horizontal="center"/>
    </xf>
    <xf numFmtId="0" fontId="49" fillId="0" borderId="23" xfId="1540" applyFont="1" applyBorder="1" applyAlignment="1">
      <alignment horizontal="center" vertical="center"/>
    </xf>
    <xf numFmtId="0" fontId="49" fillId="0" borderId="24" xfId="1540" applyFont="1" applyBorder="1" applyAlignment="1">
      <alignment horizontal="center" vertical="center"/>
    </xf>
    <xf numFmtId="0" fontId="49" fillId="0" borderId="12" xfId="1540" applyFont="1" applyBorder="1" applyAlignment="1">
      <alignment horizontal="center" vertical="center"/>
    </xf>
    <xf numFmtId="0" fontId="49" fillId="0" borderId="11" xfId="1540" applyFont="1" applyBorder="1" applyAlignment="1">
      <alignment horizontal="center" vertical="center"/>
    </xf>
    <xf numFmtId="0" fontId="45" fillId="0" borderId="25" xfId="1540" applyFont="1" applyBorder="1"/>
    <xf numFmtId="0" fontId="49" fillId="25" borderId="11" xfId="1540" applyFont="1" applyFill="1" applyBorder="1" applyAlignment="1">
      <alignment horizontal="center" vertical="center"/>
    </xf>
    <xf numFmtId="0" fontId="49" fillId="25" borderId="23" xfId="1540" applyFont="1" applyFill="1" applyBorder="1" applyAlignment="1">
      <alignment horizontal="center" vertical="center"/>
    </xf>
    <xf numFmtId="0" fontId="45" fillId="0" borderId="13" xfId="1540" applyFont="1" applyBorder="1" applyAlignment="1">
      <alignment horizontal="center" vertical="center" wrapText="1"/>
    </xf>
    <xf numFmtId="0" fontId="45" fillId="0" borderId="26" xfId="1540" applyFont="1" applyBorder="1" applyAlignment="1">
      <alignment horizontal="center" vertical="center"/>
    </xf>
    <xf numFmtId="165" fontId="45" fillId="0" borderId="26" xfId="1" applyFont="1" applyBorder="1" applyAlignment="1" applyProtection="1">
      <alignment horizontal="center" vertical="center"/>
    </xf>
    <xf numFmtId="165" fontId="45" fillId="0" borderId="27" xfId="1" applyFont="1" applyBorder="1" applyAlignment="1" applyProtection="1">
      <alignment horizontal="center" vertical="center"/>
    </xf>
    <xf numFmtId="0" fontId="45" fillId="0" borderId="27" xfId="1540" applyFont="1" applyBorder="1" applyAlignment="1">
      <alignment horizontal="center" vertical="center"/>
    </xf>
    <xf numFmtId="0" fontId="45" fillId="0" borderId="26" xfId="1540" applyFont="1" applyBorder="1" applyAlignment="1">
      <alignment horizontal="center" vertical="center" wrapText="1"/>
    </xf>
    <xf numFmtId="168" fontId="45" fillId="0" borderId="26" xfId="1" applyNumberFormat="1" applyFont="1" applyBorder="1" applyAlignment="1" applyProtection="1">
      <alignment horizontal="center" vertical="center"/>
    </xf>
    <xf numFmtId="10" fontId="45" fillId="0" borderId="14" xfId="1540" applyNumberFormat="1" applyFont="1" applyBorder="1" applyAlignment="1">
      <alignment horizontal="center" vertical="center"/>
    </xf>
    <xf numFmtId="0" fontId="45" fillId="25" borderId="13" xfId="1540" applyFont="1" applyFill="1" applyBorder="1" applyAlignment="1">
      <alignment horizontal="center"/>
    </xf>
    <xf numFmtId="0" fontId="45" fillId="25" borderId="26" xfId="1540" applyFont="1" applyFill="1" applyBorder="1" applyAlignment="1">
      <alignment horizontal="center"/>
    </xf>
    <xf numFmtId="0" fontId="45" fillId="25" borderId="14" xfId="1540" applyFont="1" applyFill="1" applyBorder="1" applyAlignment="1">
      <alignment horizontal="center"/>
    </xf>
    <xf numFmtId="20" fontId="45" fillId="0" borderId="26" xfId="1540" applyNumberFormat="1" applyFont="1" applyBorder="1" applyAlignment="1">
      <alignment horizontal="center" vertical="center"/>
    </xf>
    <xf numFmtId="0" fontId="45" fillId="0" borderId="13" xfId="1540" applyFont="1" applyBorder="1" applyAlignment="1">
      <alignment horizontal="center" vertical="center"/>
    </xf>
    <xf numFmtId="165" fontId="45" fillId="0" borderId="14" xfId="1" applyFont="1" applyBorder="1" applyAlignment="1" applyProtection="1">
      <alignment horizontal="center" vertical="center"/>
    </xf>
    <xf numFmtId="165" fontId="48" fillId="0" borderId="16" xfId="1540" applyNumberFormat="1" applyFont="1" applyBorder="1" applyAlignment="1">
      <alignment vertical="center"/>
    </xf>
    <xf numFmtId="0" fontId="48" fillId="0" borderId="0" xfId="1540" applyFont="1" applyAlignment="1">
      <alignment horizontal="center" vertical="top"/>
    </xf>
    <xf numFmtId="0" fontId="45" fillId="0" borderId="0" xfId="1540" applyFont="1" applyAlignment="1">
      <alignment horizontal="center" vertical="top"/>
    </xf>
    <xf numFmtId="0" fontId="45" fillId="0" borderId="13" xfId="1540" applyFont="1" applyBorder="1" applyAlignment="1">
      <alignment vertical="center"/>
    </xf>
    <xf numFmtId="0" fontId="45" fillId="0" borderId="26" xfId="1540" applyFont="1" applyBorder="1" applyAlignment="1">
      <alignment vertical="center"/>
    </xf>
    <xf numFmtId="0" fontId="48" fillId="25" borderId="11" xfId="1540" applyFont="1" applyFill="1" applyBorder="1" applyAlignment="1">
      <alignment horizontal="center"/>
    </xf>
    <xf numFmtId="0" fontId="48" fillId="25" borderId="13" xfId="1540" applyFont="1" applyFill="1" applyBorder="1" applyAlignment="1">
      <alignment horizontal="center" vertical="center"/>
    </xf>
    <xf numFmtId="0" fontId="45" fillId="25" borderId="26" xfId="1540" applyFont="1" applyFill="1" applyBorder="1" applyAlignment="1">
      <alignment horizontal="center" vertical="center"/>
    </xf>
    <xf numFmtId="0" fontId="45" fillId="25" borderId="14" xfId="1540" applyFont="1" applyFill="1" applyBorder="1" applyAlignment="1">
      <alignment horizontal="center" vertical="center"/>
    </xf>
    <xf numFmtId="10" fontId="45" fillId="0" borderId="14" xfId="2" applyNumberFormat="1" applyFont="1" applyBorder="1" applyAlignment="1" applyProtection="1">
      <alignment horizontal="center" vertical="center"/>
    </xf>
    <xf numFmtId="10" fontId="48" fillId="25" borderId="15" xfId="2" applyNumberFormat="1" applyFont="1" applyFill="1" applyBorder="1" applyAlignment="1" applyProtection="1">
      <alignment horizontal="center" vertical="center"/>
    </xf>
    <xf numFmtId="10" fontId="45" fillId="25" borderId="29" xfId="2" applyNumberFormat="1" applyFont="1" applyFill="1" applyBorder="1" applyAlignment="1" applyProtection="1">
      <alignment horizontal="center" vertical="center"/>
    </xf>
    <xf numFmtId="10" fontId="45" fillId="25" borderId="16" xfId="2" applyNumberFormat="1" applyFont="1" applyFill="1" applyBorder="1" applyAlignment="1" applyProtection="1">
      <alignment horizontal="center" vertical="center"/>
    </xf>
    <xf numFmtId="0" fontId="48" fillId="0" borderId="0" xfId="1540" applyFont="1" applyAlignment="1">
      <alignment horizontal="center" vertical="center"/>
    </xf>
    <xf numFmtId="165" fontId="48" fillId="0" borderId="0" xfId="1540" applyNumberFormat="1" applyFont="1" applyAlignment="1">
      <alignment vertical="top"/>
    </xf>
    <xf numFmtId="49" fontId="19" fillId="0" borderId="22" xfId="1540" applyNumberFormat="1" applyFont="1" applyBorder="1" applyAlignment="1">
      <alignment horizontal="center" wrapText="1"/>
    </xf>
    <xf numFmtId="49" fontId="45" fillId="0" borderId="0" xfId="1540" applyNumberFormat="1" applyFont="1" applyAlignment="1">
      <alignment horizontal="center" vertical="center"/>
    </xf>
    <xf numFmtId="14" fontId="47" fillId="24" borderId="16" xfId="1540" applyNumberFormat="1" applyFont="1" applyFill="1" applyBorder="1" applyAlignment="1">
      <alignment horizontal="left" vertical="center"/>
    </xf>
    <xf numFmtId="0" fontId="28" fillId="31" borderId="22" xfId="45619" applyFont="1" applyFill="1" applyBorder="1" applyAlignment="1">
      <alignment horizontal="center" vertical="center"/>
    </xf>
    <xf numFmtId="0" fontId="26" fillId="31" borderId="22" xfId="45619" applyFont="1" applyFill="1" applyBorder="1" applyAlignment="1">
      <alignment horizontal="center" vertical="center"/>
    </xf>
    <xf numFmtId="0" fontId="26" fillId="31" borderId="33" xfId="45619" applyFont="1" applyFill="1" applyBorder="1" applyAlignment="1">
      <alignment horizontal="center" vertical="center"/>
    </xf>
    <xf numFmtId="0" fontId="45" fillId="0" borderId="48" xfId="1540" applyFont="1" applyBorder="1" applyAlignment="1">
      <alignment horizontal="center" vertical="top"/>
    </xf>
    <xf numFmtId="0" fontId="45" fillId="0" borderId="21" xfId="1540" applyFont="1" applyBorder="1" applyAlignment="1">
      <alignment horizontal="center" vertical="top"/>
    </xf>
    <xf numFmtId="49" fontId="45" fillId="0" borderId="26" xfId="1540" applyNumberFormat="1" applyFont="1" applyBorder="1" applyAlignment="1">
      <alignment horizontal="center" vertical="center"/>
    </xf>
    <xf numFmtId="4" fontId="45" fillId="0" borderId="26" xfId="1540" applyNumberFormat="1" applyFont="1" applyBorder="1" applyAlignment="1">
      <alignment horizontal="center" vertical="center"/>
    </xf>
    <xf numFmtId="165" fontId="45" fillId="0" borderId="27" xfId="1" applyFont="1" applyBorder="1" applyAlignment="1" applyProtection="1">
      <alignment vertical="center"/>
    </xf>
    <xf numFmtId="165" fontId="48" fillId="0" borderId="49" xfId="1540" applyNumberFormat="1" applyFont="1" applyBorder="1" applyAlignment="1">
      <alignment vertical="center"/>
    </xf>
    <xf numFmtId="0" fontId="45" fillId="0" borderId="27" xfId="1540" applyFont="1" applyBorder="1" applyAlignment="1">
      <alignment vertical="center"/>
    </xf>
    <xf numFmtId="165" fontId="48" fillId="0" borderId="49" xfId="1" applyFont="1" applyBorder="1" applyAlignment="1" applyProtection="1">
      <alignment vertical="center"/>
    </xf>
    <xf numFmtId="0" fontId="47" fillId="24" borderId="18" xfId="1540" applyFont="1" applyFill="1" applyBorder="1" applyAlignment="1">
      <alignment horizontal="center" vertical="center" wrapText="1"/>
    </xf>
    <xf numFmtId="0" fontId="45" fillId="0" borderId="14" xfId="1540" applyFont="1" applyBorder="1" applyAlignment="1">
      <alignment horizontal="center" vertical="center"/>
    </xf>
    <xf numFmtId="14" fontId="45" fillId="0" borderId="26" xfId="1540" applyNumberFormat="1" applyFont="1" applyBorder="1" applyAlignment="1">
      <alignment horizontal="center" vertical="center"/>
    </xf>
    <xf numFmtId="165" fontId="48" fillId="34" borderId="16" xfId="1540" applyNumberFormat="1" applyFont="1" applyFill="1" applyBorder="1" applyAlignment="1">
      <alignment vertical="center"/>
    </xf>
    <xf numFmtId="171" fontId="0" fillId="0" borderId="22" xfId="1540" applyNumberFormat="1" applyFont="1" applyBorder="1" applyAlignment="1">
      <alignment horizontal="center" wrapText="1"/>
    </xf>
    <xf numFmtId="171" fontId="26" fillId="0" borderId="53" xfId="45636" applyNumberFormat="1" applyFont="1" applyBorder="1" applyAlignment="1">
      <alignment horizontal="center" wrapText="1"/>
    </xf>
    <xf numFmtId="171" fontId="0" fillId="0" borderId="0" xfId="0" applyNumberFormat="1"/>
    <xf numFmtId="44" fontId="45" fillId="25" borderId="26" xfId="1540" applyNumberFormat="1" applyFont="1" applyFill="1" applyBorder="1" applyAlignment="1">
      <alignment horizontal="center"/>
    </xf>
    <xf numFmtId="44" fontId="45" fillId="25" borderId="14" xfId="1540" applyNumberFormat="1" applyFont="1" applyFill="1" applyBorder="1" applyAlignment="1">
      <alignment horizontal="center"/>
    </xf>
    <xf numFmtId="44" fontId="45" fillId="25" borderId="26" xfId="1540" applyNumberFormat="1" applyFont="1" applyFill="1" applyBorder="1" applyAlignment="1">
      <alignment horizontal="center" vertical="center"/>
    </xf>
    <xf numFmtId="44" fontId="45" fillId="25" borderId="14" xfId="1540" applyNumberFormat="1" applyFont="1" applyFill="1" applyBorder="1" applyAlignment="1">
      <alignment horizontal="center" vertical="center"/>
    </xf>
    <xf numFmtId="172" fontId="26" fillId="0" borderId="53" xfId="45642" applyNumberFormat="1" applyFont="1" applyBorder="1" applyAlignment="1">
      <alignment horizontal="center" wrapText="1"/>
    </xf>
    <xf numFmtId="0" fontId="29" fillId="31" borderId="33" xfId="45619" applyFont="1" applyFill="1" applyBorder="1" applyAlignment="1">
      <alignment horizontal="center" vertical="center"/>
    </xf>
    <xf numFmtId="0" fontId="45" fillId="0" borderId="13" xfId="0" applyFont="1" applyBorder="1" applyAlignment="1">
      <alignment horizontal="center" vertical="center" wrapText="1"/>
    </xf>
    <xf numFmtId="173" fontId="45" fillId="0" borderId="26" xfId="0" applyNumberFormat="1" applyFont="1" applyBorder="1" applyAlignment="1">
      <alignment horizontal="center" vertical="center"/>
    </xf>
    <xf numFmtId="0" fontId="49" fillId="25" borderId="12" xfId="1540" applyFont="1" applyFill="1" applyBorder="1" applyAlignment="1">
      <alignment horizontal="right" vertical="center"/>
    </xf>
    <xf numFmtId="10" fontId="45" fillId="0" borderId="14" xfId="1540" applyNumberFormat="1" applyFont="1" applyBorder="1" applyAlignment="1">
      <alignment horizontal="left" vertical="center"/>
    </xf>
    <xf numFmtId="44" fontId="45" fillId="25" borderId="14" xfId="1540" applyNumberFormat="1" applyFont="1" applyFill="1" applyBorder="1" applyAlignment="1">
      <alignment horizontal="right"/>
    </xf>
    <xf numFmtId="44" fontId="45" fillId="25" borderId="14" xfId="1540" applyNumberFormat="1" applyFont="1" applyFill="1" applyBorder="1" applyAlignment="1">
      <alignment horizontal="right" vertical="center"/>
    </xf>
    <xf numFmtId="0" fontId="45" fillId="25" borderId="14" xfId="1540" applyFont="1" applyFill="1" applyBorder="1" applyAlignment="1">
      <alignment horizontal="right" vertical="center"/>
    </xf>
    <xf numFmtId="10" fontId="45" fillId="25" borderId="16" xfId="2" applyNumberFormat="1" applyFont="1" applyFill="1" applyBorder="1" applyAlignment="1" applyProtection="1">
      <alignment horizontal="right" vertical="center"/>
    </xf>
    <xf numFmtId="0" fontId="44" fillId="30" borderId="0" xfId="45619" applyFont="1" applyFill="1" applyAlignment="1">
      <alignment horizontal="center" vertical="center"/>
    </xf>
    <xf numFmtId="0" fontId="27" fillId="29" borderId="27" xfId="45619" applyFont="1" applyFill="1" applyBorder="1" applyAlignment="1">
      <alignment horizontal="center" vertical="center"/>
    </xf>
    <xf numFmtId="0" fontId="27" fillId="29" borderId="32" xfId="45619" applyFont="1" applyFill="1" applyBorder="1" applyAlignment="1">
      <alignment horizontal="center" vertical="center"/>
    </xf>
    <xf numFmtId="0" fontId="27" fillId="29" borderId="28" xfId="45619" applyFont="1" applyFill="1" applyBorder="1" applyAlignment="1">
      <alignment horizontal="center" vertical="center"/>
    </xf>
    <xf numFmtId="0" fontId="34" fillId="32" borderId="34" xfId="45619" applyFont="1" applyFill="1" applyBorder="1" applyAlignment="1">
      <alignment horizontal="center" vertical="center"/>
    </xf>
    <xf numFmtId="0" fontId="34" fillId="32" borderId="32" xfId="45619" applyFont="1" applyFill="1" applyBorder="1" applyAlignment="1">
      <alignment horizontal="center" vertical="center"/>
    </xf>
    <xf numFmtId="0" fontId="34" fillId="32" borderId="35" xfId="45619" applyFont="1" applyFill="1" applyBorder="1" applyAlignment="1">
      <alignment horizontal="center" vertical="center"/>
    </xf>
    <xf numFmtId="0" fontId="38" fillId="0" borderId="21" xfId="45619" applyFont="1" applyBorder="1" applyAlignment="1">
      <alignment horizontal="right" vertical="center"/>
    </xf>
    <xf numFmtId="0" fontId="40" fillId="30" borderId="0" xfId="45619" applyFont="1" applyFill="1" applyAlignment="1">
      <alignment horizontal="left" vertical="top" wrapText="1"/>
    </xf>
    <xf numFmtId="0" fontId="42" fillId="30" borderId="0" xfId="45619" applyFont="1" applyFill="1" applyAlignment="1">
      <alignment horizontal="center" vertical="center"/>
    </xf>
    <xf numFmtId="0" fontId="43" fillId="30" borderId="0" xfId="45619" applyFont="1" applyFill="1" applyAlignment="1">
      <alignment horizontal="center" vertical="center"/>
    </xf>
    <xf numFmtId="0" fontId="21" fillId="0" borderId="0" xfId="45619" applyAlignment="1">
      <alignment horizontal="center" vertical="center"/>
    </xf>
    <xf numFmtId="0" fontId="22" fillId="0" borderId="0" xfId="45619" applyFont="1" applyAlignment="1">
      <alignment horizontal="center" vertical="center"/>
    </xf>
    <xf numFmtId="0" fontId="23" fillId="0" borderId="0" xfId="45619" applyFont="1" applyAlignment="1">
      <alignment horizontal="center" vertical="center" wrapText="1"/>
    </xf>
    <xf numFmtId="0" fontId="23" fillId="0" borderId="0" xfId="45619" applyFont="1" applyAlignment="1">
      <alignment horizontal="center" vertical="center"/>
    </xf>
    <xf numFmtId="4" fontId="25" fillId="29" borderId="26" xfId="45620" applyNumberFormat="1" applyFont="1" applyFill="1" applyBorder="1" applyAlignment="1" applyProtection="1">
      <alignment horizontal="center" vertical="center" wrapText="1"/>
    </xf>
    <xf numFmtId="0" fontId="22" fillId="0" borderId="30" xfId="45619" applyFont="1" applyBorder="1" applyAlignment="1">
      <alignment horizontal="center" vertical="center"/>
    </xf>
    <xf numFmtId="0" fontId="22" fillId="0" borderId="31" xfId="45619" applyFont="1" applyBorder="1" applyAlignment="1">
      <alignment horizontal="center" vertical="center"/>
    </xf>
    <xf numFmtId="0" fontId="45" fillId="0" borderId="13" xfId="1540" applyFont="1" applyBorder="1" applyAlignment="1">
      <alignment horizontal="center" vertical="center"/>
    </xf>
    <xf numFmtId="0" fontId="45" fillId="0" borderId="26" xfId="1540" applyFont="1" applyBorder="1" applyAlignment="1">
      <alignment horizontal="center" vertical="center"/>
    </xf>
    <xf numFmtId="0" fontId="48" fillId="0" borderId="15" xfId="1540" applyFont="1" applyBorder="1" applyAlignment="1">
      <alignment horizontal="center" vertical="center" wrapText="1"/>
    </xf>
    <xf numFmtId="0" fontId="48" fillId="0" borderId="29" xfId="1540" applyFont="1" applyBorder="1" applyAlignment="1">
      <alignment horizontal="center" vertical="center" wrapText="1"/>
    </xf>
    <xf numFmtId="0" fontId="48" fillId="34" borderId="15" xfId="1540" applyFont="1" applyFill="1" applyBorder="1" applyAlignment="1">
      <alignment horizontal="center" vertical="center" wrapText="1"/>
    </xf>
    <xf numFmtId="0" fontId="48" fillId="34" borderId="29" xfId="1540" applyFont="1" applyFill="1" applyBorder="1" applyAlignment="1">
      <alignment horizontal="center" vertical="center" wrapText="1"/>
    </xf>
    <xf numFmtId="0" fontId="45" fillId="0" borderId="13" xfId="1540" applyFont="1" applyBorder="1" applyAlignment="1">
      <alignment horizontal="center"/>
    </xf>
    <xf numFmtId="0" fontId="45" fillId="0" borderId="26" xfId="1540" applyFont="1" applyBorder="1" applyAlignment="1">
      <alignment horizontal="center"/>
    </xf>
    <xf numFmtId="0" fontId="48" fillId="0" borderId="15" xfId="1540" applyFont="1" applyBorder="1" applyAlignment="1">
      <alignment horizontal="center" vertical="center"/>
    </xf>
    <xf numFmtId="0" fontId="48" fillId="0" borderId="29" xfId="1540" applyFont="1" applyBorder="1" applyAlignment="1">
      <alignment horizontal="center" vertical="center"/>
    </xf>
    <xf numFmtId="0" fontId="48" fillId="0" borderId="47" xfId="1540" applyFont="1" applyBorder="1" applyAlignment="1">
      <alignment horizontal="center" vertical="top"/>
    </xf>
    <xf numFmtId="0" fontId="48" fillId="0" borderId="20" xfId="1540" applyFont="1" applyBorder="1" applyAlignment="1">
      <alignment horizontal="center" vertical="center"/>
    </xf>
    <xf numFmtId="0" fontId="48" fillId="0" borderId="21" xfId="1540" applyFont="1" applyBorder="1" applyAlignment="1">
      <alignment horizontal="center"/>
    </xf>
    <xf numFmtId="0" fontId="47" fillId="24" borderId="50" xfId="1540" applyFont="1" applyFill="1" applyBorder="1" applyAlignment="1">
      <alignment horizontal="left" vertical="center" wrapText="1"/>
    </xf>
    <xf numFmtId="0" fontId="47" fillId="24" borderId="51" xfId="1540" applyFont="1" applyFill="1" applyBorder="1" applyAlignment="1">
      <alignment horizontal="left" vertical="center" wrapText="1"/>
    </xf>
    <xf numFmtId="0" fontId="47" fillId="24" borderId="52" xfId="1540" applyFont="1" applyFill="1" applyBorder="1" applyAlignment="1">
      <alignment horizontal="left" vertical="center" wrapText="1"/>
    </xf>
  </cellXfs>
  <cellStyles count="45648">
    <cellStyle name="20% - Accent1" xfId="4" xr:uid="{00000000-0005-0000-0000-000006000000}"/>
    <cellStyle name="20% - Accent1 2" xfId="5" xr:uid="{00000000-0005-0000-0000-000007000000}"/>
    <cellStyle name="20% - Accent1 2 2" xfId="6" xr:uid="{00000000-0005-0000-0000-000008000000}"/>
    <cellStyle name="20% - Accent1 2 3" xfId="7" xr:uid="{00000000-0005-0000-0000-000009000000}"/>
    <cellStyle name="20% - Accent2" xfId="8" xr:uid="{00000000-0005-0000-0000-00000A000000}"/>
    <cellStyle name="20% - Accent2 2" xfId="9" xr:uid="{00000000-0005-0000-0000-00000B000000}"/>
    <cellStyle name="20% - Accent2 2 2" xfId="10" xr:uid="{00000000-0005-0000-0000-00000C000000}"/>
    <cellStyle name="20% - Accent2 2 3" xfId="11" xr:uid="{00000000-0005-0000-0000-00000D000000}"/>
    <cellStyle name="20% - Accent3" xfId="12" xr:uid="{00000000-0005-0000-0000-00000E000000}"/>
    <cellStyle name="20% - Accent3 2" xfId="13" xr:uid="{00000000-0005-0000-0000-00000F000000}"/>
    <cellStyle name="20% - Accent3 2 2" xfId="14" xr:uid="{00000000-0005-0000-0000-000010000000}"/>
    <cellStyle name="20% - Accent3 2 3" xfId="15" xr:uid="{00000000-0005-0000-0000-000011000000}"/>
    <cellStyle name="20% - Accent4" xfId="16" xr:uid="{00000000-0005-0000-0000-000012000000}"/>
    <cellStyle name="20% - Accent4 2" xfId="17" xr:uid="{00000000-0005-0000-0000-000013000000}"/>
    <cellStyle name="20% - Accent4 2 2" xfId="18" xr:uid="{00000000-0005-0000-0000-000014000000}"/>
    <cellStyle name="20% - Accent4 2 3" xfId="19" xr:uid="{00000000-0005-0000-0000-000015000000}"/>
    <cellStyle name="20% - Accent5" xfId="20" xr:uid="{00000000-0005-0000-0000-000016000000}"/>
    <cellStyle name="20% - Accent5 2" xfId="21" xr:uid="{00000000-0005-0000-0000-000017000000}"/>
    <cellStyle name="20% - Accent5 2 2" xfId="22" xr:uid="{00000000-0005-0000-0000-000018000000}"/>
    <cellStyle name="20% - Accent5 2 3" xfId="23" xr:uid="{00000000-0005-0000-0000-000019000000}"/>
    <cellStyle name="20% - Accent6" xfId="24" xr:uid="{00000000-0005-0000-0000-00001A000000}"/>
    <cellStyle name="20% - Accent6 2" xfId="25" xr:uid="{00000000-0005-0000-0000-00001B000000}"/>
    <cellStyle name="20% - Accent6 2 2" xfId="26" xr:uid="{00000000-0005-0000-0000-00001C000000}"/>
    <cellStyle name="20% - Accent6 2 3" xfId="27" xr:uid="{00000000-0005-0000-0000-00001D000000}"/>
    <cellStyle name="20% - Ênfase1 2" xfId="28" xr:uid="{00000000-0005-0000-0000-00001E000000}"/>
    <cellStyle name="20% - Ênfase1 2 2" xfId="29" xr:uid="{00000000-0005-0000-0000-00001F000000}"/>
    <cellStyle name="20% - Ênfase1 3" xfId="30" xr:uid="{00000000-0005-0000-0000-000020000000}"/>
    <cellStyle name="20% - Ênfase2 2" xfId="31" xr:uid="{00000000-0005-0000-0000-000021000000}"/>
    <cellStyle name="20% - Ênfase2 2 2" xfId="32" xr:uid="{00000000-0005-0000-0000-000022000000}"/>
    <cellStyle name="20% - Ênfase2 3" xfId="33" xr:uid="{00000000-0005-0000-0000-000023000000}"/>
    <cellStyle name="20% - Ênfase3 2" xfId="34" xr:uid="{00000000-0005-0000-0000-000024000000}"/>
    <cellStyle name="20% - Ênfase3 2 2" xfId="35" xr:uid="{00000000-0005-0000-0000-000025000000}"/>
    <cellStyle name="20% - Ênfase3 3" xfId="36" xr:uid="{00000000-0005-0000-0000-000026000000}"/>
    <cellStyle name="20% - Ênfase4 2" xfId="37" xr:uid="{00000000-0005-0000-0000-000027000000}"/>
    <cellStyle name="20% - Ênfase4 2 2" xfId="38" xr:uid="{00000000-0005-0000-0000-000028000000}"/>
    <cellStyle name="20% - Ênfase4 3" xfId="39" xr:uid="{00000000-0005-0000-0000-000029000000}"/>
    <cellStyle name="20% - Ênfase5 2" xfId="40" xr:uid="{00000000-0005-0000-0000-00002A000000}"/>
    <cellStyle name="20% - Ênfase5 2 2" xfId="41" xr:uid="{00000000-0005-0000-0000-00002B000000}"/>
    <cellStyle name="20% - Ênfase5 3" xfId="42" xr:uid="{00000000-0005-0000-0000-00002C000000}"/>
    <cellStyle name="20% - Ênfase6 2" xfId="43" xr:uid="{00000000-0005-0000-0000-00002D000000}"/>
    <cellStyle name="20% - Ênfase6 2 2" xfId="44" xr:uid="{00000000-0005-0000-0000-00002E000000}"/>
    <cellStyle name="20% - Ênfase6 3" xfId="45" xr:uid="{00000000-0005-0000-0000-00002F000000}"/>
    <cellStyle name="40% - Accent1" xfId="46" xr:uid="{00000000-0005-0000-0000-000030000000}"/>
    <cellStyle name="40% - Accent1 2" xfId="47" xr:uid="{00000000-0005-0000-0000-000031000000}"/>
    <cellStyle name="40% - Accent1 2 2" xfId="48" xr:uid="{00000000-0005-0000-0000-000032000000}"/>
    <cellStyle name="40% - Accent1 2 3" xfId="49" xr:uid="{00000000-0005-0000-0000-000033000000}"/>
    <cellStyle name="40% - Accent2" xfId="50" xr:uid="{00000000-0005-0000-0000-000034000000}"/>
    <cellStyle name="40% - Accent2 2" xfId="51" xr:uid="{00000000-0005-0000-0000-000035000000}"/>
    <cellStyle name="40% - Accent2 2 2" xfId="52" xr:uid="{00000000-0005-0000-0000-000036000000}"/>
    <cellStyle name="40% - Accent2 2 3" xfId="53" xr:uid="{00000000-0005-0000-0000-000037000000}"/>
    <cellStyle name="40% - Accent3" xfId="54" xr:uid="{00000000-0005-0000-0000-000038000000}"/>
    <cellStyle name="40% - Accent3 2" xfId="55" xr:uid="{00000000-0005-0000-0000-000039000000}"/>
    <cellStyle name="40% - Accent3 2 2" xfId="56" xr:uid="{00000000-0005-0000-0000-00003A000000}"/>
    <cellStyle name="40% - Accent3 2 3" xfId="57" xr:uid="{00000000-0005-0000-0000-00003B000000}"/>
    <cellStyle name="40% - Accent4" xfId="58" xr:uid="{00000000-0005-0000-0000-00003C000000}"/>
    <cellStyle name="40% - Accent4 2" xfId="59" xr:uid="{00000000-0005-0000-0000-00003D000000}"/>
    <cellStyle name="40% - Accent4 2 2" xfId="60" xr:uid="{00000000-0005-0000-0000-00003E000000}"/>
    <cellStyle name="40% - Accent4 2 3" xfId="61" xr:uid="{00000000-0005-0000-0000-00003F000000}"/>
    <cellStyle name="40% - Accent5" xfId="62" xr:uid="{00000000-0005-0000-0000-000040000000}"/>
    <cellStyle name="40% - Accent5 2" xfId="63" xr:uid="{00000000-0005-0000-0000-000041000000}"/>
    <cellStyle name="40% - Accent5 2 2" xfId="64" xr:uid="{00000000-0005-0000-0000-000042000000}"/>
    <cellStyle name="40% - Accent5 2 3" xfId="65" xr:uid="{00000000-0005-0000-0000-000043000000}"/>
    <cellStyle name="40% - Accent6" xfId="66" xr:uid="{00000000-0005-0000-0000-000044000000}"/>
    <cellStyle name="40% - Accent6 2" xfId="67" xr:uid="{00000000-0005-0000-0000-000045000000}"/>
    <cellStyle name="40% - Accent6 2 2" xfId="68" xr:uid="{00000000-0005-0000-0000-000046000000}"/>
    <cellStyle name="40% - Accent6 2 3" xfId="69" xr:uid="{00000000-0005-0000-0000-000047000000}"/>
    <cellStyle name="40% - Ênfase1 2" xfId="70" xr:uid="{00000000-0005-0000-0000-000048000000}"/>
    <cellStyle name="40% - Ênfase1 2 2" xfId="71" xr:uid="{00000000-0005-0000-0000-000049000000}"/>
    <cellStyle name="40% - Ênfase1 3" xfId="72" xr:uid="{00000000-0005-0000-0000-00004A000000}"/>
    <cellStyle name="40% - Ênfase2 2" xfId="73" xr:uid="{00000000-0005-0000-0000-00004B000000}"/>
    <cellStyle name="40% - Ênfase2 2 2" xfId="74" xr:uid="{00000000-0005-0000-0000-00004C000000}"/>
    <cellStyle name="40% - Ênfase2 3" xfId="75" xr:uid="{00000000-0005-0000-0000-00004D000000}"/>
    <cellStyle name="40% - Ênfase3 2" xfId="76" xr:uid="{00000000-0005-0000-0000-00004E000000}"/>
    <cellStyle name="40% - Ênfase3 2 2" xfId="77" xr:uid="{00000000-0005-0000-0000-00004F000000}"/>
    <cellStyle name="40% - Ênfase3 3" xfId="78" xr:uid="{00000000-0005-0000-0000-000050000000}"/>
    <cellStyle name="40% - Ênfase4 2" xfId="79" xr:uid="{00000000-0005-0000-0000-000051000000}"/>
    <cellStyle name="40% - Ênfase4 2 2" xfId="80" xr:uid="{00000000-0005-0000-0000-000052000000}"/>
    <cellStyle name="40% - Ênfase4 3" xfId="81" xr:uid="{00000000-0005-0000-0000-000053000000}"/>
    <cellStyle name="40% - Ênfase5 2" xfId="82" xr:uid="{00000000-0005-0000-0000-000054000000}"/>
    <cellStyle name="40% - Ênfase5 2 2" xfId="83" xr:uid="{00000000-0005-0000-0000-000055000000}"/>
    <cellStyle name="40% - Ênfase5 3" xfId="84" xr:uid="{00000000-0005-0000-0000-000056000000}"/>
    <cellStyle name="40% - Ênfase6 2" xfId="85" xr:uid="{00000000-0005-0000-0000-000057000000}"/>
    <cellStyle name="40% - Ênfase6 2 2" xfId="86" xr:uid="{00000000-0005-0000-0000-000058000000}"/>
    <cellStyle name="40% - Ênfase6 3" xfId="87" xr:uid="{00000000-0005-0000-0000-000059000000}"/>
    <cellStyle name="60% - Accent1" xfId="88" xr:uid="{00000000-0005-0000-0000-00005A000000}"/>
    <cellStyle name="60% - Accent1 2" xfId="89" xr:uid="{00000000-0005-0000-0000-00005B000000}"/>
    <cellStyle name="60% - Accent1 2 2" xfId="90" xr:uid="{00000000-0005-0000-0000-00005C000000}"/>
    <cellStyle name="60% - Accent1 2 3" xfId="91" xr:uid="{00000000-0005-0000-0000-00005D000000}"/>
    <cellStyle name="60% - Accent2" xfId="92" xr:uid="{00000000-0005-0000-0000-00005E000000}"/>
    <cellStyle name="60% - Accent2 2" xfId="93" xr:uid="{00000000-0005-0000-0000-00005F000000}"/>
    <cellStyle name="60% - Accent2 2 2" xfId="94" xr:uid="{00000000-0005-0000-0000-000060000000}"/>
    <cellStyle name="60% - Accent2 2 3" xfId="95" xr:uid="{00000000-0005-0000-0000-000061000000}"/>
    <cellStyle name="60% - Accent3" xfId="96" xr:uid="{00000000-0005-0000-0000-000062000000}"/>
    <cellStyle name="60% - Accent3 2" xfId="97" xr:uid="{00000000-0005-0000-0000-000063000000}"/>
    <cellStyle name="60% - Accent3 2 2" xfId="98" xr:uid="{00000000-0005-0000-0000-000064000000}"/>
    <cellStyle name="60% - Accent3 2 3" xfId="99" xr:uid="{00000000-0005-0000-0000-000065000000}"/>
    <cellStyle name="60% - Accent4" xfId="100" xr:uid="{00000000-0005-0000-0000-000066000000}"/>
    <cellStyle name="60% - Accent4 2" xfId="101" xr:uid="{00000000-0005-0000-0000-000067000000}"/>
    <cellStyle name="60% - Accent4 2 2" xfId="102" xr:uid="{00000000-0005-0000-0000-000068000000}"/>
    <cellStyle name="60% - Accent4 2 3" xfId="103" xr:uid="{00000000-0005-0000-0000-000069000000}"/>
    <cellStyle name="60% - Accent5" xfId="104" xr:uid="{00000000-0005-0000-0000-00006A000000}"/>
    <cellStyle name="60% - Accent5 2" xfId="105" xr:uid="{00000000-0005-0000-0000-00006B000000}"/>
    <cellStyle name="60% - Accent5 2 2" xfId="106" xr:uid="{00000000-0005-0000-0000-00006C000000}"/>
    <cellStyle name="60% - Accent5 2 3" xfId="107" xr:uid="{00000000-0005-0000-0000-00006D000000}"/>
    <cellStyle name="60% - Accent6" xfId="108" xr:uid="{00000000-0005-0000-0000-00006E000000}"/>
    <cellStyle name="60% - Accent6 2" xfId="109" xr:uid="{00000000-0005-0000-0000-00006F000000}"/>
    <cellStyle name="60% - Accent6 2 2" xfId="110" xr:uid="{00000000-0005-0000-0000-000070000000}"/>
    <cellStyle name="60% - Accent6 2 3" xfId="111" xr:uid="{00000000-0005-0000-0000-000071000000}"/>
    <cellStyle name="60% - Ênfase1 2" xfId="112" xr:uid="{00000000-0005-0000-0000-000072000000}"/>
    <cellStyle name="60% - Ênfase1 3" xfId="113" xr:uid="{00000000-0005-0000-0000-000073000000}"/>
    <cellStyle name="60% - Ênfase2 2" xfId="114" xr:uid="{00000000-0005-0000-0000-000074000000}"/>
    <cellStyle name="60% - Ênfase2 3" xfId="115" xr:uid="{00000000-0005-0000-0000-000075000000}"/>
    <cellStyle name="60% - Ênfase3 2" xfId="116" xr:uid="{00000000-0005-0000-0000-000076000000}"/>
    <cellStyle name="60% - Ênfase3 3" xfId="117" xr:uid="{00000000-0005-0000-0000-000077000000}"/>
    <cellStyle name="60% - Ênfase4 2" xfId="118" xr:uid="{00000000-0005-0000-0000-000078000000}"/>
    <cellStyle name="60% - Ênfase4 3" xfId="119" xr:uid="{00000000-0005-0000-0000-000079000000}"/>
    <cellStyle name="60% - Ênfase5 2" xfId="120" xr:uid="{00000000-0005-0000-0000-00007A000000}"/>
    <cellStyle name="60% - Ênfase5 3" xfId="121" xr:uid="{00000000-0005-0000-0000-00007B000000}"/>
    <cellStyle name="60% - Ênfase6 2" xfId="122" xr:uid="{00000000-0005-0000-0000-00007C000000}"/>
    <cellStyle name="60% - Ênfase6 3" xfId="123" xr:uid="{00000000-0005-0000-0000-00007D000000}"/>
    <cellStyle name="Accent1" xfId="124" xr:uid="{00000000-0005-0000-0000-00007E000000}"/>
    <cellStyle name="Accent1 2" xfId="125" xr:uid="{00000000-0005-0000-0000-00007F000000}"/>
    <cellStyle name="Accent1 2 2" xfId="126" xr:uid="{00000000-0005-0000-0000-000080000000}"/>
    <cellStyle name="Accent1 2 3" xfId="127" xr:uid="{00000000-0005-0000-0000-000081000000}"/>
    <cellStyle name="Accent2" xfId="128" xr:uid="{00000000-0005-0000-0000-000082000000}"/>
    <cellStyle name="Accent2 2" xfId="129" xr:uid="{00000000-0005-0000-0000-000083000000}"/>
    <cellStyle name="Accent2 2 2" xfId="130" xr:uid="{00000000-0005-0000-0000-000084000000}"/>
    <cellStyle name="Accent2 2 3" xfId="131" xr:uid="{00000000-0005-0000-0000-000085000000}"/>
    <cellStyle name="Accent3" xfId="132" xr:uid="{00000000-0005-0000-0000-000086000000}"/>
    <cellStyle name="Accent3 2" xfId="133" xr:uid="{00000000-0005-0000-0000-000087000000}"/>
    <cellStyle name="Accent3 2 2" xfId="134" xr:uid="{00000000-0005-0000-0000-000088000000}"/>
    <cellStyle name="Accent3 2 3" xfId="135" xr:uid="{00000000-0005-0000-0000-000089000000}"/>
    <cellStyle name="Accent4" xfId="136" xr:uid="{00000000-0005-0000-0000-00008A000000}"/>
    <cellStyle name="Accent4 2" xfId="137" xr:uid="{00000000-0005-0000-0000-00008B000000}"/>
    <cellStyle name="Accent4 2 2" xfId="138" xr:uid="{00000000-0005-0000-0000-00008C000000}"/>
    <cellStyle name="Accent4 2 3" xfId="139" xr:uid="{00000000-0005-0000-0000-00008D000000}"/>
    <cellStyle name="Accent5" xfId="140" xr:uid="{00000000-0005-0000-0000-00008E000000}"/>
    <cellStyle name="Accent5 2" xfId="141" xr:uid="{00000000-0005-0000-0000-00008F000000}"/>
    <cellStyle name="Accent5 2 2" xfId="142" xr:uid="{00000000-0005-0000-0000-000090000000}"/>
    <cellStyle name="Accent5 2 3" xfId="143" xr:uid="{00000000-0005-0000-0000-000091000000}"/>
    <cellStyle name="Accent6" xfId="144" xr:uid="{00000000-0005-0000-0000-000092000000}"/>
    <cellStyle name="Accent6 2" xfId="145" xr:uid="{00000000-0005-0000-0000-000093000000}"/>
    <cellStyle name="Accent6 2 2" xfId="146" xr:uid="{00000000-0005-0000-0000-000094000000}"/>
    <cellStyle name="Accent6 2 3" xfId="147" xr:uid="{00000000-0005-0000-0000-000095000000}"/>
    <cellStyle name="Bad 1" xfId="148" xr:uid="{00000000-0005-0000-0000-000096000000}"/>
    <cellStyle name="Bad 2" xfId="149" xr:uid="{00000000-0005-0000-0000-000097000000}"/>
    <cellStyle name="Bad 2 2" xfId="150" xr:uid="{00000000-0005-0000-0000-000098000000}"/>
    <cellStyle name="Bad 2 3" xfId="151" xr:uid="{00000000-0005-0000-0000-000099000000}"/>
    <cellStyle name="Bom 2" xfId="152" xr:uid="{00000000-0005-0000-0000-00009A000000}"/>
    <cellStyle name="Bom 3" xfId="153" xr:uid="{00000000-0005-0000-0000-00009B000000}"/>
    <cellStyle name="Calculation" xfId="154" xr:uid="{00000000-0005-0000-0000-00009C000000}"/>
    <cellStyle name="Calculation 2" xfId="155" xr:uid="{00000000-0005-0000-0000-00009D000000}"/>
    <cellStyle name="Calculation 2 2" xfId="156" xr:uid="{00000000-0005-0000-0000-00009E000000}"/>
    <cellStyle name="Calculation 2 3" xfId="157" xr:uid="{00000000-0005-0000-0000-00009F000000}"/>
    <cellStyle name="Cálculo 2" xfId="914" xr:uid="{00000000-0005-0000-0000-000094030000}"/>
    <cellStyle name="Cálculo 3" xfId="915" xr:uid="{00000000-0005-0000-0000-000095030000}"/>
    <cellStyle name="Célula de Verificação 2" xfId="916" xr:uid="{00000000-0005-0000-0000-000096030000}"/>
    <cellStyle name="Célula de Verificação 3" xfId="917" xr:uid="{00000000-0005-0000-0000-000097030000}"/>
    <cellStyle name="Célula Vinculada 2" xfId="918" xr:uid="{00000000-0005-0000-0000-000098030000}"/>
    <cellStyle name="Célula Vinculada 3" xfId="919" xr:uid="{00000000-0005-0000-0000-000099030000}"/>
    <cellStyle name="Check Cell" xfId="158" xr:uid="{00000000-0005-0000-0000-0000A0000000}"/>
    <cellStyle name="Check Cell 2" xfId="159" xr:uid="{00000000-0005-0000-0000-0000A1000000}"/>
    <cellStyle name="Check Cell 2 2" xfId="160" xr:uid="{00000000-0005-0000-0000-0000A2000000}"/>
    <cellStyle name="Check Cell 2 3" xfId="161" xr:uid="{00000000-0005-0000-0000-0000A3000000}"/>
    <cellStyle name="Currency 10" xfId="162" xr:uid="{00000000-0005-0000-0000-0000A4000000}"/>
    <cellStyle name="Currency 10 2" xfId="163" xr:uid="{00000000-0005-0000-0000-0000A5000000}"/>
    <cellStyle name="Currency 10 2 2" xfId="164" xr:uid="{00000000-0005-0000-0000-0000A6000000}"/>
    <cellStyle name="Currency 10 3" xfId="165" xr:uid="{00000000-0005-0000-0000-0000A7000000}"/>
    <cellStyle name="Currency 10 3 2" xfId="166" xr:uid="{00000000-0005-0000-0000-0000A8000000}"/>
    <cellStyle name="Currency 10 3 3" xfId="167" xr:uid="{00000000-0005-0000-0000-0000A9000000}"/>
    <cellStyle name="Currency 10 3 4" xfId="168" xr:uid="{00000000-0005-0000-0000-0000AA000000}"/>
    <cellStyle name="Currency 10 4" xfId="169" xr:uid="{00000000-0005-0000-0000-0000AB000000}"/>
    <cellStyle name="Currency 11" xfId="170" xr:uid="{00000000-0005-0000-0000-0000AC000000}"/>
    <cellStyle name="Currency 11 2" xfId="171" xr:uid="{00000000-0005-0000-0000-0000AD000000}"/>
    <cellStyle name="Currency 11 2 2" xfId="172" xr:uid="{00000000-0005-0000-0000-0000AE000000}"/>
    <cellStyle name="Currency 11 3" xfId="173" xr:uid="{00000000-0005-0000-0000-0000AF000000}"/>
    <cellStyle name="Currency 11 3 2" xfId="174" xr:uid="{00000000-0005-0000-0000-0000B0000000}"/>
    <cellStyle name="Currency 11 3 3" xfId="175" xr:uid="{00000000-0005-0000-0000-0000B1000000}"/>
    <cellStyle name="Currency 11 3 4" xfId="176" xr:uid="{00000000-0005-0000-0000-0000B2000000}"/>
    <cellStyle name="Currency 11 4" xfId="177" xr:uid="{00000000-0005-0000-0000-0000B3000000}"/>
    <cellStyle name="Currency 12" xfId="178" xr:uid="{00000000-0005-0000-0000-0000B4000000}"/>
    <cellStyle name="Currency 12 2" xfId="179" xr:uid="{00000000-0005-0000-0000-0000B5000000}"/>
    <cellStyle name="Currency 12 2 2" xfId="180" xr:uid="{00000000-0005-0000-0000-0000B6000000}"/>
    <cellStyle name="Currency 12 3" xfId="181" xr:uid="{00000000-0005-0000-0000-0000B7000000}"/>
    <cellStyle name="Currency 12 3 2" xfId="182" xr:uid="{00000000-0005-0000-0000-0000B8000000}"/>
    <cellStyle name="Currency 12 3 3" xfId="183" xr:uid="{00000000-0005-0000-0000-0000B9000000}"/>
    <cellStyle name="Currency 12 3 4" xfId="184" xr:uid="{00000000-0005-0000-0000-0000BA000000}"/>
    <cellStyle name="Currency 12 4" xfId="185" xr:uid="{00000000-0005-0000-0000-0000BB000000}"/>
    <cellStyle name="Currency 13" xfId="186" xr:uid="{00000000-0005-0000-0000-0000BC000000}"/>
    <cellStyle name="Currency 13 2" xfId="187" xr:uid="{00000000-0005-0000-0000-0000BD000000}"/>
    <cellStyle name="Currency 13 2 2" xfId="188" xr:uid="{00000000-0005-0000-0000-0000BE000000}"/>
    <cellStyle name="Currency 13 3" xfId="189" xr:uid="{00000000-0005-0000-0000-0000BF000000}"/>
    <cellStyle name="Currency 13 3 2" xfId="190" xr:uid="{00000000-0005-0000-0000-0000C0000000}"/>
    <cellStyle name="Currency 13 3 3" xfId="191" xr:uid="{00000000-0005-0000-0000-0000C1000000}"/>
    <cellStyle name="Currency 13 3 4" xfId="192" xr:uid="{00000000-0005-0000-0000-0000C2000000}"/>
    <cellStyle name="Currency 13 4" xfId="193" xr:uid="{00000000-0005-0000-0000-0000C3000000}"/>
    <cellStyle name="Currency 14" xfId="194" xr:uid="{00000000-0005-0000-0000-0000C4000000}"/>
    <cellStyle name="Currency 14 2" xfId="195" xr:uid="{00000000-0005-0000-0000-0000C5000000}"/>
    <cellStyle name="Currency 14 2 2" xfId="196" xr:uid="{00000000-0005-0000-0000-0000C6000000}"/>
    <cellStyle name="Currency 14 3" xfId="197" xr:uid="{00000000-0005-0000-0000-0000C7000000}"/>
    <cellStyle name="Currency 14 3 2" xfId="198" xr:uid="{00000000-0005-0000-0000-0000C8000000}"/>
    <cellStyle name="Currency 14 3 3" xfId="199" xr:uid="{00000000-0005-0000-0000-0000C9000000}"/>
    <cellStyle name="Currency 14 3 4" xfId="200" xr:uid="{00000000-0005-0000-0000-0000CA000000}"/>
    <cellStyle name="Currency 14 4" xfId="201" xr:uid="{00000000-0005-0000-0000-0000CB000000}"/>
    <cellStyle name="Currency 15" xfId="202" xr:uid="{00000000-0005-0000-0000-0000CC000000}"/>
    <cellStyle name="Currency 15 2" xfId="203" xr:uid="{00000000-0005-0000-0000-0000CD000000}"/>
    <cellStyle name="Currency 15 2 2" xfId="204" xr:uid="{00000000-0005-0000-0000-0000CE000000}"/>
    <cellStyle name="Currency 15 3" xfId="205" xr:uid="{00000000-0005-0000-0000-0000CF000000}"/>
    <cellStyle name="Currency 15 3 2" xfId="206" xr:uid="{00000000-0005-0000-0000-0000D0000000}"/>
    <cellStyle name="Currency 15 3 3" xfId="207" xr:uid="{00000000-0005-0000-0000-0000D1000000}"/>
    <cellStyle name="Currency 15 3 4" xfId="208" xr:uid="{00000000-0005-0000-0000-0000D2000000}"/>
    <cellStyle name="Currency 15 4" xfId="209" xr:uid="{00000000-0005-0000-0000-0000D3000000}"/>
    <cellStyle name="Currency 16" xfId="210" xr:uid="{00000000-0005-0000-0000-0000D4000000}"/>
    <cellStyle name="Currency 16 2" xfId="211" xr:uid="{00000000-0005-0000-0000-0000D5000000}"/>
    <cellStyle name="Currency 16 2 2" xfId="212" xr:uid="{00000000-0005-0000-0000-0000D6000000}"/>
    <cellStyle name="Currency 16 3" xfId="213" xr:uid="{00000000-0005-0000-0000-0000D7000000}"/>
    <cellStyle name="Currency 16 3 2" xfId="214" xr:uid="{00000000-0005-0000-0000-0000D8000000}"/>
    <cellStyle name="Currency 16 3 3" xfId="215" xr:uid="{00000000-0005-0000-0000-0000D9000000}"/>
    <cellStyle name="Currency 16 3 4" xfId="216" xr:uid="{00000000-0005-0000-0000-0000DA000000}"/>
    <cellStyle name="Currency 16 4" xfId="217" xr:uid="{00000000-0005-0000-0000-0000DB000000}"/>
    <cellStyle name="Currency 17" xfId="218" xr:uid="{00000000-0005-0000-0000-0000DC000000}"/>
    <cellStyle name="Currency 17 2" xfId="219" xr:uid="{00000000-0005-0000-0000-0000DD000000}"/>
    <cellStyle name="Currency 17 2 2" xfId="220" xr:uid="{00000000-0005-0000-0000-0000DE000000}"/>
    <cellStyle name="Currency 17 3" xfId="221" xr:uid="{00000000-0005-0000-0000-0000DF000000}"/>
    <cellStyle name="Currency 17 3 2" xfId="222" xr:uid="{00000000-0005-0000-0000-0000E0000000}"/>
    <cellStyle name="Currency 17 3 3" xfId="223" xr:uid="{00000000-0005-0000-0000-0000E1000000}"/>
    <cellStyle name="Currency 17 3 4" xfId="224" xr:uid="{00000000-0005-0000-0000-0000E2000000}"/>
    <cellStyle name="Currency 17 4" xfId="225" xr:uid="{00000000-0005-0000-0000-0000E3000000}"/>
    <cellStyle name="Currency 18" xfId="226" xr:uid="{00000000-0005-0000-0000-0000E4000000}"/>
    <cellStyle name="Currency 18 2" xfId="227" xr:uid="{00000000-0005-0000-0000-0000E5000000}"/>
    <cellStyle name="Currency 18 2 2" xfId="228" xr:uid="{00000000-0005-0000-0000-0000E6000000}"/>
    <cellStyle name="Currency 18 3" xfId="229" xr:uid="{00000000-0005-0000-0000-0000E7000000}"/>
    <cellStyle name="Currency 18 3 2" xfId="230" xr:uid="{00000000-0005-0000-0000-0000E8000000}"/>
    <cellStyle name="Currency 18 3 3" xfId="231" xr:uid="{00000000-0005-0000-0000-0000E9000000}"/>
    <cellStyle name="Currency 18 3 4" xfId="232" xr:uid="{00000000-0005-0000-0000-0000EA000000}"/>
    <cellStyle name="Currency 18 4" xfId="233" xr:uid="{00000000-0005-0000-0000-0000EB000000}"/>
    <cellStyle name="Currency 19" xfId="234" xr:uid="{00000000-0005-0000-0000-0000EC000000}"/>
    <cellStyle name="Currency 19 2" xfId="235" xr:uid="{00000000-0005-0000-0000-0000ED000000}"/>
    <cellStyle name="Currency 19 2 2" xfId="236" xr:uid="{00000000-0005-0000-0000-0000EE000000}"/>
    <cellStyle name="Currency 19 3" xfId="237" xr:uid="{00000000-0005-0000-0000-0000EF000000}"/>
    <cellStyle name="Currency 19 3 2" xfId="238" xr:uid="{00000000-0005-0000-0000-0000F0000000}"/>
    <cellStyle name="Currency 19 3 3" xfId="239" xr:uid="{00000000-0005-0000-0000-0000F1000000}"/>
    <cellStyle name="Currency 19 3 4" xfId="240" xr:uid="{00000000-0005-0000-0000-0000F2000000}"/>
    <cellStyle name="Currency 19 4" xfId="241" xr:uid="{00000000-0005-0000-0000-0000F3000000}"/>
    <cellStyle name="Currency 2" xfId="242" xr:uid="{00000000-0005-0000-0000-0000F4000000}"/>
    <cellStyle name="Currency 2 2" xfId="243" xr:uid="{00000000-0005-0000-0000-0000F5000000}"/>
    <cellStyle name="Currency 2 2 2" xfId="244" xr:uid="{00000000-0005-0000-0000-0000F6000000}"/>
    <cellStyle name="Currency 2 3" xfId="245" xr:uid="{00000000-0005-0000-0000-0000F7000000}"/>
    <cellStyle name="Currency 2 3 2" xfId="246" xr:uid="{00000000-0005-0000-0000-0000F8000000}"/>
    <cellStyle name="Currency 2 3 3" xfId="247" xr:uid="{00000000-0005-0000-0000-0000F9000000}"/>
    <cellStyle name="Currency 2 3 4" xfId="248" xr:uid="{00000000-0005-0000-0000-0000FA000000}"/>
    <cellStyle name="Currency 2 4" xfId="249" xr:uid="{00000000-0005-0000-0000-0000FB000000}"/>
    <cellStyle name="Currency 20" xfId="250" xr:uid="{00000000-0005-0000-0000-0000FC000000}"/>
    <cellStyle name="Currency 20 2" xfId="251" xr:uid="{00000000-0005-0000-0000-0000FD000000}"/>
    <cellStyle name="Currency 20 2 2" xfId="252" xr:uid="{00000000-0005-0000-0000-0000FE000000}"/>
    <cellStyle name="Currency 20 3" xfId="253" xr:uid="{00000000-0005-0000-0000-0000FF000000}"/>
    <cellStyle name="Currency 20 3 2" xfId="254" xr:uid="{00000000-0005-0000-0000-000000010000}"/>
    <cellStyle name="Currency 20 3 3" xfId="255" xr:uid="{00000000-0005-0000-0000-000001010000}"/>
    <cellStyle name="Currency 20 3 4" xfId="256" xr:uid="{00000000-0005-0000-0000-000002010000}"/>
    <cellStyle name="Currency 20 4" xfId="257" xr:uid="{00000000-0005-0000-0000-000003010000}"/>
    <cellStyle name="Currency 21" xfId="258" xr:uid="{00000000-0005-0000-0000-000004010000}"/>
    <cellStyle name="Currency 21 2" xfId="259" xr:uid="{00000000-0005-0000-0000-000005010000}"/>
    <cellStyle name="Currency 21 2 2" xfId="260" xr:uid="{00000000-0005-0000-0000-000006010000}"/>
    <cellStyle name="Currency 21 3" xfId="261" xr:uid="{00000000-0005-0000-0000-000007010000}"/>
    <cellStyle name="Currency 21 3 2" xfId="262" xr:uid="{00000000-0005-0000-0000-000008010000}"/>
    <cellStyle name="Currency 21 3 3" xfId="263" xr:uid="{00000000-0005-0000-0000-000009010000}"/>
    <cellStyle name="Currency 21 3 4" xfId="264" xr:uid="{00000000-0005-0000-0000-00000A010000}"/>
    <cellStyle name="Currency 21 4" xfId="265" xr:uid="{00000000-0005-0000-0000-00000B010000}"/>
    <cellStyle name="Currency 22" xfId="266" xr:uid="{00000000-0005-0000-0000-00000C010000}"/>
    <cellStyle name="Currency 22 2" xfId="267" xr:uid="{00000000-0005-0000-0000-00000D010000}"/>
    <cellStyle name="Currency 22 2 2" xfId="268" xr:uid="{00000000-0005-0000-0000-00000E010000}"/>
    <cellStyle name="Currency 22 3" xfId="269" xr:uid="{00000000-0005-0000-0000-00000F010000}"/>
    <cellStyle name="Currency 22 3 2" xfId="270" xr:uid="{00000000-0005-0000-0000-000010010000}"/>
    <cellStyle name="Currency 22 3 3" xfId="271" xr:uid="{00000000-0005-0000-0000-000011010000}"/>
    <cellStyle name="Currency 22 3 4" xfId="272" xr:uid="{00000000-0005-0000-0000-000012010000}"/>
    <cellStyle name="Currency 22 4" xfId="273" xr:uid="{00000000-0005-0000-0000-000013010000}"/>
    <cellStyle name="Currency 23" xfId="274" xr:uid="{00000000-0005-0000-0000-000014010000}"/>
    <cellStyle name="Currency 23 2" xfId="275" xr:uid="{00000000-0005-0000-0000-000015010000}"/>
    <cellStyle name="Currency 23 2 2" xfId="276" xr:uid="{00000000-0005-0000-0000-000016010000}"/>
    <cellStyle name="Currency 23 3" xfId="277" xr:uid="{00000000-0005-0000-0000-000017010000}"/>
    <cellStyle name="Currency 23 3 2" xfId="278" xr:uid="{00000000-0005-0000-0000-000018010000}"/>
    <cellStyle name="Currency 23 3 3" xfId="279" xr:uid="{00000000-0005-0000-0000-000019010000}"/>
    <cellStyle name="Currency 23 3 4" xfId="280" xr:uid="{00000000-0005-0000-0000-00001A010000}"/>
    <cellStyle name="Currency 23 4" xfId="281" xr:uid="{00000000-0005-0000-0000-00001B010000}"/>
    <cellStyle name="Currency 24" xfId="282" xr:uid="{00000000-0005-0000-0000-00001C010000}"/>
    <cellStyle name="Currency 24 2" xfId="283" xr:uid="{00000000-0005-0000-0000-00001D010000}"/>
    <cellStyle name="Currency 24 2 2" xfId="284" xr:uid="{00000000-0005-0000-0000-00001E010000}"/>
    <cellStyle name="Currency 24 3" xfId="285" xr:uid="{00000000-0005-0000-0000-00001F010000}"/>
    <cellStyle name="Currency 24 3 2" xfId="286" xr:uid="{00000000-0005-0000-0000-000020010000}"/>
    <cellStyle name="Currency 24 3 3" xfId="287" xr:uid="{00000000-0005-0000-0000-000021010000}"/>
    <cellStyle name="Currency 24 3 4" xfId="288" xr:uid="{00000000-0005-0000-0000-000022010000}"/>
    <cellStyle name="Currency 24 4" xfId="289" xr:uid="{00000000-0005-0000-0000-000023010000}"/>
    <cellStyle name="Currency 25" xfId="290" xr:uid="{00000000-0005-0000-0000-000024010000}"/>
    <cellStyle name="Currency 25 2" xfId="291" xr:uid="{00000000-0005-0000-0000-000025010000}"/>
    <cellStyle name="Currency 25 2 2" xfId="292" xr:uid="{00000000-0005-0000-0000-000026010000}"/>
    <cellStyle name="Currency 25 3" xfId="293" xr:uid="{00000000-0005-0000-0000-000027010000}"/>
    <cellStyle name="Currency 25 3 2" xfId="294" xr:uid="{00000000-0005-0000-0000-000028010000}"/>
    <cellStyle name="Currency 25 3 3" xfId="295" xr:uid="{00000000-0005-0000-0000-000029010000}"/>
    <cellStyle name="Currency 25 3 4" xfId="296" xr:uid="{00000000-0005-0000-0000-00002A010000}"/>
    <cellStyle name="Currency 25 4" xfId="297" xr:uid="{00000000-0005-0000-0000-00002B010000}"/>
    <cellStyle name="Currency 26" xfId="298" xr:uid="{00000000-0005-0000-0000-00002C010000}"/>
    <cellStyle name="Currency 26 2" xfId="299" xr:uid="{00000000-0005-0000-0000-00002D010000}"/>
    <cellStyle name="Currency 26 2 2" xfId="300" xr:uid="{00000000-0005-0000-0000-00002E010000}"/>
    <cellStyle name="Currency 26 3" xfId="301" xr:uid="{00000000-0005-0000-0000-00002F010000}"/>
    <cellStyle name="Currency 26 3 2" xfId="302" xr:uid="{00000000-0005-0000-0000-000030010000}"/>
    <cellStyle name="Currency 26 3 3" xfId="303" xr:uid="{00000000-0005-0000-0000-000031010000}"/>
    <cellStyle name="Currency 26 3 4" xfId="304" xr:uid="{00000000-0005-0000-0000-000032010000}"/>
    <cellStyle name="Currency 26 4" xfId="305" xr:uid="{00000000-0005-0000-0000-000033010000}"/>
    <cellStyle name="Currency 27" xfId="306" xr:uid="{00000000-0005-0000-0000-000034010000}"/>
    <cellStyle name="Currency 27 2" xfId="307" xr:uid="{00000000-0005-0000-0000-000035010000}"/>
    <cellStyle name="Currency 27 2 2" xfId="308" xr:uid="{00000000-0005-0000-0000-000036010000}"/>
    <cellStyle name="Currency 27 3" xfId="309" xr:uid="{00000000-0005-0000-0000-000037010000}"/>
    <cellStyle name="Currency 27 3 2" xfId="310" xr:uid="{00000000-0005-0000-0000-000038010000}"/>
    <cellStyle name="Currency 27 3 3" xfId="311" xr:uid="{00000000-0005-0000-0000-000039010000}"/>
    <cellStyle name="Currency 27 3 4" xfId="312" xr:uid="{00000000-0005-0000-0000-00003A010000}"/>
    <cellStyle name="Currency 27 4" xfId="313" xr:uid="{00000000-0005-0000-0000-00003B010000}"/>
    <cellStyle name="Currency 28" xfId="314" xr:uid="{00000000-0005-0000-0000-00003C010000}"/>
    <cellStyle name="Currency 28 2" xfId="315" xr:uid="{00000000-0005-0000-0000-00003D010000}"/>
    <cellStyle name="Currency 28 2 2" xfId="316" xr:uid="{00000000-0005-0000-0000-00003E010000}"/>
    <cellStyle name="Currency 28 3" xfId="317" xr:uid="{00000000-0005-0000-0000-00003F010000}"/>
    <cellStyle name="Currency 28 3 2" xfId="318" xr:uid="{00000000-0005-0000-0000-000040010000}"/>
    <cellStyle name="Currency 28 3 3" xfId="319" xr:uid="{00000000-0005-0000-0000-000041010000}"/>
    <cellStyle name="Currency 28 3 4" xfId="320" xr:uid="{00000000-0005-0000-0000-000042010000}"/>
    <cellStyle name="Currency 28 4" xfId="321" xr:uid="{00000000-0005-0000-0000-000043010000}"/>
    <cellStyle name="Currency 29" xfId="322" xr:uid="{00000000-0005-0000-0000-000044010000}"/>
    <cellStyle name="Currency 29 2" xfId="323" xr:uid="{00000000-0005-0000-0000-000045010000}"/>
    <cellStyle name="Currency 29 2 2" xfId="324" xr:uid="{00000000-0005-0000-0000-000046010000}"/>
    <cellStyle name="Currency 29 3" xfId="325" xr:uid="{00000000-0005-0000-0000-000047010000}"/>
    <cellStyle name="Currency 29 3 2" xfId="326" xr:uid="{00000000-0005-0000-0000-000048010000}"/>
    <cellStyle name="Currency 29 3 3" xfId="327" xr:uid="{00000000-0005-0000-0000-000049010000}"/>
    <cellStyle name="Currency 29 3 4" xfId="328" xr:uid="{00000000-0005-0000-0000-00004A010000}"/>
    <cellStyle name="Currency 29 4" xfId="329" xr:uid="{00000000-0005-0000-0000-00004B010000}"/>
    <cellStyle name="Currency 3" xfId="330" xr:uid="{00000000-0005-0000-0000-00004C010000}"/>
    <cellStyle name="Currency 3 2" xfId="331" xr:uid="{00000000-0005-0000-0000-00004D010000}"/>
    <cellStyle name="Currency 3 2 2" xfId="332" xr:uid="{00000000-0005-0000-0000-00004E010000}"/>
    <cellStyle name="Currency 3 3" xfId="333" xr:uid="{00000000-0005-0000-0000-00004F010000}"/>
    <cellStyle name="Currency 3 3 2" xfId="334" xr:uid="{00000000-0005-0000-0000-000050010000}"/>
    <cellStyle name="Currency 3 3 3" xfId="335" xr:uid="{00000000-0005-0000-0000-000051010000}"/>
    <cellStyle name="Currency 3 3 4" xfId="336" xr:uid="{00000000-0005-0000-0000-000052010000}"/>
    <cellStyle name="Currency 3 4" xfId="337" xr:uid="{00000000-0005-0000-0000-000053010000}"/>
    <cellStyle name="Currency 30" xfId="338" xr:uid="{00000000-0005-0000-0000-000054010000}"/>
    <cellStyle name="Currency 30 2" xfId="339" xr:uid="{00000000-0005-0000-0000-000055010000}"/>
    <cellStyle name="Currency 30 2 2" xfId="340" xr:uid="{00000000-0005-0000-0000-000056010000}"/>
    <cellStyle name="Currency 30 3" xfId="341" xr:uid="{00000000-0005-0000-0000-000057010000}"/>
    <cellStyle name="Currency 30 3 2" xfId="342" xr:uid="{00000000-0005-0000-0000-000058010000}"/>
    <cellStyle name="Currency 30 3 3" xfId="343" xr:uid="{00000000-0005-0000-0000-000059010000}"/>
    <cellStyle name="Currency 30 3 4" xfId="344" xr:uid="{00000000-0005-0000-0000-00005A010000}"/>
    <cellStyle name="Currency 30 4" xfId="345" xr:uid="{00000000-0005-0000-0000-00005B010000}"/>
    <cellStyle name="Currency 31" xfId="346" xr:uid="{00000000-0005-0000-0000-00005C010000}"/>
    <cellStyle name="Currency 31 2" xfId="347" xr:uid="{00000000-0005-0000-0000-00005D010000}"/>
    <cellStyle name="Currency 31 2 2" xfId="348" xr:uid="{00000000-0005-0000-0000-00005E010000}"/>
    <cellStyle name="Currency 31 3" xfId="349" xr:uid="{00000000-0005-0000-0000-00005F010000}"/>
    <cellStyle name="Currency 31 3 2" xfId="350" xr:uid="{00000000-0005-0000-0000-000060010000}"/>
    <cellStyle name="Currency 31 3 3" xfId="351" xr:uid="{00000000-0005-0000-0000-000061010000}"/>
    <cellStyle name="Currency 31 3 4" xfId="352" xr:uid="{00000000-0005-0000-0000-000062010000}"/>
    <cellStyle name="Currency 31 4" xfId="353" xr:uid="{00000000-0005-0000-0000-000063010000}"/>
    <cellStyle name="Currency 32" xfId="354" xr:uid="{00000000-0005-0000-0000-000064010000}"/>
    <cellStyle name="Currency 32 2" xfId="355" xr:uid="{00000000-0005-0000-0000-000065010000}"/>
    <cellStyle name="Currency 32 2 2" xfId="356" xr:uid="{00000000-0005-0000-0000-000066010000}"/>
    <cellStyle name="Currency 32 3" xfId="357" xr:uid="{00000000-0005-0000-0000-000067010000}"/>
    <cellStyle name="Currency 32 3 2" xfId="358" xr:uid="{00000000-0005-0000-0000-000068010000}"/>
    <cellStyle name="Currency 32 3 3" xfId="359" xr:uid="{00000000-0005-0000-0000-000069010000}"/>
    <cellStyle name="Currency 32 3 4" xfId="360" xr:uid="{00000000-0005-0000-0000-00006A010000}"/>
    <cellStyle name="Currency 32 4" xfId="361" xr:uid="{00000000-0005-0000-0000-00006B010000}"/>
    <cellStyle name="Currency 33" xfId="362" xr:uid="{00000000-0005-0000-0000-00006C010000}"/>
    <cellStyle name="Currency 33 2" xfId="363" xr:uid="{00000000-0005-0000-0000-00006D010000}"/>
    <cellStyle name="Currency 33 2 2" xfId="364" xr:uid="{00000000-0005-0000-0000-00006E010000}"/>
    <cellStyle name="Currency 33 3" xfId="365" xr:uid="{00000000-0005-0000-0000-00006F010000}"/>
    <cellStyle name="Currency 33 3 2" xfId="366" xr:uid="{00000000-0005-0000-0000-000070010000}"/>
    <cellStyle name="Currency 33 3 3" xfId="367" xr:uid="{00000000-0005-0000-0000-000071010000}"/>
    <cellStyle name="Currency 33 3 4" xfId="368" xr:uid="{00000000-0005-0000-0000-000072010000}"/>
    <cellStyle name="Currency 33 4" xfId="369" xr:uid="{00000000-0005-0000-0000-000073010000}"/>
    <cellStyle name="Currency 34" xfId="370" xr:uid="{00000000-0005-0000-0000-000074010000}"/>
    <cellStyle name="Currency 34 2" xfId="371" xr:uid="{00000000-0005-0000-0000-000075010000}"/>
    <cellStyle name="Currency 34 2 2" xfId="372" xr:uid="{00000000-0005-0000-0000-000076010000}"/>
    <cellStyle name="Currency 34 3" xfId="373" xr:uid="{00000000-0005-0000-0000-000077010000}"/>
    <cellStyle name="Currency 34 3 2" xfId="374" xr:uid="{00000000-0005-0000-0000-000078010000}"/>
    <cellStyle name="Currency 34 3 3" xfId="375" xr:uid="{00000000-0005-0000-0000-000079010000}"/>
    <cellStyle name="Currency 34 3 4" xfId="376" xr:uid="{00000000-0005-0000-0000-00007A010000}"/>
    <cellStyle name="Currency 34 4" xfId="377" xr:uid="{00000000-0005-0000-0000-00007B010000}"/>
    <cellStyle name="Currency 35" xfId="378" xr:uid="{00000000-0005-0000-0000-00007C010000}"/>
    <cellStyle name="Currency 35 2" xfId="379" xr:uid="{00000000-0005-0000-0000-00007D010000}"/>
    <cellStyle name="Currency 35 2 2" xfId="380" xr:uid="{00000000-0005-0000-0000-00007E010000}"/>
    <cellStyle name="Currency 35 3" xfId="381" xr:uid="{00000000-0005-0000-0000-00007F010000}"/>
    <cellStyle name="Currency 35 3 2" xfId="382" xr:uid="{00000000-0005-0000-0000-000080010000}"/>
    <cellStyle name="Currency 35 3 3" xfId="383" xr:uid="{00000000-0005-0000-0000-000081010000}"/>
    <cellStyle name="Currency 35 3 4" xfId="384" xr:uid="{00000000-0005-0000-0000-000082010000}"/>
    <cellStyle name="Currency 35 4" xfId="385" xr:uid="{00000000-0005-0000-0000-000083010000}"/>
    <cellStyle name="Currency 36" xfId="386" xr:uid="{00000000-0005-0000-0000-000084010000}"/>
    <cellStyle name="Currency 36 2" xfId="387" xr:uid="{00000000-0005-0000-0000-000085010000}"/>
    <cellStyle name="Currency 36 2 2" xfId="388" xr:uid="{00000000-0005-0000-0000-000086010000}"/>
    <cellStyle name="Currency 36 3" xfId="389" xr:uid="{00000000-0005-0000-0000-000087010000}"/>
    <cellStyle name="Currency 36 3 2" xfId="390" xr:uid="{00000000-0005-0000-0000-000088010000}"/>
    <cellStyle name="Currency 36 3 3" xfId="391" xr:uid="{00000000-0005-0000-0000-000089010000}"/>
    <cellStyle name="Currency 36 3 4" xfId="392" xr:uid="{00000000-0005-0000-0000-00008A010000}"/>
    <cellStyle name="Currency 36 4" xfId="393" xr:uid="{00000000-0005-0000-0000-00008B010000}"/>
    <cellStyle name="Currency 37" xfId="394" xr:uid="{00000000-0005-0000-0000-00008C010000}"/>
    <cellStyle name="Currency 37 2" xfId="395" xr:uid="{00000000-0005-0000-0000-00008D010000}"/>
    <cellStyle name="Currency 37 2 2" xfId="396" xr:uid="{00000000-0005-0000-0000-00008E010000}"/>
    <cellStyle name="Currency 37 3" xfId="397" xr:uid="{00000000-0005-0000-0000-00008F010000}"/>
    <cellStyle name="Currency 37 3 2" xfId="398" xr:uid="{00000000-0005-0000-0000-000090010000}"/>
    <cellStyle name="Currency 37 3 3" xfId="399" xr:uid="{00000000-0005-0000-0000-000091010000}"/>
    <cellStyle name="Currency 37 3 4" xfId="400" xr:uid="{00000000-0005-0000-0000-000092010000}"/>
    <cellStyle name="Currency 37 4" xfId="401" xr:uid="{00000000-0005-0000-0000-000093010000}"/>
    <cellStyle name="Currency 38" xfId="402" xr:uid="{00000000-0005-0000-0000-000094010000}"/>
    <cellStyle name="Currency 38 2" xfId="403" xr:uid="{00000000-0005-0000-0000-000095010000}"/>
    <cellStyle name="Currency 38 2 2" xfId="404" xr:uid="{00000000-0005-0000-0000-000096010000}"/>
    <cellStyle name="Currency 38 3" xfId="405" xr:uid="{00000000-0005-0000-0000-000097010000}"/>
    <cellStyle name="Currency 38 3 2" xfId="406" xr:uid="{00000000-0005-0000-0000-000098010000}"/>
    <cellStyle name="Currency 38 3 3" xfId="407" xr:uid="{00000000-0005-0000-0000-000099010000}"/>
    <cellStyle name="Currency 38 3 4" xfId="408" xr:uid="{00000000-0005-0000-0000-00009A010000}"/>
    <cellStyle name="Currency 38 4" xfId="409" xr:uid="{00000000-0005-0000-0000-00009B010000}"/>
    <cellStyle name="Currency 39" xfId="410" xr:uid="{00000000-0005-0000-0000-00009C010000}"/>
    <cellStyle name="Currency 39 2" xfId="411" xr:uid="{00000000-0005-0000-0000-00009D010000}"/>
    <cellStyle name="Currency 39 2 2" xfId="412" xr:uid="{00000000-0005-0000-0000-00009E010000}"/>
    <cellStyle name="Currency 39 3" xfId="413" xr:uid="{00000000-0005-0000-0000-00009F010000}"/>
    <cellStyle name="Currency 39 3 2" xfId="414" xr:uid="{00000000-0005-0000-0000-0000A0010000}"/>
    <cellStyle name="Currency 39 3 3" xfId="415" xr:uid="{00000000-0005-0000-0000-0000A1010000}"/>
    <cellStyle name="Currency 39 3 4" xfId="416" xr:uid="{00000000-0005-0000-0000-0000A2010000}"/>
    <cellStyle name="Currency 39 4" xfId="417" xr:uid="{00000000-0005-0000-0000-0000A3010000}"/>
    <cellStyle name="Currency 4" xfId="418" xr:uid="{00000000-0005-0000-0000-0000A4010000}"/>
    <cellStyle name="Currency 4 2" xfId="419" xr:uid="{00000000-0005-0000-0000-0000A5010000}"/>
    <cellStyle name="Currency 4 2 2" xfId="420" xr:uid="{00000000-0005-0000-0000-0000A6010000}"/>
    <cellStyle name="Currency 4 3" xfId="421" xr:uid="{00000000-0005-0000-0000-0000A7010000}"/>
    <cellStyle name="Currency 4 3 2" xfId="422" xr:uid="{00000000-0005-0000-0000-0000A8010000}"/>
    <cellStyle name="Currency 4 3 3" xfId="423" xr:uid="{00000000-0005-0000-0000-0000A9010000}"/>
    <cellStyle name="Currency 4 3 4" xfId="424" xr:uid="{00000000-0005-0000-0000-0000AA010000}"/>
    <cellStyle name="Currency 4 4" xfId="425" xr:uid="{00000000-0005-0000-0000-0000AB010000}"/>
    <cellStyle name="Currency 40" xfId="426" xr:uid="{00000000-0005-0000-0000-0000AC010000}"/>
    <cellStyle name="Currency 40 2" xfId="427" xr:uid="{00000000-0005-0000-0000-0000AD010000}"/>
    <cellStyle name="Currency 40 2 2" xfId="428" xr:uid="{00000000-0005-0000-0000-0000AE010000}"/>
    <cellStyle name="Currency 40 3" xfId="429" xr:uid="{00000000-0005-0000-0000-0000AF010000}"/>
    <cellStyle name="Currency 40 3 2" xfId="430" xr:uid="{00000000-0005-0000-0000-0000B0010000}"/>
    <cellStyle name="Currency 40 3 3" xfId="431" xr:uid="{00000000-0005-0000-0000-0000B1010000}"/>
    <cellStyle name="Currency 40 3 4" xfId="432" xr:uid="{00000000-0005-0000-0000-0000B2010000}"/>
    <cellStyle name="Currency 40 4" xfId="433" xr:uid="{00000000-0005-0000-0000-0000B3010000}"/>
    <cellStyle name="Currency 41" xfId="434" xr:uid="{00000000-0005-0000-0000-0000B4010000}"/>
    <cellStyle name="Currency 41 2" xfId="435" xr:uid="{00000000-0005-0000-0000-0000B5010000}"/>
    <cellStyle name="Currency 41 2 2" xfId="436" xr:uid="{00000000-0005-0000-0000-0000B6010000}"/>
    <cellStyle name="Currency 41 3" xfId="437" xr:uid="{00000000-0005-0000-0000-0000B7010000}"/>
    <cellStyle name="Currency 41 3 2" xfId="438" xr:uid="{00000000-0005-0000-0000-0000B8010000}"/>
    <cellStyle name="Currency 41 3 3" xfId="439" xr:uid="{00000000-0005-0000-0000-0000B9010000}"/>
    <cellStyle name="Currency 41 3 4" xfId="440" xr:uid="{00000000-0005-0000-0000-0000BA010000}"/>
    <cellStyle name="Currency 41 4" xfId="441" xr:uid="{00000000-0005-0000-0000-0000BB010000}"/>
    <cellStyle name="Currency 42" xfId="442" xr:uid="{00000000-0005-0000-0000-0000BC010000}"/>
    <cellStyle name="Currency 42 2" xfId="443" xr:uid="{00000000-0005-0000-0000-0000BD010000}"/>
    <cellStyle name="Currency 42 2 2" xfId="444" xr:uid="{00000000-0005-0000-0000-0000BE010000}"/>
    <cellStyle name="Currency 42 3" xfId="445" xr:uid="{00000000-0005-0000-0000-0000BF010000}"/>
    <cellStyle name="Currency 42 3 2" xfId="446" xr:uid="{00000000-0005-0000-0000-0000C0010000}"/>
    <cellStyle name="Currency 42 3 3" xfId="447" xr:uid="{00000000-0005-0000-0000-0000C1010000}"/>
    <cellStyle name="Currency 42 3 4" xfId="448" xr:uid="{00000000-0005-0000-0000-0000C2010000}"/>
    <cellStyle name="Currency 42 4" xfId="449" xr:uid="{00000000-0005-0000-0000-0000C3010000}"/>
    <cellStyle name="Currency 43" xfId="450" xr:uid="{00000000-0005-0000-0000-0000C4010000}"/>
    <cellStyle name="Currency 43 2" xfId="451" xr:uid="{00000000-0005-0000-0000-0000C5010000}"/>
    <cellStyle name="Currency 43 2 2" xfId="452" xr:uid="{00000000-0005-0000-0000-0000C6010000}"/>
    <cellStyle name="Currency 43 3" xfId="453" xr:uid="{00000000-0005-0000-0000-0000C7010000}"/>
    <cellStyle name="Currency 43 3 2" xfId="454" xr:uid="{00000000-0005-0000-0000-0000C8010000}"/>
    <cellStyle name="Currency 43 3 3" xfId="455" xr:uid="{00000000-0005-0000-0000-0000C9010000}"/>
    <cellStyle name="Currency 43 3 4" xfId="456" xr:uid="{00000000-0005-0000-0000-0000CA010000}"/>
    <cellStyle name="Currency 43 4" xfId="457" xr:uid="{00000000-0005-0000-0000-0000CB010000}"/>
    <cellStyle name="Currency 44" xfId="458" xr:uid="{00000000-0005-0000-0000-0000CC010000}"/>
    <cellStyle name="Currency 44 2" xfId="459" xr:uid="{00000000-0005-0000-0000-0000CD010000}"/>
    <cellStyle name="Currency 44 2 2" xfId="460" xr:uid="{00000000-0005-0000-0000-0000CE010000}"/>
    <cellStyle name="Currency 44 3" xfId="461" xr:uid="{00000000-0005-0000-0000-0000CF010000}"/>
    <cellStyle name="Currency 44 3 2" xfId="462" xr:uid="{00000000-0005-0000-0000-0000D0010000}"/>
    <cellStyle name="Currency 44 3 3" xfId="463" xr:uid="{00000000-0005-0000-0000-0000D1010000}"/>
    <cellStyle name="Currency 44 3 4" xfId="464" xr:uid="{00000000-0005-0000-0000-0000D2010000}"/>
    <cellStyle name="Currency 44 4" xfId="465" xr:uid="{00000000-0005-0000-0000-0000D3010000}"/>
    <cellStyle name="Currency 45" xfId="466" xr:uid="{00000000-0005-0000-0000-0000D4010000}"/>
    <cellStyle name="Currency 45 2" xfId="467" xr:uid="{00000000-0005-0000-0000-0000D5010000}"/>
    <cellStyle name="Currency 45 2 2" xfId="468" xr:uid="{00000000-0005-0000-0000-0000D6010000}"/>
    <cellStyle name="Currency 45 3" xfId="469" xr:uid="{00000000-0005-0000-0000-0000D7010000}"/>
    <cellStyle name="Currency 45 3 2" xfId="470" xr:uid="{00000000-0005-0000-0000-0000D8010000}"/>
    <cellStyle name="Currency 45 3 3" xfId="471" xr:uid="{00000000-0005-0000-0000-0000D9010000}"/>
    <cellStyle name="Currency 45 3 4" xfId="472" xr:uid="{00000000-0005-0000-0000-0000DA010000}"/>
    <cellStyle name="Currency 45 4" xfId="473" xr:uid="{00000000-0005-0000-0000-0000DB010000}"/>
    <cellStyle name="Currency 46" xfId="474" xr:uid="{00000000-0005-0000-0000-0000DC010000}"/>
    <cellStyle name="Currency 46 2" xfId="475" xr:uid="{00000000-0005-0000-0000-0000DD010000}"/>
    <cellStyle name="Currency 46 2 2" xfId="476" xr:uid="{00000000-0005-0000-0000-0000DE010000}"/>
    <cellStyle name="Currency 46 3" xfId="477" xr:uid="{00000000-0005-0000-0000-0000DF010000}"/>
    <cellStyle name="Currency 46 3 2" xfId="478" xr:uid="{00000000-0005-0000-0000-0000E0010000}"/>
    <cellStyle name="Currency 46 3 3" xfId="479" xr:uid="{00000000-0005-0000-0000-0000E1010000}"/>
    <cellStyle name="Currency 46 3 4" xfId="480" xr:uid="{00000000-0005-0000-0000-0000E2010000}"/>
    <cellStyle name="Currency 46 4" xfId="481" xr:uid="{00000000-0005-0000-0000-0000E3010000}"/>
    <cellStyle name="Currency 47" xfId="482" xr:uid="{00000000-0005-0000-0000-0000E4010000}"/>
    <cellStyle name="Currency 47 2" xfId="483" xr:uid="{00000000-0005-0000-0000-0000E5010000}"/>
    <cellStyle name="Currency 47 2 2" xfId="484" xr:uid="{00000000-0005-0000-0000-0000E6010000}"/>
    <cellStyle name="Currency 47 3" xfId="485" xr:uid="{00000000-0005-0000-0000-0000E7010000}"/>
    <cellStyle name="Currency 47 3 2" xfId="486" xr:uid="{00000000-0005-0000-0000-0000E8010000}"/>
    <cellStyle name="Currency 47 3 3" xfId="487" xr:uid="{00000000-0005-0000-0000-0000E9010000}"/>
    <cellStyle name="Currency 47 3 4" xfId="488" xr:uid="{00000000-0005-0000-0000-0000EA010000}"/>
    <cellStyle name="Currency 47 4" xfId="489" xr:uid="{00000000-0005-0000-0000-0000EB010000}"/>
    <cellStyle name="Currency 48" xfId="490" xr:uid="{00000000-0005-0000-0000-0000EC010000}"/>
    <cellStyle name="Currency 48 2" xfId="491" xr:uid="{00000000-0005-0000-0000-0000ED010000}"/>
    <cellStyle name="Currency 48 2 2" xfId="492" xr:uid="{00000000-0005-0000-0000-0000EE010000}"/>
    <cellStyle name="Currency 48 3" xfId="493" xr:uid="{00000000-0005-0000-0000-0000EF010000}"/>
    <cellStyle name="Currency 48 3 2" xfId="494" xr:uid="{00000000-0005-0000-0000-0000F0010000}"/>
    <cellStyle name="Currency 48 3 3" xfId="495" xr:uid="{00000000-0005-0000-0000-0000F1010000}"/>
    <cellStyle name="Currency 48 3 4" xfId="496" xr:uid="{00000000-0005-0000-0000-0000F2010000}"/>
    <cellStyle name="Currency 48 4" xfId="497" xr:uid="{00000000-0005-0000-0000-0000F3010000}"/>
    <cellStyle name="Currency 49" xfId="498" xr:uid="{00000000-0005-0000-0000-0000F4010000}"/>
    <cellStyle name="Currency 49 2" xfId="499" xr:uid="{00000000-0005-0000-0000-0000F5010000}"/>
    <cellStyle name="Currency 49 2 2" xfId="500" xr:uid="{00000000-0005-0000-0000-0000F6010000}"/>
    <cellStyle name="Currency 49 3" xfId="501" xr:uid="{00000000-0005-0000-0000-0000F7010000}"/>
    <cellStyle name="Currency 49 3 2" xfId="502" xr:uid="{00000000-0005-0000-0000-0000F8010000}"/>
    <cellStyle name="Currency 49 3 3" xfId="503" xr:uid="{00000000-0005-0000-0000-0000F9010000}"/>
    <cellStyle name="Currency 49 3 4" xfId="504" xr:uid="{00000000-0005-0000-0000-0000FA010000}"/>
    <cellStyle name="Currency 49 4" xfId="505" xr:uid="{00000000-0005-0000-0000-0000FB010000}"/>
    <cellStyle name="Currency 5" xfId="506" xr:uid="{00000000-0005-0000-0000-0000FC010000}"/>
    <cellStyle name="Currency 5 2" xfId="507" xr:uid="{00000000-0005-0000-0000-0000FD010000}"/>
    <cellStyle name="Currency 5 2 2" xfId="508" xr:uid="{00000000-0005-0000-0000-0000FE010000}"/>
    <cellStyle name="Currency 5 3" xfId="509" xr:uid="{00000000-0005-0000-0000-0000FF010000}"/>
    <cellStyle name="Currency 5 3 2" xfId="510" xr:uid="{00000000-0005-0000-0000-000000020000}"/>
    <cellStyle name="Currency 5 3 3" xfId="511" xr:uid="{00000000-0005-0000-0000-000001020000}"/>
    <cellStyle name="Currency 5 3 4" xfId="512" xr:uid="{00000000-0005-0000-0000-000002020000}"/>
    <cellStyle name="Currency 5 4" xfId="513" xr:uid="{00000000-0005-0000-0000-000003020000}"/>
    <cellStyle name="Currency 50" xfId="514" xr:uid="{00000000-0005-0000-0000-000004020000}"/>
    <cellStyle name="Currency 50 2" xfId="515" xr:uid="{00000000-0005-0000-0000-000005020000}"/>
    <cellStyle name="Currency 50 2 2" xfId="516" xr:uid="{00000000-0005-0000-0000-000006020000}"/>
    <cellStyle name="Currency 50 3" xfId="517" xr:uid="{00000000-0005-0000-0000-000007020000}"/>
    <cellStyle name="Currency 50 3 2" xfId="518" xr:uid="{00000000-0005-0000-0000-000008020000}"/>
    <cellStyle name="Currency 50 3 3" xfId="519" xr:uid="{00000000-0005-0000-0000-000009020000}"/>
    <cellStyle name="Currency 50 3 4" xfId="520" xr:uid="{00000000-0005-0000-0000-00000A020000}"/>
    <cellStyle name="Currency 50 4" xfId="521" xr:uid="{00000000-0005-0000-0000-00000B020000}"/>
    <cellStyle name="Currency 51" xfId="522" xr:uid="{00000000-0005-0000-0000-00000C020000}"/>
    <cellStyle name="Currency 51 2" xfId="523" xr:uid="{00000000-0005-0000-0000-00000D020000}"/>
    <cellStyle name="Currency 51 2 2" xfId="524" xr:uid="{00000000-0005-0000-0000-00000E020000}"/>
    <cellStyle name="Currency 51 3" xfId="525" xr:uid="{00000000-0005-0000-0000-00000F020000}"/>
    <cellStyle name="Currency 51 3 2" xfId="526" xr:uid="{00000000-0005-0000-0000-000010020000}"/>
    <cellStyle name="Currency 51 3 3" xfId="527" xr:uid="{00000000-0005-0000-0000-000011020000}"/>
    <cellStyle name="Currency 51 3 4" xfId="528" xr:uid="{00000000-0005-0000-0000-000012020000}"/>
    <cellStyle name="Currency 51 4" xfId="529" xr:uid="{00000000-0005-0000-0000-000013020000}"/>
    <cellStyle name="Currency 52" xfId="530" xr:uid="{00000000-0005-0000-0000-000014020000}"/>
    <cellStyle name="Currency 52 2" xfId="531" xr:uid="{00000000-0005-0000-0000-000015020000}"/>
    <cellStyle name="Currency 52 2 2" xfId="532" xr:uid="{00000000-0005-0000-0000-000016020000}"/>
    <cellStyle name="Currency 52 3" xfId="533" xr:uid="{00000000-0005-0000-0000-000017020000}"/>
    <cellStyle name="Currency 52 3 2" xfId="534" xr:uid="{00000000-0005-0000-0000-000018020000}"/>
    <cellStyle name="Currency 52 3 3" xfId="535" xr:uid="{00000000-0005-0000-0000-000019020000}"/>
    <cellStyle name="Currency 52 3 4" xfId="536" xr:uid="{00000000-0005-0000-0000-00001A020000}"/>
    <cellStyle name="Currency 52 4" xfId="537" xr:uid="{00000000-0005-0000-0000-00001B020000}"/>
    <cellStyle name="Currency 53" xfId="538" xr:uid="{00000000-0005-0000-0000-00001C020000}"/>
    <cellStyle name="Currency 53 2" xfId="539" xr:uid="{00000000-0005-0000-0000-00001D020000}"/>
    <cellStyle name="Currency 53 2 2" xfId="540" xr:uid="{00000000-0005-0000-0000-00001E020000}"/>
    <cellStyle name="Currency 53 3" xfId="541" xr:uid="{00000000-0005-0000-0000-00001F020000}"/>
    <cellStyle name="Currency 53 3 2" xfId="542" xr:uid="{00000000-0005-0000-0000-000020020000}"/>
    <cellStyle name="Currency 53 3 3" xfId="543" xr:uid="{00000000-0005-0000-0000-000021020000}"/>
    <cellStyle name="Currency 53 3 4" xfId="544" xr:uid="{00000000-0005-0000-0000-000022020000}"/>
    <cellStyle name="Currency 53 4" xfId="545" xr:uid="{00000000-0005-0000-0000-000023020000}"/>
    <cellStyle name="Currency 54" xfId="546" xr:uid="{00000000-0005-0000-0000-000024020000}"/>
    <cellStyle name="Currency 54 2" xfId="547" xr:uid="{00000000-0005-0000-0000-000025020000}"/>
    <cellStyle name="Currency 54 2 2" xfId="548" xr:uid="{00000000-0005-0000-0000-000026020000}"/>
    <cellStyle name="Currency 54 3" xfId="549" xr:uid="{00000000-0005-0000-0000-000027020000}"/>
    <cellStyle name="Currency 54 3 2" xfId="550" xr:uid="{00000000-0005-0000-0000-000028020000}"/>
    <cellStyle name="Currency 54 3 3" xfId="551" xr:uid="{00000000-0005-0000-0000-000029020000}"/>
    <cellStyle name="Currency 54 3 4" xfId="552" xr:uid="{00000000-0005-0000-0000-00002A020000}"/>
    <cellStyle name="Currency 54 4" xfId="553" xr:uid="{00000000-0005-0000-0000-00002B020000}"/>
    <cellStyle name="Currency 55" xfId="554" xr:uid="{00000000-0005-0000-0000-00002C020000}"/>
    <cellStyle name="Currency 55 2" xfId="555" xr:uid="{00000000-0005-0000-0000-00002D020000}"/>
    <cellStyle name="Currency 55 2 2" xfId="556" xr:uid="{00000000-0005-0000-0000-00002E020000}"/>
    <cellStyle name="Currency 55 3" xfId="557" xr:uid="{00000000-0005-0000-0000-00002F020000}"/>
    <cellStyle name="Currency 55 3 2" xfId="558" xr:uid="{00000000-0005-0000-0000-000030020000}"/>
    <cellStyle name="Currency 55 3 3" xfId="559" xr:uid="{00000000-0005-0000-0000-000031020000}"/>
    <cellStyle name="Currency 55 3 4" xfId="560" xr:uid="{00000000-0005-0000-0000-000032020000}"/>
    <cellStyle name="Currency 55 4" xfId="561" xr:uid="{00000000-0005-0000-0000-000033020000}"/>
    <cellStyle name="Currency 56" xfId="562" xr:uid="{00000000-0005-0000-0000-000034020000}"/>
    <cellStyle name="Currency 56 2" xfId="563" xr:uid="{00000000-0005-0000-0000-000035020000}"/>
    <cellStyle name="Currency 56 2 2" xfId="564" xr:uid="{00000000-0005-0000-0000-000036020000}"/>
    <cellStyle name="Currency 56 3" xfId="565" xr:uid="{00000000-0005-0000-0000-000037020000}"/>
    <cellStyle name="Currency 56 3 2" xfId="566" xr:uid="{00000000-0005-0000-0000-000038020000}"/>
    <cellStyle name="Currency 56 3 3" xfId="567" xr:uid="{00000000-0005-0000-0000-000039020000}"/>
    <cellStyle name="Currency 56 3 4" xfId="568" xr:uid="{00000000-0005-0000-0000-00003A020000}"/>
    <cellStyle name="Currency 56 4" xfId="569" xr:uid="{00000000-0005-0000-0000-00003B020000}"/>
    <cellStyle name="Currency 57" xfId="570" xr:uid="{00000000-0005-0000-0000-00003C020000}"/>
    <cellStyle name="Currency 57 2" xfId="571" xr:uid="{00000000-0005-0000-0000-00003D020000}"/>
    <cellStyle name="Currency 57 2 2" xfId="572" xr:uid="{00000000-0005-0000-0000-00003E020000}"/>
    <cellStyle name="Currency 57 3" xfId="573" xr:uid="{00000000-0005-0000-0000-00003F020000}"/>
    <cellStyle name="Currency 57 3 2" xfId="574" xr:uid="{00000000-0005-0000-0000-000040020000}"/>
    <cellStyle name="Currency 57 3 3" xfId="575" xr:uid="{00000000-0005-0000-0000-000041020000}"/>
    <cellStyle name="Currency 57 3 4" xfId="576" xr:uid="{00000000-0005-0000-0000-000042020000}"/>
    <cellStyle name="Currency 57 4" xfId="577" xr:uid="{00000000-0005-0000-0000-000043020000}"/>
    <cellStyle name="Currency 58" xfId="578" xr:uid="{00000000-0005-0000-0000-000044020000}"/>
    <cellStyle name="Currency 58 2" xfId="579" xr:uid="{00000000-0005-0000-0000-000045020000}"/>
    <cellStyle name="Currency 58 2 2" xfId="580" xr:uid="{00000000-0005-0000-0000-000046020000}"/>
    <cellStyle name="Currency 58 3" xfId="581" xr:uid="{00000000-0005-0000-0000-000047020000}"/>
    <cellStyle name="Currency 58 3 2" xfId="582" xr:uid="{00000000-0005-0000-0000-000048020000}"/>
    <cellStyle name="Currency 58 3 3" xfId="583" xr:uid="{00000000-0005-0000-0000-000049020000}"/>
    <cellStyle name="Currency 58 3 4" xfId="584" xr:uid="{00000000-0005-0000-0000-00004A020000}"/>
    <cellStyle name="Currency 58 4" xfId="585" xr:uid="{00000000-0005-0000-0000-00004B020000}"/>
    <cellStyle name="Currency 59" xfId="586" xr:uid="{00000000-0005-0000-0000-00004C020000}"/>
    <cellStyle name="Currency 59 2" xfId="587" xr:uid="{00000000-0005-0000-0000-00004D020000}"/>
    <cellStyle name="Currency 59 2 2" xfId="588" xr:uid="{00000000-0005-0000-0000-00004E020000}"/>
    <cellStyle name="Currency 59 3" xfId="589" xr:uid="{00000000-0005-0000-0000-00004F020000}"/>
    <cellStyle name="Currency 59 3 2" xfId="590" xr:uid="{00000000-0005-0000-0000-000050020000}"/>
    <cellStyle name="Currency 59 3 3" xfId="591" xr:uid="{00000000-0005-0000-0000-000051020000}"/>
    <cellStyle name="Currency 59 3 4" xfId="592" xr:uid="{00000000-0005-0000-0000-000052020000}"/>
    <cellStyle name="Currency 59 4" xfId="593" xr:uid="{00000000-0005-0000-0000-000053020000}"/>
    <cellStyle name="Currency 6" xfId="594" xr:uid="{00000000-0005-0000-0000-000054020000}"/>
    <cellStyle name="Currency 6 2" xfId="595" xr:uid="{00000000-0005-0000-0000-000055020000}"/>
    <cellStyle name="Currency 6 2 2" xfId="596" xr:uid="{00000000-0005-0000-0000-000056020000}"/>
    <cellStyle name="Currency 6 3" xfId="597" xr:uid="{00000000-0005-0000-0000-000057020000}"/>
    <cellStyle name="Currency 6 3 2" xfId="598" xr:uid="{00000000-0005-0000-0000-000058020000}"/>
    <cellStyle name="Currency 6 3 3" xfId="599" xr:uid="{00000000-0005-0000-0000-000059020000}"/>
    <cellStyle name="Currency 6 3 4" xfId="600" xr:uid="{00000000-0005-0000-0000-00005A020000}"/>
    <cellStyle name="Currency 6 4" xfId="601" xr:uid="{00000000-0005-0000-0000-00005B020000}"/>
    <cellStyle name="Currency 60" xfId="602" xr:uid="{00000000-0005-0000-0000-00005C020000}"/>
    <cellStyle name="Currency 60 2" xfId="603" xr:uid="{00000000-0005-0000-0000-00005D020000}"/>
    <cellStyle name="Currency 60 2 2" xfId="604" xr:uid="{00000000-0005-0000-0000-00005E020000}"/>
    <cellStyle name="Currency 60 3" xfId="605" xr:uid="{00000000-0005-0000-0000-00005F020000}"/>
    <cellStyle name="Currency 60 3 2" xfId="606" xr:uid="{00000000-0005-0000-0000-000060020000}"/>
    <cellStyle name="Currency 60 3 3" xfId="607" xr:uid="{00000000-0005-0000-0000-000061020000}"/>
    <cellStyle name="Currency 60 3 4" xfId="608" xr:uid="{00000000-0005-0000-0000-000062020000}"/>
    <cellStyle name="Currency 60 4" xfId="609" xr:uid="{00000000-0005-0000-0000-000063020000}"/>
    <cellStyle name="Currency 61" xfId="610" xr:uid="{00000000-0005-0000-0000-000064020000}"/>
    <cellStyle name="Currency 61 2" xfId="611" xr:uid="{00000000-0005-0000-0000-000065020000}"/>
    <cellStyle name="Currency 61 2 2" xfId="612" xr:uid="{00000000-0005-0000-0000-000066020000}"/>
    <cellStyle name="Currency 61 3" xfId="613" xr:uid="{00000000-0005-0000-0000-000067020000}"/>
    <cellStyle name="Currency 61 3 2" xfId="614" xr:uid="{00000000-0005-0000-0000-000068020000}"/>
    <cellStyle name="Currency 61 3 3" xfId="615" xr:uid="{00000000-0005-0000-0000-000069020000}"/>
    <cellStyle name="Currency 61 3 4" xfId="616" xr:uid="{00000000-0005-0000-0000-00006A020000}"/>
    <cellStyle name="Currency 61 4" xfId="617" xr:uid="{00000000-0005-0000-0000-00006B020000}"/>
    <cellStyle name="Currency 62" xfId="618" xr:uid="{00000000-0005-0000-0000-00006C020000}"/>
    <cellStyle name="Currency 62 2" xfId="619" xr:uid="{00000000-0005-0000-0000-00006D020000}"/>
    <cellStyle name="Currency 62 2 2" xfId="620" xr:uid="{00000000-0005-0000-0000-00006E020000}"/>
    <cellStyle name="Currency 62 3" xfId="621" xr:uid="{00000000-0005-0000-0000-00006F020000}"/>
    <cellStyle name="Currency 62 3 2" xfId="622" xr:uid="{00000000-0005-0000-0000-000070020000}"/>
    <cellStyle name="Currency 62 3 3" xfId="623" xr:uid="{00000000-0005-0000-0000-000071020000}"/>
    <cellStyle name="Currency 62 3 4" xfId="624" xr:uid="{00000000-0005-0000-0000-000072020000}"/>
    <cellStyle name="Currency 62 4" xfId="625" xr:uid="{00000000-0005-0000-0000-000073020000}"/>
    <cellStyle name="Currency 63" xfId="626" xr:uid="{00000000-0005-0000-0000-000074020000}"/>
    <cellStyle name="Currency 63 2" xfId="627" xr:uid="{00000000-0005-0000-0000-000075020000}"/>
    <cellStyle name="Currency 63 2 2" xfId="628" xr:uid="{00000000-0005-0000-0000-000076020000}"/>
    <cellStyle name="Currency 63 3" xfId="629" xr:uid="{00000000-0005-0000-0000-000077020000}"/>
    <cellStyle name="Currency 63 3 2" xfId="630" xr:uid="{00000000-0005-0000-0000-000078020000}"/>
    <cellStyle name="Currency 63 3 3" xfId="631" xr:uid="{00000000-0005-0000-0000-000079020000}"/>
    <cellStyle name="Currency 63 3 4" xfId="632" xr:uid="{00000000-0005-0000-0000-00007A020000}"/>
    <cellStyle name="Currency 63 4" xfId="633" xr:uid="{00000000-0005-0000-0000-00007B020000}"/>
    <cellStyle name="Currency 64" xfId="634" xr:uid="{00000000-0005-0000-0000-00007C020000}"/>
    <cellStyle name="Currency 64 2" xfId="635" xr:uid="{00000000-0005-0000-0000-00007D020000}"/>
    <cellStyle name="Currency 64 2 2" xfId="636" xr:uid="{00000000-0005-0000-0000-00007E020000}"/>
    <cellStyle name="Currency 64 3" xfId="637" xr:uid="{00000000-0005-0000-0000-00007F020000}"/>
    <cellStyle name="Currency 64 3 2" xfId="638" xr:uid="{00000000-0005-0000-0000-000080020000}"/>
    <cellStyle name="Currency 64 3 3" xfId="639" xr:uid="{00000000-0005-0000-0000-000081020000}"/>
    <cellStyle name="Currency 64 3 4" xfId="640" xr:uid="{00000000-0005-0000-0000-000082020000}"/>
    <cellStyle name="Currency 64 4" xfId="641" xr:uid="{00000000-0005-0000-0000-000083020000}"/>
    <cellStyle name="Currency 65" xfId="642" xr:uid="{00000000-0005-0000-0000-000084020000}"/>
    <cellStyle name="Currency 65 2" xfId="643" xr:uid="{00000000-0005-0000-0000-000085020000}"/>
    <cellStyle name="Currency 65 2 2" xfId="644" xr:uid="{00000000-0005-0000-0000-000086020000}"/>
    <cellStyle name="Currency 65 3" xfId="645" xr:uid="{00000000-0005-0000-0000-000087020000}"/>
    <cellStyle name="Currency 65 3 2" xfId="646" xr:uid="{00000000-0005-0000-0000-000088020000}"/>
    <cellStyle name="Currency 65 3 3" xfId="647" xr:uid="{00000000-0005-0000-0000-000089020000}"/>
    <cellStyle name="Currency 65 3 4" xfId="648" xr:uid="{00000000-0005-0000-0000-00008A020000}"/>
    <cellStyle name="Currency 65 4" xfId="649" xr:uid="{00000000-0005-0000-0000-00008B020000}"/>
    <cellStyle name="Currency 66" xfId="650" xr:uid="{00000000-0005-0000-0000-00008C020000}"/>
    <cellStyle name="Currency 66 2" xfId="651" xr:uid="{00000000-0005-0000-0000-00008D020000}"/>
    <cellStyle name="Currency 66 2 2" xfId="652" xr:uid="{00000000-0005-0000-0000-00008E020000}"/>
    <cellStyle name="Currency 66 3" xfId="653" xr:uid="{00000000-0005-0000-0000-00008F020000}"/>
    <cellStyle name="Currency 66 3 2" xfId="654" xr:uid="{00000000-0005-0000-0000-000090020000}"/>
    <cellStyle name="Currency 66 3 3" xfId="655" xr:uid="{00000000-0005-0000-0000-000091020000}"/>
    <cellStyle name="Currency 66 3 4" xfId="656" xr:uid="{00000000-0005-0000-0000-000092020000}"/>
    <cellStyle name="Currency 66 4" xfId="657" xr:uid="{00000000-0005-0000-0000-000093020000}"/>
    <cellStyle name="Currency 67" xfId="658" xr:uid="{00000000-0005-0000-0000-000094020000}"/>
    <cellStyle name="Currency 67 2" xfId="659" xr:uid="{00000000-0005-0000-0000-000095020000}"/>
    <cellStyle name="Currency 67 2 2" xfId="660" xr:uid="{00000000-0005-0000-0000-000096020000}"/>
    <cellStyle name="Currency 67 3" xfId="661" xr:uid="{00000000-0005-0000-0000-000097020000}"/>
    <cellStyle name="Currency 67 3 2" xfId="662" xr:uid="{00000000-0005-0000-0000-000098020000}"/>
    <cellStyle name="Currency 67 3 3" xfId="663" xr:uid="{00000000-0005-0000-0000-000099020000}"/>
    <cellStyle name="Currency 67 3 4" xfId="664" xr:uid="{00000000-0005-0000-0000-00009A020000}"/>
    <cellStyle name="Currency 67 4" xfId="665" xr:uid="{00000000-0005-0000-0000-00009B020000}"/>
    <cellStyle name="Currency 68" xfId="666" xr:uid="{00000000-0005-0000-0000-00009C020000}"/>
    <cellStyle name="Currency 68 2" xfId="667" xr:uid="{00000000-0005-0000-0000-00009D020000}"/>
    <cellStyle name="Currency 68 2 2" xfId="668" xr:uid="{00000000-0005-0000-0000-00009E020000}"/>
    <cellStyle name="Currency 68 3" xfId="669" xr:uid="{00000000-0005-0000-0000-00009F020000}"/>
    <cellStyle name="Currency 68 3 2" xfId="670" xr:uid="{00000000-0005-0000-0000-0000A0020000}"/>
    <cellStyle name="Currency 68 3 3" xfId="671" xr:uid="{00000000-0005-0000-0000-0000A1020000}"/>
    <cellStyle name="Currency 68 3 4" xfId="672" xr:uid="{00000000-0005-0000-0000-0000A2020000}"/>
    <cellStyle name="Currency 68 4" xfId="673" xr:uid="{00000000-0005-0000-0000-0000A3020000}"/>
    <cellStyle name="Currency 69" xfId="674" xr:uid="{00000000-0005-0000-0000-0000A4020000}"/>
    <cellStyle name="Currency 69 2" xfId="675" xr:uid="{00000000-0005-0000-0000-0000A5020000}"/>
    <cellStyle name="Currency 69 2 2" xfId="676" xr:uid="{00000000-0005-0000-0000-0000A6020000}"/>
    <cellStyle name="Currency 69 3" xfId="677" xr:uid="{00000000-0005-0000-0000-0000A7020000}"/>
    <cellStyle name="Currency 69 3 2" xfId="678" xr:uid="{00000000-0005-0000-0000-0000A8020000}"/>
    <cellStyle name="Currency 69 3 3" xfId="679" xr:uid="{00000000-0005-0000-0000-0000A9020000}"/>
    <cellStyle name="Currency 69 3 4" xfId="680" xr:uid="{00000000-0005-0000-0000-0000AA020000}"/>
    <cellStyle name="Currency 69 4" xfId="681" xr:uid="{00000000-0005-0000-0000-0000AB020000}"/>
    <cellStyle name="Currency 7" xfId="682" xr:uid="{00000000-0005-0000-0000-0000AC020000}"/>
    <cellStyle name="Currency 7 2" xfId="683" xr:uid="{00000000-0005-0000-0000-0000AD020000}"/>
    <cellStyle name="Currency 7 2 2" xfId="684" xr:uid="{00000000-0005-0000-0000-0000AE020000}"/>
    <cellStyle name="Currency 7 3" xfId="685" xr:uid="{00000000-0005-0000-0000-0000AF020000}"/>
    <cellStyle name="Currency 7 3 2" xfId="686" xr:uid="{00000000-0005-0000-0000-0000B0020000}"/>
    <cellStyle name="Currency 7 3 3" xfId="687" xr:uid="{00000000-0005-0000-0000-0000B1020000}"/>
    <cellStyle name="Currency 7 3 4" xfId="688" xr:uid="{00000000-0005-0000-0000-0000B2020000}"/>
    <cellStyle name="Currency 7 4" xfId="689" xr:uid="{00000000-0005-0000-0000-0000B3020000}"/>
    <cellStyle name="Currency 70" xfId="690" xr:uid="{00000000-0005-0000-0000-0000B4020000}"/>
    <cellStyle name="Currency 70 2" xfId="691" xr:uid="{00000000-0005-0000-0000-0000B5020000}"/>
    <cellStyle name="Currency 70 2 2" xfId="692" xr:uid="{00000000-0005-0000-0000-0000B6020000}"/>
    <cellStyle name="Currency 70 3" xfId="693" xr:uid="{00000000-0005-0000-0000-0000B7020000}"/>
    <cellStyle name="Currency 70 3 2" xfId="694" xr:uid="{00000000-0005-0000-0000-0000B8020000}"/>
    <cellStyle name="Currency 70 3 3" xfId="695" xr:uid="{00000000-0005-0000-0000-0000B9020000}"/>
    <cellStyle name="Currency 70 3 4" xfId="696" xr:uid="{00000000-0005-0000-0000-0000BA020000}"/>
    <cellStyle name="Currency 70 4" xfId="697" xr:uid="{00000000-0005-0000-0000-0000BB020000}"/>
    <cellStyle name="Currency 71" xfId="698" xr:uid="{00000000-0005-0000-0000-0000BC020000}"/>
    <cellStyle name="Currency 71 2" xfId="699" xr:uid="{00000000-0005-0000-0000-0000BD020000}"/>
    <cellStyle name="Currency 71 2 2" xfId="700" xr:uid="{00000000-0005-0000-0000-0000BE020000}"/>
    <cellStyle name="Currency 71 3" xfId="701" xr:uid="{00000000-0005-0000-0000-0000BF020000}"/>
    <cellStyle name="Currency 71 3 2" xfId="702" xr:uid="{00000000-0005-0000-0000-0000C0020000}"/>
    <cellStyle name="Currency 71 3 3" xfId="703" xr:uid="{00000000-0005-0000-0000-0000C1020000}"/>
    <cellStyle name="Currency 71 3 4" xfId="704" xr:uid="{00000000-0005-0000-0000-0000C2020000}"/>
    <cellStyle name="Currency 71 4" xfId="705" xr:uid="{00000000-0005-0000-0000-0000C3020000}"/>
    <cellStyle name="Currency 72" xfId="706" xr:uid="{00000000-0005-0000-0000-0000C4020000}"/>
    <cellStyle name="Currency 72 2" xfId="707" xr:uid="{00000000-0005-0000-0000-0000C5020000}"/>
    <cellStyle name="Currency 72 2 2" xfId="708" xr:uid="{00000000-0005-0000-0000-0000C6020000}"/>
    <cellStyle name="Currency 72 3" xfId="709" xr:uid="{00000000-0005-0000-0000-0000C7020000}"/>
    <cellStyle name="Currency 72 3 2" xfId="710" xr:uid="{00000000-0005-0000-0000-0000C8020000}"/>
    <cellStyle name="Currency 72 3 3" xfId="711" xr:uid="{00000000-0005-0000-0000-0000C9020000}"/>
    <cellStyle name="Currency 72 3 4" xfId="712" xr:uid="{00000000-0005-0000-0000-0000CA020000}"/>
    <cellStyle name="Currency 72 4" xfId="713" xr:uid="{00000000-0005-0000-0000-0000CB020000}"/>
    <cellStyle name="Currency 73" xfId="714" xr:uid="{00000000-0005-0000-0000-0000CC020000}"/>
    <cellStyle name="Currency 73 2" xfId="715" xr:uid="{00000000-0005-0000-0000-0000CD020000}"/>
    <cellStyle name="Currency 73 2 2" xfId="716" xr:uid="{00000000-0005-0000-0000-0000CE020000}"/>
    <cellStyle name="Currency 73 3" xfId="717" xr:uid="{00000000-0005-0000-0000-0000CF020000}"/>
    <cellStyle name="Currency 73 3 2" xfId="718" xr:uid="{00000000-0005-0000-0000-0000D0020000}"/>
    <cellStyle name="Currency 73 3 3" xfId="719" xr:uid="{00000000-0005-0000-0000-0000D1020000}"/>
    <cellStyle name="Currency 73 3 4" xfId="720" xr:uid="{00000000-0005-0000-0000-0000D2020000}"/>
    <cellStyle name="Currency 73 4" xfId="721" xr:uid="{00000000-0005-0000-0000-0000D3020000}"/>
    <cellStyle name="Currency 74" xfId="722" xr:uid="{00000000-0005-0000-0000-0000D4020000}"/>
    <cellStyle name="Currency 74 2" xfId="723" xr:uid="{00000000-0005-0000-0000-0000D5020000}"/>
    <cellStyle name="Currency 74 2 2" xfId="724" xr:uid="{00000000-0005-0000-0000-0000D6020000}"/>
    <cellStyle name="Currency 74 3" xfId="725" xr:uid="{00000000-0005-0000-0000-0000D7020000}"/>
    <cellStyle name="Currency 74 3 2" xfId="726" xr:uid="{00000000-0005-0000-0000-0000D8020000}"/>
    <cellStyle name="Currency 74 3 3" xfId="727" xr:uid="{00000000-0005-0000-0000-0000D9020000}"/>
    <cellStyle name="Currency 74 3 4" xfId="728" xr:uid="{00000000-0005-0000-0000-0000DA020000}"/>
    <cellStyle name="Currency 74 4" xfId="729" xr:uid="{00000000-0005-0000-0000-0000DB020000}"/>
    <cellStyle name="Currency 75" xfId="730" xr:uid="{00000000-0005-0000-0000-0000DC020000}"/>
    <cellStyle name="Currency 75 2" xfId="731" xr:uid="{00000000-0005-0000-0000-0000DD020000}"/>
    <cellStyle name="Currency 75 2 2" xfId="732" xr:uid="{00000000-0005-0000-0000-0000DE020000}"/>
    <cellStyle name="Currency 75 3" xfId="733" xr:uid="{00000000-0005-0000-0000-0000DF020000}"/>
    <cellStyle name="Currency 75 3 2" xfId="734" xr:uid="{00000000-0005-0000-0000-0000E0020000}"/>
    <cellStyle name="Currency 75 3 3" xfId="735" xr:uid="{00000000-0005-0000-0000-0000E1020000}"/>
    <cellStyle name="Currency 75 3 4" xfId="736" xr:uid="{00000000-0005-0000-0000-0000E2020000}"/>
    <cellStyle name="Currency 75 4" xfId="737" xr:uid="{00000000-0005-0000-0000-0000E3020000}"/>
    <cellStyle name="Currency 76" xfId="738" xr:uid="{00000000-0005-0000-0000-0000E4020000}"/>
    <cellStyle name="Currency 76 2" xfId="739" xr:uid="{00000000-0005-0000-0000-0000E5020000}"/>
    <cellStyle name="Currency 76 2 2" xfId="740" xr:uid="{00000000-0005-0000-0000-0000E6020000}"/>
    <cellStyle name="Currency 76 3" xfId="741" xr:uid="{00000000-0005-0000-0000-0000E7020000}"/>
    <cellStyle name="Currency 76 3 2" xfId="742" xr:uid="{00000000-0005-0000-0000-0000E8020000}"/>
    <cellStyle name="Currency 76 3 3" xfId="743" xr:uid="{00000000-0005-0000-0000-0000E9020000}"/>
    <cellStyle name="Currency 76 3 4" xfId="744" xr:uid="{00000000-0005-0000-0000-0000EA020000}"/>
    <cellStyle name="Currency 76 4" xfId="745" xr:uid="{00000000-0005-0000-0000-0000EB020000}"/>
    <cellStyle name="Currency 77" xfId="746" xr:uid="{00000000-0005-0000-0000-0000EC020000}"/>
    <cellStyle name="Currency 77 2" xfId="747" xr:uid="{00000000-0005-0000-0000-0000ED020000}"/>
    <cellStyle name="Currency 77 2 2" xfId="748" xr:uid="{00000000-0005-0000-0000-0000EE020000}"/>
    <cellStyle name="Currency 77 3" xfId="749" xr:uid="{00000000-0005-0000-0000-0000EF020000}"/>
    <cellStyle name="Currency 77 3 2" xfId="750" xr:uid="{00000000-0005-0000-0000-0000F0020000}"/>
    <cellStyle name="Currency 77 3 3" xfId="751" xr:uid="{00000000-0005-0000-0000-0000F1020000}"/>
    <cellStyle name="Currency 77 3 4" xfId="752" xr:uid="{00000000-0005-0000-0000-0000F2020000}"/>
    <cellStyle name="Currency 77 4" xfId="753" xr:uid="{00000000-0005-0000-0000-0000F3020000}"/>
    <cellStyle name="Currency 78" xfId="754" xr:uid="{00000000-0005-0000-0000-0000F4020000}"/>
    <cellStyle name="Currency 78 2" xfId="755" xr:uid="{00000000-0005-0000-0000-0000F5020000}"/>
    <cellStyle name="Currency 78 2 2" xfId="756" xr:uid="{00000000-0005-0000-0000-0000F6020000}"/>
    <cellStyle name="Currency 78 3" xfId="757" xr:uid="{00000000-0005-0000-0000-0000F7020000}"/>
    <cellStyle name="Currency 78 3 2" xfId="758" xr:uid="{00000000-0005-0000-0000-0000F8020000}"/>
    <cellStyle name="Currency 78 3 3" xfId="759" xr:uid="{00000000-0005-0000-0000-0000F9020000}"/>
    <cellStyle name="Currency 78 3 4" xfId="760" xr:uid="{00000000-0005-0000-0000-0000FA020000}"/>
    <cellStyle name="Currency 78 4" xfId="761" xr:uid="{00000000-0005-0000-0000-0000FB020000}"/>
    <cellStyle name="Currency 79" xfId="762" xr:uid="{00000000-0005-0000-0000-0000FC020000}"/>
    <cellStyle name="Currency 79 2" xfId="763" xr:uid="{00000000-0005-0000-0000-0000FD020000}"/>
    <cellStyle name="Currency 79 2 2" xfId="764" xr:uid="{00000000-0005-0000-0000-0000FE020000}"/>
    <cellStyle name="Currency 79 3" xfId="765" xr:uid="{00000000-0005-0000-0000-0000FF020000}"/>
    <cellStyle name="Currency 79 3 2" xfId="766" xr:uid="{00000000-0005-0000-0000-000000030000}"/>
    <cellStyle name="Currency 79 3 3" xfId="767" xr:uid="{00000000-0005-0000-0000-000001030000}"/>
    <cellStyle name="Currency 79 3 4" xfId="768" xr:uid="{00000000-0005-0000-0000-000002030000}"/>
    <cellStyle name="Currency 79 4" xfId="769" xr:uid="{00000000-0005-0000-0000-000003030000}"/>
    <cellStyle name="Currency 8" xfId="770" xr:uid="{00000000-0005-0000-0000-000004030000}"/>
    <cellStyle name="Currency 8 2" xfId="771" xr:uid="{00000000-0005-0000-0000-000005030000}"/>
    <cellStyle name="Currency 8 2 2" xfId="772" xr:uid="{00000000-0005-0000-0000-000006030000}"/>
    <cellStyle name="Currency 8 3" xfId="773" xr:uid="{00000000-0005-0000-0000-000007030000}"/>
    <cellStyle name="Currency 8 3 2" xfId="774" xr:uid="{00000000-0005-0000-0000-000008030000}"/>
    <cellStyle name="Currency 8 3 3" xfId="775" xr:uid="{00000000-0005-0000-0000-000009030000}"/>
    <cellStyle name="Currency 8 3 4" xfId="776" xr:uid="{00000000-0005-0000-0000-00000A030000}"/>
    <cellStyle name="Currency 8 4" xfId="777" xr:uid="{00000000-0005-0000-0000-00000B030000}"/>
    <cellStyle name="Currency 80" xfId="778" xr:uid="{00000000-0005-0000-0000-00000C030000}"/>
    <cellStyle name="Currency 80 2" xfId="779" xr:uid="{00000000-0005-0000-0000-00000D030000}"/>
    <cellStyle name="Currency 80 2 2" xfId="780" xr:uid="{00000000-0005-0000-0000-00000E030000}"/>
    <cellStyle name="Currency 80 3" xfId="781" xr:uid="{00000000-0005-0000-0000-00000F030000}"/>
    <cellStyle name="Currency 80 3 2" xfId="782" xr:uid="{00000000-0005-0000-0000-000010030000}"/>
    <cellStyle name="Currency 80 3 3" xfId="783" xr:uid="{00000000-0005-0000-0000-000011030000}"/>
    <cellStyle name="Currency 80 3 4" xfId="784" xr:uid="{00000000-0005-0000-0000-000012030000}"/>
    <cellStyle name="Currency 80 4" xfId="785" xr:uid="{00000000-0005-0000-0000-000013030000}"/>
    <cellStyle name="Currency 81" xfId="786" xr:uid="{00000000-0005-0000-0000-000014030000}"/>
    <cellStyle name="Currency 81 2" xfId="787" xr:uid="{00000000-0005-0000-0000-000015030000}"/>
    <cellStyle name="Currency 81 2 2" xfId="788" xr:uid="{00000000-0005-0000-0000-000016030000}"/>
    <cellStyle name="Currency 81 3" xfId="789" xr:uid="{00000000-0005-0000-0000-000017030000}"/>
    <cellStyle name="Currency 81 3 2" xfId="790" xr:uid="{00000000-0005-0000-0000-000018030000}"/>
    <cellStyle name="Currency 81 3 3" xfId="791" xr:uid="{00000000-0005-0000-0000-000019030000}"/>
    <cellStyle name="Currency 81 3 4" xfId="792" xr:uid="{00000000-0005-0000-0000-00001A030000}"/>
    <cellStyle name="Currency 81 4" xfId="793" xr:uid="{00000000-0005-0000-0000-00001B030000}"/>
    <cellStyle name="Currency 82" xfId="794" xr:uid="{00000000-0005-0000-0000-00001C030000}"/>
    <cellStyle name="Currency 82 2" xfId="795" xr:uid="{00000000-0005-0000-0000-00001D030000}"/>
    <cellStyle name="Currency 82 2 2" xfId="796" xr:uid="{00000000-0005-0000-0000-00001E030000}"/>
    <cellStyle name="Currency 82 3" xfId="797" xr:uid="{00000000-0005-0000-0000-00001F030000}"/>
    <cellStyle name="Currency 82 3 2" xfId="798" xr:uid="{00000000-0005-0000-0000-000020030000}"/>
    <cellStyle name="Currency 82 3 3" xfId="799" xr:uid="{00000000-0005-0000-0000-000021030000}"/>
    <cellStyle name="Currency 82 3 4" xfId="800" xr:uid="{00000000-0005-0000-0000-000022030000}"/>
    <cellStyle name="Currency 82 4" xfId="801" xr:uid="{00000000-0005-0000-0000-000023030000}"/>
    <cellStyle name="Currency 83" xfId="802" xr:uid="{00000000-0005-0000-0000-000024030000}"/>
    <cellStyle name="Currency 83 2" xfId="803" xr:uid="{00000000-0005-0000-0000-000025030000}"/>
    <cellStyle name="Currency 83 2 2" xfId="804" xr:uid="{00000000-0005-0000-0000-000026030000}"/>
    <cellStyle name="Currency 83 3" xfId="805" xr:uid="{00000000-0005-0000-0000-000027030000}"/>
    <cellStyle name="Currency 83 3 2" xfId="806" xr:uid="{00000000-0005-0000-0000-000028030000}"/>
    <cellStyle name="Currency 83 3 3" xfId="807" xr:uid="{00000000-0005-0000-0000-000029030000}"/>
    <cellStyle name="Currency 83 3 4" xfId="808" xr:uid="{00000000-0005-0000-0000-00002A030000}"/>
    <cellStyle name="Currency 83 4" xfId="809" xr:uid="{00000000-0005-0000-0000-00002B030000}"/>
    <cellStyle name="Currency 84" xfId="810" xr:uid="{00000000-0005-0000-0000-00002C030000}"/>
    <cellStyle name="Currency 84 2" xfId="811" xr:uid="{00000000-0005-0000-0000-00002D030000}"/>
    <cellStyle name="Currency 84 2 2" xfId="812" xr:uid="{00000000-0005-0000-0000-00002E030000}"/>
    <cellStyle name="Currency 84 3" xfId="813" xr:uid="{00000000-0005-0000-0000-00002F030000}"/>
    <cellStyle name="Currency 84 3 2" xfId="814" xr:uid="{00000000-0005-0000-0000-000030030000}"/>
    <cellStyle name="Currency 84 3 3" xfId="815" xr:uid="{00000000-0005-0000-0000-000031030000}"/>
    <cellStyle name="Currency 84 3 4" xfId="816" xr:uid="{00000000-0005-0000-0000-000032030000}"/>
    <cellStyle name="Currency 84 4" xfId="817" xr:uid="{00000000-0005-0000-0000-000033030000}"/>
    <cellStyle name="Currency 85" xfId="818" xr:uid="{00000000-0005-0000-0000-000034030000}"/>
    <cellStyle name="Currency 85 2" xfId="819" xr:uid="{00000000-0005-0000-0000-000035030000}"/>
    <cellStyle name="Currency 85 2 2" xfId="820" xr:uid="{00000000-0005-0000-0000-000036030000}"/>
    <cellStyle name="Currency 85 3" xfId="821" xr:uid="{00000000-0005-0000-0000-000037030000}"/>
    <cellStyle name="Currency 85 3 2" xfId="822" xr:uid="{00000000-0005-0000-0000-000038030000}"/>
    <cellStyle name="Currency 85 3 3" xfId="823" xr:uid="{00000000-0005-0000-0000-000039030000}"/>
    <cellStyle name="Currency 85 3 4" xfId="824" xr:uid="{00000000-0005-0000-0000-00003A030000}"/>
    <cellStyle name="Currency 85 4" xfId="825" xr:uid="{00000000-0005-0000-0000-00003B030000}"/>
    <cellStyle name="Currency 86" xfId="826" xr:uid="{00000000-0005-0000-0000-00003C030000}"/>
    <cellStyle name="Currency 86 2" xfId="827" xr:uid="{00000000-0005-0000-0000-00003D030000}"/>
    <cellStyle name="Currency 86 2 2" xfId="828" xr:uid="{00000000-0005-0000-0000-00003E030000}"/>
    <cellStyle name="Currency 86 3" xfId="829" xr:uid="{00000000-0005-0000-0000-00003F030000}"/>
    <cellStyle name="Currency 86 3 2" xfId="830" xr:uid="{00000000-0005-0000-0000-000040030000}"/>
    <cellStyle name="Currency 86 3 3" xfId="831" xr:uid="{00000000-0005-0000-0000-000041030000}"/>
    <cellStyle name="Currency 86 3 4" xfId="832" xr:uid="{00000000-0005-0000-0000-000042030000}"/>
    <cellStyle name="Currency 86 4" xfId="833" xr:uid="{00000000-0005-0000-0000-000043030000}"/>
    <cellStyle name="Currency 87" xfId="834" xr:uid="{00000000-0005-0000-0000-000044030000}"/>
    <cellStyle name="Currency 87 2" xfId="835" xr:uid="{00000000-0005-0000-0000-000045030000}"/>
    <cellStyle name="Currency 87 2 2" xfId="836" xr:uid="{00000000-0005-0000-0000-000046030000}"/>
    <cellStyle name="Currency 87 3" xfId="837" xr:uid="{00000000-0005-0000-0000-000047030000}"/>
    <cellStyle name="Currency 87 3 2" xfId="838" xr:uid="{00000000-0005-0000-0000-000048030000}"/>
    <cellStyle name="Currency 87 3 3" xfId="839" xr:uid="{00000000-0005-0000-0000-000049030000}"/>
    <cellStyle name="Currency 87 3 4" xfId="840" xr:uid="{00000000-0005-0000-0000-00004A030000}"/>
    <cellStyle name="Currency 87 4" xfId="841" xr:uid="{00000000-0005-0000-0000-00004B030000}"/>
    <cellStyle name="Currency 88" xfId="842" xr:uid="{00000000-0005-0000-0000-00004C030000}"/>
    <cellStyle name="Currency 88 2" xfId="843" xr:uid="{00000000-0005-0000-0000-00004D030000}"/>
    <cellStyle name="Currency 88 2 2" xfId="844" xr:uid="{00000000-0005-0000-0000-00004E030000}"/>
    <cellStyle name="Currency 88 3" xfId="845" xr:uid="{00000000-0005-0000-0000-00004F030000}"/>
    <cellStyle name="Currency 88 3 2" xfId="846" xr:uid="{00000000-0005-0000-0000-000050030000}"/>
    <cellStyle name="Currency 88 3 3" xfId="847" xr:uid="{00000000-0005-0000-0000-000051030000}"/>
    <cellStyle name="Currency 88 3 4" xfId="848" xr:uid="{00000000-0005-0000-0000-000052030000}"/>
    <cellStyle name="Currency 88 4" xfId="849" xr:uid="{00000000-0005-0000-0000-000053030000}"/>
    <cellStyle name="Currency 89" xfId="850" xr:uid="{00000000-0005-0000-0000-000054030000}"/>
    <cellStyle name="Currency 89 2" xfId="851" xr:uid="{00000000-0005-0000-0000-000055030000}"/>
    <cellStyle name="Currency 89 2 2" xfId="852" xr:uid="{00000000-0005-0000-0000-000056030000}"/>
    <cellStyle name="Currency 89 3" xfId="853" xr:uid="{00000000-0005-0000-0000-000057030000}"/>
    <cellStyle name="Currency 89 3 2" xfId="854" xr:uid="{00000000-0005-0000-0000-000058030000}"/>
    <cellStyle name="Currency 89 3 3" xfId="855" xr:uid="{00000000-0005-0000-0000-000059030000}"/>
    <cellStyle name="Currency 89 3 4" xfId="856" xr:uid="{00000000-0005-0000-0000-00005A030000}"/>
    <cellStyle name="Currency 89 4" xfId="857" xr:uid="{00000000-0005-0000-0000-00005B030000}"/>
    <cellStyle name="Currency 9" xfId="858" xr:uid="{00000000-0005-0000-0000-00005C030000}"/>
    <cellStyle name="Currency 9 2" xfId="859" xr:uid="{00000000-0005-0000-0000-00005D030000}"/>
    <cellStyle name="Currency 9 2 2" xfId="860" xr:uid="{00000000-0005-0000-0000-00005E030000}"/>
    <cellStyle name="Currency 9 3" xfId="861" xr:uid="{00000000-0005-0000-0000-00005F030000}"/>
    <cellStyle name="Currency 9 3 2" xfId="862" xr:uid="{00000000-0005-0000-0000-000060030000}"/>
    <cellStyle name="Currency 9 3 3" xfId="863" xr:uid="{00000000-0005-0000-0000-000061030000}"/>
    <cellStyle name="Currency 9 3 4" xfId="864" xr:uid="{00000000-0005-0000-0000-000062030000}"/>
    <cellStyle name="Currency 9 4" xfId="865" xr:uid="{00000000-0005-0000-0000-000063030000}"/>
    <cellStyle name="Currency 90" xfId="866" xr:uid="{00000000-0005-0000-0000-000064030000}"/>
    <cellStyle name="Currency 90 2" xfId="867" xr:uid="{00000000-0005-0000-0000-000065030000}"/>
    <cellStyle name="Currency 90 2 2" xfId="868" xr:uid="{00000000-0005-0000-0000-000066030000}"/>
    <cellStyle name="Currency 90 3" xfId="869" xr:uid="{00000000-0005-0000-0000-000067030000}"/>
    <cellStyle name="Currency 90 3 2" xfId="870" xr:uid="{00000000-0005-0000-0000-000068030000}"/>
    <cellStyle name="Currency 90 3 3" xfId="871" xr:uid="{00000000-0005-0000-0000-000069030000}"/>
    <cellStyle name="Currency 90 3 4" xfId="872" xr:uid="{00000000-0005-0000-0000-00006A030000}"/>
    <cellStyle name="Currency 90 4" xfId="873" xr:uid="{00000000-0005-0000-0000-00006B030000}"/>
    <cellStyle name="Currency 91" xfId="874" xr:uid="{00000000-0005-0000-0000-00006C030000}"/>
    <cellStyle name="Currency 91 2" xfId="875" xr:uid="{00000000-0005-0000-0000-00006D030000}"/>
    <cellStyle name="Currency 91 2 2" xfId="876" xr:uid="{00000000-0005-0000-0000-00006E030000}"/>
    <cellStyle name="Currency 91 3" xfId="877" xr:uid="{00000000-0005-0000-0000-00006F030000}"/>
    <cellStyle name="Currency 91 3 2" xfId="878" xr:uid="{00000000-0005-0000-0000-000070030000}"/>
    <cellStyle name="Currency 91 3 3" xfId="879" xr:uid="{00000000-0005-0000-0000-000071030000}"/>
    <cellStyle name="Currency 91 3 4" xfId="880" xr:uid="{00000000-0005-0000-0000-000072030000}"/>
    <cellStyle name="Currency 91 4" xfId="881" xr:uid="{00000000-0005-0000-0000-000073030000}"/>
    <cellStyle name="Currency 92" xfId="882" xr:uid="{00000000-0005-0000-0000-000074030000}"/>
    <cellStyle name="Currency 92 2" xfId="883" xr:uid="{00000000-0005-0000-0000-000075030000}"/>
    <cellStyle name="Currency 92 2 2" xfId="884" xr:uid="{00000000-0005-0000-0000-000076030000}"/>
    <cellStyle name="Currency 92 3" xfId="885" xr:uid="{00000000-0005-0000-0000-000077030000}"/>
    <cellStyle name="Currency 92 3 2" xfId="886" xr:uid="{00000000-0005-0000-0000-000078030000}"/>
    <cellStyle name="Currency 92 3 3" xfId="887" xr:uid="{00000000-0005-0000-0000-000079030000}"/>
    <cellStyle name="Currency 92 3 4" xfId="888" xr:uid="{00000000-0005-0000-0000-00007A030000}"/>
    <cellStyle name="Currency 92 4" xfId="889" xr:uid="{00000000-0005-0000-0000-00007B030000}"/>
    <cellStyle name="Currency 93" xfId="890" xr:uid="{00000000-0005-0000-0000-00007C030000}"/>
    <cellStyle name="Currency 93 2" xfId="891" xr:uid="{00000000-0005-0000-0000-00007D030000}"/>
    <cellStyle name="Currency 93 2 2" xfId="892" xr:uid="{00000000-0005-0000-0000-00007E030000}"/>
    <cellStyle name="Currency 93 3" xfId="893" xr:uid="{00000000-0005-0000-0000-00007F030000}"/>
    <cellStyle name="Currency 93 3 2" xfId="894" xr:uid="{00000000-0005-0000-0000-000080030000}"/>
    <cellStyle name="Currency 93 3 3" xfId="895" xr:uid="{00000000-0005-0000-0000-000081030000}"/>
    <cellStyle name="Currency 93 3 4" xfId="896" xr:uid="{00000000-0005-0000-0000-000082030000}"/>
    <cellStyle name="Currency 93 4" xfId="897" xr:uid="{00000000-0005-0000-0000-000083030000}"/>
    <cellStyle name="Currency 94" xfId="898" xr:uid="{00000000-0005-0000-0000-000084030000}"/>
    <cellStyle name="Currency 94 2" xfId="899" xr:uid="{00000000-0005-0000-0000-000085030000}"/>
    <cellStyle name="Currency 94 2 2" xfId="900" xr:uid="{00000000-0005-0000-0000-000086030000}"/>
    <cellStyle name="Currency 94 3" xfId="901" xr:uid="{00000000-0005-0000-0000-000087030000}"/>
    <cellStyle name="Currency 94 3 2" xfId="902" xr:uid="{00000000-0005-0000-0000-000088030000}"/>
    <cellStyle name="Currency 94 3 3" xfId="903" xr:uid="{00000000-0005-0000-0000-000089030000}"/>
    <cellStyle name="Currency 94 3 4" xfId="904" xr:uid="{00000000-0005-0000-0000-00008A030000}"/>
    <cellStyle name="Currency 94 4" xfId="905" xr:uid="{00000000-0005-0000-0000-00008B030000}"/>
    <cellStyle name="Currency 95" xfId="906" xr:uid="{00000000-0005-0000-0000-00008C030000}"/>
    <cellStyle name="Currency 95 2" xfId="907" xr:uid="{00000000-0005-0000-0000-00008D030000}"/>
    <cellStyle name="Currency 95 2 2" xfId="908" xr:uid="{00000000-0005-0000-0000-00008E030000}"/>
    <cellStyle name="Currency 95 3" xfId="909" xr:uid="{00000000-0005-0000-0000-00008F030000}"/>
    <cellStyle name="Currency 95 3 2" xfId="910" xr:uid="{00000000-0005-0000-0000-000090030000}"/>
    <cellStyle name="Currency 95 3 3" xfId="911" xr:uid="{00000000-0005-0000-0000-000091030000}"/>
    <cellStyle name="Currency 95 3 4" xfId="912" xr:uid="{00000000-0005-0000-0000-000092030000}"/>
    <cellStyle name="Currency 95 4" xfId="913" xr:uid="{00000000-0005-0000-0000-000093030000}"/>
    <cellStyle name="Ênfase1 2" xfId="45607" xr:uid="{00000000-0005-0000-0000-000029B20000}"/>
    <cellStyle name="Ênfase1 3" xfId="45608" xr:uid="{00000000-0005-0000-0000-00002AB20000}"/>
    <cellStyle name="Ênfase2 2" xfId="45609" xr:uid="{00000000-0005-0000-0000-00002BB20000}"/>
    <cellStyle name="Ênfase2 3" xfId="45610" xr:uid="{00000000-0005-0000-0000-00002CB20000}"/>
    <cellStyle name="Ênfase3 2" xfId="45611" xr:uid="{00000000-0005-0000-0000-00002DB20000}"/>
    <cellStyle name="Ênfase3 3" xfId="45612" xr:uid="{00000000-0005-0000-0000-00002EB20000}"/>
    <cellStyle name="Ênfase4 2" xfId="45613" xr:uid="{00000000-0005-0000-0000-00002FB20000}"/>
    <cellStyle name="Ênfase4 3" xfId="45614" xr:uid="{00000000-0005-0000-0000-000030B20000}"/>
    <cellStyle name="Ênfase5 2" xfId="45615" xr:uid="{00000000-0005-0000-0000-000031B20000}"/>
    <cellStyle name="Ênfase5 3" xfId="45616" xr:uid="{00000000-0005-0000-0000-000032B20000}"/>
    <cellStyle name="Ênfase6 2" xfId="45617" xr:uid="{00000000-0005-0000-0000-000033B20000}"/>
    <cellStyle name="Ênfase6 3" xfId="45618" xr:uid="{00000000-0005-0000-0000-000034B20000}"/>
    <cellStyle name="Entrada 2" xfId="920" xr:uid="{00000000-0005-0000-0000-00009A030000}"/>
    <cellStyle name="Entrada 3" xfId="921" xr:uid="{00000000-0005-0000-0000-00009B030000}"/>
    <cellStyle name="Estilo 1" xfId="922" xr:uid="{00000000-0005-0000-0000-00009C030000}"/>
    <cellStyle name="Estilo 1 2" xfId="923" xr:uid="{00000000-0005-0000-0000-00009D030000}"/>
    <cellStyle name="Estilo 1 2 2" xfId="924" xr:uid="{00000000-0005-0000-0000-00009E030000}"/>
    <cellStyle name="Estilo 1 3" xfId="925" xr:uid="{00000000-0005-0000-0000-00009F030000}"/>
    <cellStyle name="Explanatory Text" xfId="926" xr:uid="{00000000-0005-0000-0000-0000A0030000}"/>
    <cellStyle name="Good 2" xfId="927" xr:uid="{00000000-0005-0000-0000-0000A1030000}"/>
    <cellStyle name="Good 2 2" xfId="928" xr:uid="{00000000-0005-0000-0000-0000A2030000}"/>
    <cellStyle name="Good 2 3" xfId="929" xr:uid="{00000000-0005-0000-0000-0000A3030000}"/>
    <cellStyle name="Good 3" xfId="930" xr:uid="{00000000-0005-0000-0000-0000A4030000}"/>
    <cellStyle name="Heading 1 2" xfId="931" xr:uid="{00000000-0005-0000-0000-0000A5030000}"/>
    <cellStyle name="Heading 1 2 2" xfId="932" xr:uid="{00000000-0005-0000-0000-0000A6030000}"/>
    <cellStyle name="Heading 1 2 3" xfId="933" xr:uid="{00000000-0005-0000-0000-0000A7030000}"/>
    <cellStyle name="Heading 1 4" xfId="934" xr:uid="{00000000-0005-0000-0000-0000A8030000}"/>
    <cellStyle name="Heading 2 2" xfId="935" xr:uid="{00000000-0005-0000-0000-0000A9030000}"/>
    <cellStyle name="Heading 2 2 2" xfId="936" xr:uid="{00000000-0005-0000-0000-0000AA030000}"/>
    <cellStyle name="Heading 2 2 3" xfId="937" xr:uid="{00000000-0005-0000-0000-0000AB030000}"/>
    <cellStyle name="Heading 2 5" xfId="938" xr:uid="{00000000-0005-0000-0000-0000AC030000}"/>
    <cellStyle name="Heading 3" xfId="939" xr:uid="{00000000-0005-0000-0000-0000AD030000}"/>
    <cellStyle name="Heading 3 2" xfId="940" xr:uid="{00000000-0005-0000-0000-0000AE030000}"/>
    <cellStyle name="Heading 3 2 2" xfId="941" xr:uid="{00000000-0005-0000-0000-0000AF030000}"/>
    <cellStyle name="Heading 3 2 3" xfId="942" xr:uid="{00000000-0005-0000-0000-0000B0030000}"/>
    <cellStyle name="Heading 4" xfId="943" xr:uid="{00000000-0005-0000-0000-0000B1030000}"/>
    <cellStyle name="Hiperlink" xfId="3" builtinId="8"/>
    <cellStyle name="Incorreto 2" xfId="944" xr:uid="{00000000-0005-0000-0000-0000B2030000}"/>
    <cellStyle name="Incorreto 3" xfId="945" xr:uid="{00000000-0005-0000-0000-0000B3030000}"/>
    <cellStyle name="Indefinido" xfId="946" xr:uid="{00000000-0005-0000-0000-0000B4030000}"/>
    <cellStyle name="Input" xfId="947" xr:uid="{00000000-0005-0000-0000-0000B5030000}"/>
    <cellStyle name="Input 2" xfId="948" xr:uid="{00000000-0005-0000-0000-0000B6030000}"/>
    <cellStyle name="Input 2 2" xfId="949" xr:uid="{00000000-0005-0000-0000-0000B7030000}"/>
    <cellStyle name="Input 2 3" xfId="950" xr:uid="{00000000-0005-0000-0000-0000B8030000}"/>
    <cellStyle name="Linked Cell" xfId="951" xr:uid="{00000000-0005-0000-0000-0000B9030000}"/>
    <cellStyle name="Moeda" xfId="1" builtinId="4"/>
    <cellStyle name="Moeda 10" xfId="952" xr:uid="{00000000-0005-0000-0000-0000BA030000}"/>
    <cellStyle name="Moeda 11" xfId="45621" xr:uid="{EB7DD6C9-09B2-42EC-8191-D95F1350A02F}"/>
    <cellStyle name="Moeda 2" xfId="953" xr:uid="{00000000-0005-0000-0000-0000BB030000}"/>
    <cellStyle name="Moeda 2 2" xfId="954" xr:uid="{00000000-0005-0000-0000-0000BC030000}"/>
    <cellStyle name="Moeda 2 2 2" xfId="955" xr:uid="{00000000-0005-0000-0000-0000BD030000}"/>
    <cellStyle name="Moeda 2 3" xfId="956" xr:uid="{00000000-0005-0000-0000-0000BE030000}"/>
    <cellStyle name="Moeda 2 4" xfId="957" xr:uid="{00000000-0005-0000-0000-0000BF030000}"/>
    <cellStyle name="Moeda 2 5" xfId="958" xr:uid="{00000000-0005-0000-0000-0000C0030000}"/>
    <cellStyle name="Moeda 2 6" xfId="45624" xr:uid="{E831369D-1178-4CD8-839B-AE613D671E7B}"/>
    <cellStyle name="Moeda 3" xfId="959" xr:uid="{00000000-0005-0000-0000-0000C1030000}"/>
    <cellStyle name="Moeda 3 2" xfId="960" xr:uid="{00000000-0005-0000-0000-0000C2030000}"/>
    <cellStyle name="Moeda 3 2 2" xfId="961" xr:uid="{00000000-0005-0000-0000-0000C3030000}"/>
    <cellStyle name="Moeda 3 2 3" xfId="962" xr:uid="{00000000-0005-0000-0000-0000C4030000}"/>
    <cellStyle name="Moeda 3 3" xfId="963" xr:uid="{00000000-0005-0000-0000-0000C5030000}"/>
    <cellStyle name="Moeda 3 4" xfId="964" xr:uid="{00000000-0005-0000-0000-0000C6030000}"/>
    <cellStyle name="Moeda 3 5" xfId="965" xr:uid="{00000000-0005-0000-0000-0000C7030000}"/>
    <cellStyle name="Moeda 3 6" xfId="966" xr:uid="{00000000-0005-0000-0000-0000C8030000}"/>
    <cellStyle name="Moeda 3 7" xfId="45625" xr:uid="{992D4D5C-415F-45AB-B5FB-733184E6185C}"/>
    <cellStyle name="Moeda 3 8" xfId="45637" xr:uid="{CA9FAE60-3365-4E50-B506-554174692A8B}"/>
    <cellStyle name="Moeda 3 9" xfId="45643" xr:uid="{5B42E5FE-E597-496B-BA8D-3775D7C7BA37}"/>
    <cellStyle name="Moeda 4" xfId="967" xr:uid="{00000000-0005-0000-0000-0000C9030000}"/>
    <cellStyle name="Moeda 4 2" xfId="968" xr:uid="{00000000-0005-0000-0000-0000CA030000}"/>
    <cellStyle name="Moeda 4 3" xfId="969" xr:uid="{00000000-0005-0000-0000-0000CB030000}"/>
    <cellStyle name="Moeda 5" xfId="970" xr:uid="{00000000-0005-0000-0000-0000CC030000}"/>
    <cellStyle name="Moeda 6" xfId="971" xr:uid="{00000000-0005-0000-0000-0000CD030000}"/>
    <cellStyle name="Moeda 7" xfId="972" xr:uid="{00000000-0005-0000-0000-0000CE030000}"/>
    <cellStyle name="Moeda 8" xfId="973" xr:uid="{00000000-0005-0000-0000-0000CF030000}"/>
    <cellStyle name="Moeda 9" xfId="974" xr:uid="{00000000-0005-0000-0000-0000D0030000}"/>
    <cellStyle name="Neutra 2" xfId="975" xr:uid="{00000000-0005-0000-0000-0000D1030000}"/>
    <cellStyle name="Neutra 3" xfId="976" xr:uid="{00000000-0005-0000-0000-0000D2030000}"/>
    <cellStyle name="Neutral 2" xfId="977" xr:uid="{00000000-0005-0000-0000-0000D3030000}"/>
    <cellStyle name="Neutral 2 2" xfId="978" xr:uid="{00000000-0005-0000-0000-0000D4030000}"/>
    <cellStyle name="Neutral 2 3" xfId="979" xr:uid="{00000000-0005-0000-0000-0000D5030000}"/>
    <cellStyle name="Neutral 6" xfId="980" xr:uid="{00000000-0005-0000-0000-0000D6030000}"/>
    <cellStyle name="Normal" xfId="0" builtinId="0"/>
    <cellStyle name="Normal 10" xfId="981" xr:uid="{00000000-0005-0000-0000-0000D7030000}"/>
    <cellStyle name="Normal 10 10" xfId="982" xr:uid="{00000000-0005-0000-0000-0000D8030000}"/>
    <cellStyle name="Normal 10 11" xfId="983" xr:uid="{00000000-0005-0000-0000-0000D9030000}"/>
    <cellStyle name="Normal 10 2" xfId="984" xr:uid="{00000000-0005-0000-0000-0000DA030000}"/>
    <cellStyle name="Normal 10 2 10" xfId="985" xr:uid="{00000000-0005-0000-0000-0000DB030000}"/>
    <cellStyle name="Normal 10 2 10 2" xfId="986" xr:uid="{00000000-0005-0000-0000-0000DC030000}"/>
    <cellStyle name="Normal 10 2 11" xfId="987" xr:uid="{00000000-0005-0000-0000-0000DD030000}"/>
    <cellStyle name="Normal 10 2 11 2" xfId="988" xr:uid="{00000000-0005-0000-0000-0000DE030000}"/>
    <cellStyle name="Normal 10 2 12" xfId="989" xr:uid="{00000000-0005-0000-0000-0000DF030000}"/>
    <cellStyle name="Normal 10 2 13" xfId="990" xr:uid="{00000000-0005-0000-0000-0000E0030000}"/>
    <cellStyle name="Normal 10 2 14" xfId="991" xr:uid="{00000000-0005-0000-0000-0000E1030000}"/>
    <cellStyle name="Normal 10 2 2" xfId="992" xr:uid="{00000000-0005-0000-0000-0000E2030000}"/>
    <cellStyle name="Normal 10 2 2 10" xfId="993" xr:uid="{00000000-0005-0000-0000-0000E3030000}"/>
    <cellStyle name="Normal 10 2 2 11" xfId="994" xr:uid="{00000000-0005-0000-0000-0000E4030000}"/>
    <cellStyle name="Normal 10 2 2 12" xfId="995" xr:uid="{00000000-0005-0000-0000-0000E5030000}"/>
    <cellStyle name="Normal 10 2 2 2" xfId="996" xr:uid="{00000000-0005-0000-0000-0000E6030000}"/>
    <cellStyle name="Normal 10 2 2 2 10" xfId="997" xr:uid="{00000000-0005-0000-0000-0000E7030000}"/>
    <cellStyle name="Normal 10 2 2 2 11" xfId="998" xr:uid="{00000000-0005-0000-0000-0000E8030000}"/>
    <cellStyle name="Normal 10 2 2 2 2" xfId="999" xr:uid="{00000000-0005-0000-0000-0000E9030000}"/>
    <cellStyle name="Normal 10 2 2 2 2 10" xfId="1000" xr:uid="{00000000-0005-0000-0000-0000EA030000}"/>
    <cellStyle name="Normal 10 2 2 2 2 2" xfId="1001" xr:uid="{00000000-0005-0000-0000-0000EB030000}"/>
    <cellStyle name="Normal 10 2 2 2 2 2 2" xfId="1002" xr:uid="{00000000-0005-0000-0000-0000EC030000}"/>
    <cellStyle name="Normal 10 2 2 2 2 2 2 2" xfId="1003" xr:uid="{00000000-0005-0000-0000-0000ED030000}"/>
    <cellStyle name="Normal 10 2 2 2 2 2 2 2 2" xfId="1004" xr:uid="{00000000-0005-0000-0000-0000EE030000}"/>
    <cellStyle name="Normal 10 2 2 2 2 2 2 2 2 2" xfId="1005" xr:uid="{00000000-0005-0000-0000-0000EF030000}"/>
    <cellStyle name="Normal 10 2 2 2 2 2 2 2 2 2 2" xfId="1006" xr:uid="{00000000-0005-0000-0000-0000F0030000}"/>
    <cellStyle name="Normal 10 2 2 2 2 2 2 2 2 3" xfId="1007" xr:uid="{00000000-0005-0000-0000-0000F1030000}"/>
    <cellStyle name="Normal 10 2 2 2 2 2 2 2 2 4" xfId="1008" xr:uid="{00000000-0005-0000-0000-0000F2030000}"/>
    <cellStyle name="Normal 10 2 2 2 2 2 2 2 2 5" xfId="1009" xr:uid="{00000000-0005-0000-0000-0000F3030000}"/>
    <cellStyle name="Normal 10 2 2 2 2 2 2 2 3" xfId="1010" xr:uid="{00000000-0005-0000-0000-0000F4030000}"/>
    <cellStyle name="Normal 10 2 2 2 2 2 2 2 3 2" xfId="1011" xr:uid="{00000000-0005-0000-0000-0000F5030000}"/>
    <cellStyle name="Normal 10 2 2 2 2 2 2 2 4" xfId="1012" xr:uid="{00000000-0005-0000-0000-0000F6030000}"/>
    <cellStyle name="Normal 10 2 2 2 2 2 2 2 5" xfId="1013" xr:uid="{00000000-0005-0000-0000-0000F7030000}"/>
    <cellStyle name="Normal 10 2 2 2 2 2 2 2 6" xfId="1014" xr:uid="{00000000-0005-0000-0000-0000F8030000}"/>
    <cellStyle name="Normal 10 2 2 2 2 2 2 3" xfId="1015" xr:uid="{00000000-0005-0000-0000-0000F9030000}"/>
    <cellStyle name="Normal 10 2 2 2 2 2 2 3 2" xfId="1016" xr:uid="{00000000-0005-0000-0000-0000FA030000}"/>
    <cellStyle name="Normal 10 2 2 2 2 2 2 3 2 2" xfId="1017" xr:uid="{00000000-0005-0000-0000-0000FB030000}"/>
    <cellStyle name="Normal 10 2 2 2 2 2 2 3 3" xfId="1018" xr:uid="{00000000-0005-0000-0000-0000FC030000}"/>
    <cellStyle name="Normal 10 2 2 2 2 2 2 3 4" xfId="1019" xr:uid="{00000000-0005-0000-0000-0000FD030000}"/>
    <cellStyle name="Normal 10 2 2 2 2 2 2 3 5" xfId="1020" xr:uid="{00000000-0005-0000-0000-0000FE030000}"/>
    <cellStyle name="Normal 10 2 2 2 2 2 2 4" xfId="1021" xr:uid="{00000000-0005-0000-0000-0000FF030000}"/>
    <cellStyle name="Normal 10 2 2 2 2 2 2 4 2" xfId="1022" xr:uid="{00000000-0005-0000-0000-000000040000}"/>
    <cellStyle name="Normal 10 2 2 2 2 2 2 4 2 2" xfId="1023" xr:uid="{00000000-0005-0000-0000-000001040000}"/>
    <cellStyle name="Normal 10 2 2 2 2 2 2 4 3" xfId="1024" xr:uid="{00000000-0005-0000-0000-000002040000}"/>
    <cellStyle name="Normal 10 2 2 2 2 2 2 4 4" xfId="1025" xr:uid="{00000000-0005-0000-0000-000003040000}"/>
    <cellStyle name="Normal 10 2 2 2 2 2 2 4 5" xfId="1026" xr:uid="{00000000-0005-0000-0000-000004040000}"/>
    <cellStyle name="Normal 10 2 2 2 2 2 2 5" xfId="1027" xr:uid="{00000000-0005-0000-0000-000005040000}"/>
    <cellStyle name="Normal 10 2 2 2 2 2 2 5 2" xfId="1028" xr:uid="{00000000-0005-0000-0000-000006040000}"/>
    <cellStyle name="Normal 10 2 2 2 2 2 2 6" xfId="1029" xr:uid="{00000000-0005-0000-0000-000007040000}"/>
    <cellStyle name="Normal 10 2 2 2 2 2 2 7" xfId="1030" xr:uid="{00000000-0005-0000-0000-000008040000}"/>
    <cellStyle name="Normal 10 2 2 2 2 2 2 8" xfId="1031" xr:uid="{00000000-0005-0000-0000-000009040000}"/>
    <cellStyle name="Normal 10 2 2 2 2 2 3" xfId="1032" xr:uid="{00000000-0005-0000-0000-00000A040000}"/>
    <cellStyle name="Normal 10 2 2 2 2 2 3 2" xfId="1033" xr:uid="{00000000-0005-0000-0000-00000B040000}"/>
    <cellStyle name="Normal 10 2 2 2 2 2 3 2 2" xfId="1034" xr:uid="{00000000-0005-0000-0000-00000C040000}"/>
    <cellStyle name="Normal 10 2 2 2 2 2 3 2 2 2" xfId="1035" xr:uid="{00000000-0005-0000-0000-00000D040000}"/>
    <cellStyle name="Normal 10 2 2 2 2 2 3 2 3" xfId="1036" xr:uid="{00000000-0005-0000-0000-00000E040000}"/>
    <cellStyle name="Normal 10 2 2 2 2 2 3 2 4" xfId="1037" xr:uid="{00000000-0005-0000-0000-00000F040000}"/>
    <cellStyle name="Normal 10 2 2 2 2 2 3 2 5" xfId="1038" xr:uid="{00000000-0005-0000-0000-000010040000}"/>
    <cellStyle name="Normal 10 2 2 2 2 2 3 3" xfId="1039" xr:uid="{00000000-0005-0000-0000-000011040000}"/>
    <cellStyle name="Normal 10 2 2 2 2 2 3 3 2" xfId="1040" xr:uid="{00000000-0005-0000-0000-000012040000}"/>
    <cellStyle name="Normal 10 2 2 2 2 2 3 4" xfId="1041" xr:uid="{00000000-0005-0000-0000-000013040000}"/>
    <cellStyle name="Normal 10 2 2 2 2 2 3 5" xfId="1042" xr:uid="{00000000-0005-0000-0000-000014040000}"/>
    <cellStyle name="Normal 10 2 2 2 2 2 3 6" xfId="1043" xr:uid="{00000000-0005-0000-0000-000015040000}"/>
    <cellStyle name="Normal 10 2 2 2 2 2 4" xfId="1044" xr:uid="{00000000-0005-0000-0000-000016040000}"/>
    <cellStyle name="Normal 10 2 2 2 2 2 4 2" xfId="1045" xr:uid="{00000000-0005-0000-0000-000017040000}"/>
    <cellStyle name="Normal 10 2 2 2 2 2 4 2 2" xfId="1046" xr:uid="{00000000-0005-0000-0000-000018040000}"/>
    <cellStyle name="Normal 10 2 2 2 2 2 4 3" xfId="1047" xr:uid="{00000000-0005-0000-0000-000019040000}"/>
    <cellStyle name="Normal 10 2 2 2 2 2 4 4" xfId="1048" xr:uid="{00000000-0005-0000-0000-00001A040000}"/>
    <cellStyle name="Normal 10 2 2 2 2 2 4 5" xfId="1049" xr:uid="{00000000-0005-0000-0000-00001B040000}"/>
    <cellStyle name="Normal 10 2 2 2 2 2 5" xfId="1050" xr:uid="{00000000-0005-0000-0000-00001C040000}"/>
    <cellStyle name="Normal 10 2 2 2 2 2 5 2" xfId="1051" xr:uid="{00000000-0005-0000-0000-00001D040000}"/>
    <cellStyle name="Normal 10 2 2 2 2 2 5 2 2" xfId="1052" xr:uid="{00000000-0005-0000-0000-00001E040000}"/>
    <cellStyle name="Normal 10 2 2 2 2 2 5 3" xfId="1053" xr:uid="{00000000-0005-0000-0000-00001F040000}"/>
    <cellStyle name="Normal 10 2 2 2 2 2 5 4" xfId="1054" xr:uid="{00000000-0005-0000-0000-000020040000}"/>
    <cellStyle name="Normal 10 2 2 2 2 2 5 5" xfId="1055" xr:uid="{00000000-0005-0000-0000-000021040000}"/>
    <cellStyle name="Normal 10 2 2 2 2 2 6" xfId="1056" xr:uid="{00000000-0005-0000-0000-000022040000}"/>
    <cellStyle name="Normal 10 2 2 2 2 2 6 2" xfId="1057" xr:uid="{00000000-0005-0000-0000-000023040000}"/>
    <cellStyle name="Normal 10 2 2 2 2 2 7" xfId="1058" xr:uid="{00000000-0005-0000-0000-000024040000}"/>
    <cellStyle name="Normal 10 2 2 2 2 2 8" xfId="1059" xr:uid="{00000000-0005-0000-0000-000025040000}"/>
    <cellStyle name="Normal 10 2 2 2 2 2 9" xfId="1060" xr:uid="{00000000-0005-0000-0000-000026040000}"/>
    <cellStyle name="Normal 10 2 2 2 2 3" xfId="1061" xr:uid="{00000000-0005-0000-0000-000027040000}"/>
    <cellStyle name="Normal 10 2 2 2 2 3 2" xfId="1062" xr:uid="{00000000-0005-0000-0000-000028040000}"/>
    <cellStyle name="Normal 10 2 2 2 2 3 2 2" xfId="1063" xr:uid="{00000000-0005-0000-0000-000029040000}"/>
    <cellStyle name="Normal 10 2 2 2 2 3 2 2 2" xfId="1064" xr:uid="{00000000-0005-0000-0000-00002A040000}"/>
    <cellStyle name="Normal 10 2 2 2 2 3 2 2 2 2" xfId="1065" xr:uid="{00000000-0005-0000-0000-00002B040000}"/>
    <cellStyle name="Normal 10 2 2 2 2 3 2 2 3" xfId="1066" xr:uid="{00000000-0005-0000-0000-00002C040000}"/>
    <cellStyle name="Normal 10 2 2 2 2 3 2 2 4" xfId="1067" xr:uid="{00000000-0005-0000-0000-00002D040000}"/>
    <cellStyle name="Normal 10 2 2 2 2 3 2 2 5" xfId="1068" xr:uid="{00000000-0005-0000-0000-00002E040000}"/>
    <cellStyle name="Normal 10 2 2 2 2 3 2 3" xfId="1069" xr:uid="{00000000-0005-0000-0000-00002F040000}"/>
    <cellStyle name="Normal 10 2 2 2 2 3 2 3 2" xfId="1070" xr:uid="{00000000-0005-0000-0000-000030040000}"/>
    <cellStyle name="Normal 10 2 2 2 2 3 2 4" xfId="1071" xr:uid="{00000000-0005-0000-0000-000031040000}"/>
    <cellStyle name="Normal 10 2 2 2 2 3 2 5" xfId="1072" xr:uid="{00000000-0005-0000-0000-000032040000}"/>
    <cellStyle name="Normal 10 2 2 2 2 3 2 6" xfId="1073" xr:uid="{00000000-0005-0000-0000-000033040000}"/>
    <cellStyle name="Normal 10 2 2 2 2 3 3" xfId="1074" xr:uid="{00000000-0005-0000-0000-000034040000}"/>
    <cellStyle name="Normal 10 2 2 2 2 3 3 2" xfId="1075" xr:uid="{00000000-0005-0000-0000-000035040000}"/>
    <cellStyle name="Normal 10 2 2 2 2 3 3 2 2" xfId="1076" xr:uid="{00000000-0005-0000-0000-000036040000}"/>
    <cellStyle name="Normal 10 2 2 2 2 3 3 3" xfId="1077" xr:uid="{00000000-0005-0000-0000-000037040000}"/>
    <cellStyle name="Normal 10 2 2 2 2 3 3 4" xfId="1078" xr:uid="{00000000-0005-0000-0000-000038040000}"/>
    <cellStyle name="Normal 10 2 2 2 2 3 3 5" xfId="1079" xr:uid="{00000000-0005-0000-0000-000039040000}"/>
    <cellStyle name="Normal 10 2 2 2 2 3 4" xfId="1080" xr:uid="{00000000-0005-0000-0000-00003A040000}"/>
    <cellStyle name="Normal 10 2 2 2 2 3 4 2" xfId="1081" xr:uid="{00000000-0005-0000-0000-00003B040000}"/>
    <cellStyle name="Normal 10 2 2 2 2 3 4 2 2" xfId="1082" xr:uid="{00000000-0005-0000-0000-00003C040000}"/>
    <cellStyle name="Normal 10 2 2 2 2 3 4 3" xfId="1083" xr:uid="{00000000-0005-0000-0000-00003D040000}"/>
    <cellStyle name="Normal 10 2 2 2 2 3 4 4" xfId="1084" xr:uid="{00000000-0005-0000-0000-00003E040000}"/>
    <cellStyle name="Normal 10 2 2 2 2 3 4 5" xfId="1085" xr:uid="{00000000-0005-0000-0000-00003F040000}"/>
    <cellStyle name="Normal 10 2 2 2 2 3 5" xfId="1086" xr:uid="{00000000-0005-0000-0000-000040040000}"/>
    <cellStyle name="Normal 10 2 2 2 2 3 5 2" xfId="1087" xr:uid="{00000000-0005-0000-0000-000041040000}"/>
    <cellStyle name="Normal 10 2 2 2 2 3 6" xfId="1088" xr:uid="{00000000-0005-0000-0000-000042040000}"/>
    <cellStyle name="Normal 10 2 2 2 2 3 7" xfId="1089" xr:uid="{00000000-0005-0000-0000-000043040000}"/>
    <cellStyle name="Normal 10 2 2 2 2 3 8" xfId="1090" xr:uid="{00000000-0005-0000-0000-000044040000}"/>
    <cellStyle name="Normal 10 2 2 2 2 4" xfId="1091" xr:uid="{00000000-0005-0000-0000-000045040000}"/>
    <cellStyle name="Normal 10 2 2 2 2 4 2" xfId="1092" xr:uid="{00000000-0005-0000-0000-000046040000}"/>
    <cellStyle name="Normal 10 2 2 2 2 4 2 2" xfId="1093" xr:uid="{00000000-0005-0000-0000-000047040000}"/>
    <cellStyle name="Normal 10 2 2 2 2 4 2 2 2" xfId="1094" xr:uid="{00000000-0005-0000-0000-000048040000}"/>
    <cellStyle name="Normal 10 2 2 2 2 4 2 3" xfId="1095" xr:uid="{00000000-0005-0000-0000-000049040000}"/>
    <cellStyle name="Normal 10 2 2 2 2 4 2 4" xfId="1096" xr:uid="{00000000-0005-0000-0000-00004A040000}"/>
    <cellStyle name="Normal 10 2 2 2 2 4 2 5" xfId="1097" xr:uid="{00000000-0005-0000-0000-00004B040000}"/>
    <cellStyle name="Normal 10 2 2 2 2 4 3" xfId="1098" xr:uid="{00000000-0005-0000-0000-00004C040000}"/>
    <cellStyle name="Normal 10 2 2 2 2 4 3 2" xfId="1099" xr:uid="{00000000-0005-0000-0000-00004D040000}"/>
    <cellStyle name="Normal 10 2 2 2 2 4 4" xfId="1100" xr:uid="{00000000-0005-0000-0000-00004E040000}"/>
    <cellStyle name="Normal 10 2 2 2 2 4 5" xfId="1101" xr:uid="{00000000-0005-0000-0000-00004F040000}"/>
    <cellStyle name="Normal 10 2 2 2 2 4 6" xfId="1102" xr:uid="{00000000-0005-0000-0000-000050040000}"/>
    <cellStyle name="Normal 10 2 2 2 2 5" xfId="1103" xr:uid="{00000000-0005-0000-0000-000051040000}"/>
    <cellStyle name="Normal 10 2 2 2 2 5 2" xfId="1104" xr:uid="{00000000-0005-0000-0000-000052040000}"/>
    <cellStyle name="Normal 10 2 2 2 2 5 2 2" xfId="1105" xr:uid="{00000000-0005-0000-0000-000053040000}"/>
    <cellStyle name="Normal 10 2 2 2 2 5 3" xfId="1106" xr:uid="{00000000-0005-0000-0000-000054040000}"/>
    <cellStyle name="Normal 10 2 2 2 2 5 4" xfId="1107" xr:uid="{00000000-0005-0000-0000-000055040000}"/>
    <cellStyle name="Normal 10 2 2 2 2 5 5" xfId="1108" xr:uid="{00000000-0005-0000-0000-000056040000}"/>
    <cellStyle name="Normal 10 2 2 2 2 6" xfId="1109" xr:uid="{00000000-0005-0000-0000-000057040000}"/>
    <cellStyle name="Normal 10 2 2 2 2 6 2" xfId="1110" xr:uid="{00000000-0005-0000-0000-000058040000}"/>
    <cellStyle name="Normal 10 2 2 2 2 6 2 2" xfId="1111" xr:uid="{00000000-0005-0000-0000-000059040000}"/>
    <cellStyle name="Normal 10 2 2 2 2 6 3" xfId="1112" xr:uid="{00000000-0005-0000-0000-00005A040000}"/>
    <cellStyle name="Normal 10 2 2 2 2 6 4" xfId="1113" xr:uid="{00000000-0005-0000-0000-00005B040000}"/>
    <cellStyle name="Normal 10 2 2 2 2 6 5" xfId="1114" xr:uid="{00000000-0005-0000-0000-00005C040000}"/>
    <cellStyle name="Normal 10 2 2 2 2 7" xfId="1115" xr:uid="{00000000-0005-0000-0000-00005D040000}"/>
    <cellStyle name="Normal 10 2 2 2 2 7 2" xfId="1116" xr:uid="{00000000-0005-0000-0000-00005E040000}"/>
    <cellStyle name="Normal 10 2 2 2 2 8" xfId="1117" xr:uid="{00000000-0005-0000-0000-00005F040000}"/>
    <cellStyle name="Normal 10 2 2 2 2 9" xfId="1118" xr:uid="{00000000-0005-0000-0000-000060040000}"/>
    <cellStyle name="Normal 10 2 2 2 3" xfId="1119" xr:uid="{00000000-0005-0000-0000-000061040000}"/>
    <cellStyle name="Normal 10 2 2 2 3 2" xfId="1120" xr:uid="{00000000-0005-0000-0000-000062040000}"/>
    <cellStyle name="Normal 10 2 2 2 3 2 2" xfId="1121" xr:uid="{00000000-0005-0000-0000-000063040000}"/>
    <cellStyle name="Normal 10 2 2 2 3 2 2 2" xfId="1122" xr:uid="{00000000-0005-0000-0000-000064040000}"/>
    <cellStyle name="Normal 10 2 2 2 3 2 2 2 2" xfId="1123" xr:uid="{00000000-0005-0000-0000-000065040000}"/>
    <cellStyle name="Normal 10 2 2 2 3 2 2 2 2 2" xfId="1124" xr:uid="{00000000-0005-0000-0000-000066040000}"/>
    <cellStyle name="Normal 10 2 2 2 3 2 2 2 3" xfId="1125" xr:uid="{00000000-0005-0000-0000-000067040000}"/>
    <cellStyle name="Normal 10 2 2 2 3 2 2 2 4" xfId="1126" xr:uid="{00000000-0005-0000-0000-000068040000}"/>
    <cellStyle name="Normal 10 2 2 2 3 2 2 2 5" xfId="1127" xr:uid="{00000000-0005-0000-0000-000069040000}"/>
    <cellStyle name="Normal 10 2 2 2 3 2 2 3" xfId="1128" xr:uid="{00000000-0005-0000-0000-00006A040000}"/>
    <cellStyle name="Normal 10 2 2 2 3 2 2 3 2" xfId="1129" xr:uid="{00000000-0005-0000-0000-00006B040000}"/>
    <cellStyle name="Normal 10 2 2 2 3 2 2 4" xfId="1130" xr:uid="{00000000-0005-0000-0000-00006C040000}"/>
    <cellStyle name="Normal 10 2 2 2 3 2 2 5" xfId="1131" xr:uid="{00000000-0005-0000-0000-00006D040000}"/>
    <cellStyle name="Normal 10 2 2 2 3 2 2 6" xfId="1132" xr:uid="{00000000-0005-0000-0000-00006E040000}"/>
    <cellStyle name="Normal 10 2 2 2 3 2 3" xfId="1133" xr:uid="{00000000-0005-0000-0000-00006F040000}"/>
    <cellStyle name="Normal 10 2 2 2 3 2 3 2" xfId="1134" xr:uid="{00000000-0005-0000-0000-000070040000}"/>
    <cellStyle name="Normal 10 2 2 2 3 2 3 2 2" xfId="1135" xr:uid="{00000000-0005-0000-0000-000071040000}"/>
    <cellStyle name="Normal 10 2 2 2 3 2 3 3" xfId="1136" xr:uid="{00000000-0005-0000-0000-000072040000}"/>
    <cellStyle name="Normal 10 2 2 2 3 2 3 4" xfId="1137" xr:uid="{00000000-0005-0000-0000-000073040000}"/>
    <cellStyle name="Normal 10 2 2 2 3 2 3 5" xfId="1138" xr:uid="{00000000-0005-0000-0000-000074040000}"/>
    <cellStyle name="Normal 10 2 2 2 3 2 4" xfId="1139" xr:uid="{00000000-0005-0000-0000-000075040000}"/>
    <cellStyle name="Normal 10 2 2 2 3 2 4 2" xfId="1140" xr:uid="{00000000-0005-0000-0000-000076040000}"/>
    <cellStyle name="Normal 10 2 2 2 3 2 4 2 2" xfId="1141" xr:uid="{00000000-0005-0000-0000-000077040000}"/>
    <cellStyle name="Normal 10 2 2 2 3 2 4 3" xfId="1142" xr:uid="{00000000-0005-0000-0000-000078040000}"/>
    <cellStyle name="Normal 10 2 2 2 3 2 4 4" xfId="1143" xr:uid="{00000000-0005-0000-0000-000079040000}"/>
    <cellStyle name="Normal 10 2 2 2 3 2 4 5" xfId="1144" xr:uid="{00000000-0005-0000-0000-00007A040000}"/>
    <cellStyle name="Normal 10 2 2 2 3 2 5" xfId="1145" xr:uid="{00000000-0005-0000-0000-00007B040000}"/>
    <cellStyle name="Normal 10 2 2 2 3 2 5 2" xfId="1146" xr:uid="{00000000-0005-0000-0000-00007C040000}"/>
    <cellStyle name="Normal 10 2 2 2 3 2 6" xfId="1147" xr:uid="{00000000-0005-0000-0000-00007D040000}"/>
    <cellStyle name="Normal 10 2 2 2 3 2 7" xfId="1148" xr:uid="{00000000-0005-0000-0000-00007E040000}"/>
    <cellStyle name="Normal 10 2 2 2 3 2 8" xfId="1149" xr:uid="{00000000-0005-0000-0000-00007F040000}"/>
    <cellStyle name="Normal 10 2 2 2 3 3" xfId="1150" xr:uid="{00000000-0005-0000-0000-000080040000}"/>
    <cellStyle name="Normal 10 2 2 2 3 3 2" xfId="1151" xr:uid="{00000000-0005-0000-0000-000081040000}"/>
    <cellStyle name="Normal 10 2 2 2 3 3 2 2" xfId="1152" xr:uid="{00000000-0005-0000-0000-000082040000}"/>
    <cellStyle name="Normal 10 2 2 2 3 3 2 2 2" xfId="1153" xr:uid="{00000000-0005-0000-0000-000083040000}"/>
    <cellStyle name="Normal 10 2 2 2 3 3 2 3" xfId="1154" xr:uid="{00000000-0005-0000-0000-000084040000}"/>
    <cellStyle name="Normal 10 2 2 2 3 3 2 4" xfId="1155" xr:uid="{00000000-0005-0000-0000-000085040000}"/>
    <cellStyle name="Normal 10 2 2 2 3 3 2 5" xfId="1156" xr:uid="{00000000-0005-0000-0000-000086040000}"/>
    <cellStyle name="Normal 10 2 2 2 3 3 3" xfId="1157" xr:uid="{00000000-0005-0000-0000-000087040000}"/>
    <cellStyle name="Normal 10 2 2 2 3 3 3 2" xfId="1158" xr:uid="{00000000-0005-0000-0000-000088040000}"/>
    <cellStyle name="Normal 10 2 2 2 3 3 4" xfId="1159" xr:uid="{00000000-0005-0000-0000-000089040000}"/>
    <cellStyle name="Normal 10 2 2 2 3 3 5" xfId="1160" xr:uid="{00000000-0005-0000-0000-00008A040000}"/>
    <cellStyle name="Normal 10 2 2 2 3 3 6" xfId="1161" xr:uid="{00000000-0005-0000-0000-00008B040000}"/>
    <cellStyle name="Normal 10 2 2 2 3 4" xfId="1162" xr:uid="{00000000-0005-0000-0000-00008C040000}"/>
    <cellStyle name="Normal 10 2 2 2 3 4 2" xfId="1163" xr:uid="{00000000-0005-0000-0000-00008D040000}"/>
    <cellStyle name="Normal 10 2 2 2 3 4 2 2" xfId="1164" xr:uid="{00000000-0005-0000-0000-00008E040000}"/>
    <cellStyle name="Normal 10 2 2 2 3 4 3" xfId="1165" xr:uid="{00000000-0005-0000-0000-00008F040000}"/>
    <cellStyle name="Normal 10 2 2 2 3 4 4" xfId="1166" xr:uid="{00000000-0005-0000-0000-000090040000}"/>
    <cellStyle name="Normal 10 2 2 2 3 4 5" xfId="1167" xr:uid="{00000000-0005-0000-0000-000091040000}"/>
    <cellStyle name="Normal 10 2 2 2 3 5" xfId="1168" xr:uid="{00000000-0005-0000-0000-000092040000}"/>
    <cellStyle name="Normal 10 2 2 2 3 5 2" xfId="1169" xr:uid="{00000000-0005-0000-0000-000093040000}"/>
    <cellStyle name="Normal 10 2 2 2 3 5 2 2" xfId="1170" xr:uid="{00000000-0005-0000-0000-000094040000}"/>
    <cellStyle name="Normal 10 2 2 2 3 5 3" xfId="1171" xr:uid="{00000000-0005-0000-0000-000095040000}"/>
    <cellStyle name="Normal 10 2 2 2 3 5 4" xfId="1172" xr:uid="{00000000-0005-0000-0000-000096040000}"/>
    <cellStyle name="Normal 10 2 2 2 3 5 5" xfId="1173" xr:uid="{00000000-0005-0000-0000-000097040000}"/>
    <cellStyle name="Normal 10 2 2 2 3 6" xfId="1174" xr:uid="{00000000-0005-0000-0000-000098040000}"/>
    <cellStyle name="Normal 10 2 2 2 3 6 2" xfId="1175" xr:uid="{00000000-0005-0000-0000-000099040000}"/>
    <cellStyle name="Normal 10 2 2 2 3 7" xfId="1176" xr:uid="{00000000-0005-0000-0000-00009A040000}"/>
    <cellStyle name="Normal 10 2 2 2 3 8" xfId="1177" xr:uid="{00000000-0005-0000-0000-00009B040000}"/>
    <cellStyle name="Normal 10 2 2 2 3 9" xfId="1178" xr:uid="{00000000-0005-0000-0000-00009C040000}"/>
    <cellStyle name="Normal 10 2 2 2 4" xfId="1179" xr:uid="{00000000-0005-0000-0000-00009D040000}"/>
    <cellStyle name="Normal 10 2 2 2 4 2" xfId="1180" xr:uid="{00000000-0005-0000-0000-00009E040000}"/>
    <cellStyle name="Normal 10 2 2 2 4 2 2" xfId="1181" xr:uid="{00000000-0005-0000-0000-00009F040000}"/>
    <cellStyle name="Normal 10 2 2 2 4 2 2 2" xfId="1182" xr:uid="{00000000-0005-0000-0000-0000A0040000}"/>
    <cellStyle name="Normal 10 2 2 2 4 2 2 2 2" xfId="1183" xr:uid="{00000000-0005-0000-0000-0000A1040000}"/>
    <cellStyle name="Normal 10 2 2 2 4 2 2 3" xfId="1184" xr:uid="{00000000-0005-0000-0000-0000A2040000}"/>
    <cellStyle name="Normal 10 2 2 2 4 2 2 4" xfId="1185" xr:uid="{00000000-0005-0000-0000-0000A3040000}"/>
    <cellStyle name="Normal 10 2 2 2 4 2 2 5" xfId="1186" xr:uid="{00000000-0005-0000-0000-0000A4040000}"/>
    <cellStyle name="Normal 10 2 2 2 4 2 3" xfId="1187" xr:uid="{00000000-0005-0000-0000-0000A5040000}"/>
    <cellStyle name="Normal 10 2 2 2 4 2 3 2" xfId="1188" xr:uid="{00000000-0005-0000-0000-0000A6040000}"/>
    <cellStyle name="Normal 10 2 2 2 4 2 4" xfId="1189" xr:uid="{00000000-0005-0000-0000-0000A7040000}"/>
    <cellStyle name="Normal 10 2 2 2 4 2 5" xfId="1190" xr:uid="{00000000-0005-0000-0000-0000A8040000}"/>
    <cellStyle name="Normal 10 2 2 2 4 2 6" xfId="1191" xr:uid="{00000000-0005-0000-0000-0000A9040000}"/>
    <cellStyle name="Normal 10 2 2 2 4 3" xfId="1192" xr:uid="{00000000-0005-0000-0000-0000AA040000}"/>
    <cellStyle name="Normal 10 2 2 2 4 3 2" xfId="1193" xr:uid="{00000000-0005-0000-0000-0000AB040000}"/>
    <cellStyle name="Normal 10 2 2 2 4 3 2 2" xfId="1194" xr:uid="{00000000-0005-0000-0000-0000AC040000}"/>
    <cellStyle name="Normal 10 2 2 2 4 3 3" xfId="1195" xr:uid="{00000000-0005-0000-0000-0000AD040000}"/>
    <cellStyle name="Normal 10 2 2 2 4 3 4" xfId="1196" xr:uid="{00000000-0005-0000-0000-0000AE040000}"/>
    <cellStyle name="Normal 10 2 2 2 4 3 5" xfId="1197" xr:uid="{00000000-0005-0000-0000-0000AF040000}"/>
    <cellStyle name="Normal 10 2 2 2 4 4" xfId="1198" xr:uid="{00000000-0005-0000-0000-0000B0040000}"/>
    <cellStyle name="Normal 10 2 2 2 4 4 2" xfId="1199" xr:uid="{00000000-0005-0000-0000-0000B1040000}"/>
    <cellStyle name="Normal 10 2 2 2 4 4 2 2" xfId="1200" xr:uid="{00000000-0005-0000-0000-0000B2040000}"/>
    <cellStyle name="Normal 10 2 2 2 4 4 3" xfId="1201" xr:uid="{00000000-0005-0000-0000-0000B3040000}"/>
    <cellStyle name="Normal 10 2 2 2 4 4 4" xfId="1202" xr:uid="{00000000-0005-0000-0000-0000B4040000}"/>
    <cellStyle name="Normal 10 2 2 2 4 4 5" xfId="1203" xr:uid="{00000000-0005-0000-0000-0000B5040000}"/>
    <cellStyle name="Normal 10 2 2 2 4 5" xfId="1204" xr:uid="{00000000-0005-0000-0000-0000B6040000}"/>
    <cellStyle name="Normal 10 2 2 2 4 5 2" xfId="1205" xr:uid="{00000000-0005-0000-0000-0000B7040000}"/>
    <cellStyle name="Normal 10 2 2 2 4 6" xfId="1206" xr:uid="{00000000-0005-0000-0000-0000B8040000}"/>
    <cellStyle name="Normal 10 2 2 2 4 7" xfId="1207" xr:uid="{00000000-0005-0000-0000-0000B9040000}"/>
    <cellStyle name="Normal 10 2 2 2 4 8" xfId="1208" xr:uid="{00000000-0005-0000-0000-0000BA040000}"/>
    <cellStyle name="Normal 10 2 2 2 5" xfId="1209" xr:uid="{00000000-0005-0000-0000-0000BB040000}"/>
    <cellStyle name="Normal 10 2 2 2 5 2" xfId="1210" xr:uid="{00000000-0005-0000-0000-0000BC040000}"/>
    <cellStyle name="Normal 10 2 2 2 5 2 2" xfId="1211" xr:uid="{00000000-0005-0000-0000-0000BD040000}"/>
    <cellStyle name="Normal 10 2 2 2 5 2 2 2" xfId="1212" xr:uid="{00000000-0005-0000-0000-0000BE040000}"/>
    <cellStyle name="Normal 10 2 2 2 5 2 3" xfId="1213" xr:uid="{00000000-0005-0000-0000-0000BF040000}"/>
    <cellStyle name="Normal 10 2 2 2 5 2 4" xfId="1214" xr:uid="{00000000-0005-0000-0000-0000C0040000}"/>
    <cellStyle name="Normal 10 2 2 2 5 2 5" xfId="1215" xr:uid="{00000000-0005-0000-0000-0000C1040000}"/>
    <cellStyle name="Normal 10 2 2 2 5 3" xfId="1216" xr:uid="{00000000-0005-0000-0000-0000C2040000}"/>
    <cellStyle name="Normal 10 2 2 2 5 3 2" xfId="1217" xr:uid="{00000000-0005-0000-0000-0000C3040000}"/>
    <cellStyle name="Normal 10 2 2 2 5 4" xfId="1218" xr:uid="{00000000-0005-0000-0000-0000C4040000}"/>
    <cellStyle name="Normal 10 2 2 2 5 5" xfId="1219" xr:uid="{00000000-0005-0000-0000-0000C5040000}"/>
    <cellStyle name="Normal 10 2 2 2 5 6" xfId="1220" xr:uid="{00000000-0005-0000-0000-0000C6040000}"/>
    <cellStyle name="Normal 10 2 2 2 6" xfId="1221" xr:uid="{00000000-0005-0000-0000-0000C7040000}"/>
    <cellStyle name="Normal 10 2 2 2 6 2" xfId="1222" xr:uid="{00000000-0005-0000-0000-0000C8040000}"/>
    <cellStyle name="Normal 10 2 2 2 6 2 2" xfId="1223" xr:uid="{00000000-0005-0000-0000-0000C9040000}"/>
    <cellStyle name="Normal 10 2 2 2 6 3" xfId="1224" xr:uid="{00000000-0005-0000-0000-0000CA040000}"/>
    <cellStyle name="Normal 10 2 2 2 6 4" xfId="1225" xr:uid="{00000000-0005-0000-0000-0000CB040000}"/>
    <cellStyle name="Normal 10 2 2 2 6 5" xfId="1226" xr:uid="{00000000-0005-0000-0000-0000CC040000}"/>
    <cellStyle name="Normal 10 2 2 2 7" xfId="1227" xr:uid="{00000000-0005-0000-0000-0000CD040000}"/>
    <cellStyle name="Normal 10 2 2 2 7 2" xfId="1228" xr:uid="{00000000-0005-0000-0000-0000CE040000}"/>
    <cellStyle name="Normal 10 2 2 2 7 2 2" xfId="1229" xr:uid="{00000000-0005-0000-0000-0000CF040000}"/>
    <cellStyle name="Normal 10 2 2 2 7 3" xfId="1230" xr:uid="{00000000-0005-0000-0000-0000D0040000}"/>
    <cellStyle name="Normal 10 2 2 2 7 4" xfId="1231" xr:uid="{00000000-0005-0000-0000-0000D1040000}"/>
    <cellStyle name="Normal 10 2 2 2 7 5" xfId="1232" xr:uid="{00000000-0005-0000-0000-0000D2040000}"/>
    <cellStyle name="Normal 10 2 2 2 8" xfId="1233" xr:uid="{00000000-0005-0000-0000-0000D3040000}"/>
    <cellStyle name="Normal 10 2 2 2 8 2" xfId="1234" xr:uid="{00000000-0005-0000-0000-0000D4040000}"/>
    <cellStyle name="Normal 10 2 2 2 9" xfId="1235" xr:uid="{00000000-0005-0000-0000-0000D5040000}"/>
    <cellStyle name="Normal 10 2 2 3" xfId="1236" xr:uid="{00000000-0005-0000-0000-0000D6040000}"/>
    <cellStyle name="Normal 10 2 2 3 10" xfId="1237" xr:uid="{00000000-0005-0000-0000-0000D7040000}"/>
    <cellStyle name="Normal 10 2 2 3 2" xfId="1238" xr:uid="{00000000-0005-0000-0000-0000D8040000}"/>
    <cellStyle name="Normal 10 2 2 3 2 2" xfId="1239" xr:uid="{00000000-0005-0000-0000-0000D9040000}"/>
    <cellStyle name="Normal 10 2 2 3 2 2 2" xfId="1240" xr:uid="{00000000-0005-0000-0000-0000DA040000}"/>
    <cellStyle name="Normal 10 2 2 3 2 2 2 2" xfId="1241" xr:uid="{00000000-0005-0000-0000-0000DB040000}"/>
    <cellStyle name="Normal 10 2 2 3 2 2 2 2 2" xfId="1242" xr:uid="{00000000-0005-0000-0000-0000DC040000}"/>
    <cellStyle name="Normal 10 2 2 3 2 2 2 2 2 2" xfId="1243" xr:uid="{00000000-0005-0000-0000-0000DD040000}"/>
    <cellStyle name="Normal 10 2 2 3 2 2 2 2 3" xfId="1244" xr:uid="{00000000-0005-0000-0000-0000DE040000}"/>
    <cellStyle name="Normal 10 2 2 3 2 2 2 2 4" xfId="1245" xr:uid="{00000000-0005-0000-0000-0000DF040000}"/>
    <cellStyle name="Normal 10 2 2 3 2 2 2 2 5" xfId="1246" xr:uid="{00000000-0005-0000-0000-0000E0040000}"/>
    <cellStyle name="Normal 10 2 2 3 2 2 2 3" xfId="1247" xr:uid="{00000000-0005-0000-0000-0000E1040000}"/>
    <cellStyle name="Normal 10 2 2 3 2 2 2 3 2" xfId="1248" xr:uid="{00000000-0005-0000-0000-0000E2040000}"/>
    <cellStyle name="Normal 10 2 2 3 2 2 2 4" xfId="1249" xr:uid="{00000000-0005-0000-0000-0000E3040000}"/>
    <cellStyle name="Normal 10 2 2 3 2 2 2 5" xfId="1250" xr:uid="{00000000-0005-0000-0000-0000E4040000}"/>
    <cellStyle name="Normal 10 2 2 3 2 2 2 6" xfId="1251" xr:uid="{00000000-0005-0000-0000-0000E5040000}"/>
    <cellStyle name="Normal 10 2 2 3 2 2 3" xfId="1252" xr:uid="{00000000-0005-0000-0000-0000E6040000}"/>
    <cellStyle name="Normal 10 2 2 3 2 2 3 2" xfId="1253" xr:uid="{00000000-0005-0000-0000-0000E7040000}"/>
    <cellStyle name="Normal 10 2 2 3 2 2 3 2 2" xfId="1254" xr:uid="{00000000-0005-0000-0000-0000E8040000}"/>
    <cellStyle name="Normal 10 2 2 3 2 2 3 3" xfId="1255" xr:uid="{00000000-0005-0000-0000-0000E9040000}"/>
    <cellStyle name="Normal 10 2 2 3 2 2 3 4" xfId="1256" xr:uid="{00000000-0005-0000-0000-0000EA040000}"/>
    <cellStyle name="Normal 10 2 2 3 2 2 3 5" xfId="1257" xr:uid="{00000000-0005-0000-0000-0000EB040000}"/>
    <cellStyle name="Normal 10 2 2 3 2 2 4" xfId="1258" xr:uid="{00000000-0005-0000-0000-0000EC040000}"/>
    <cellStyle name="Normal 10 2 2 3 2 2 4 2" xfId="1259" xr:uid="{00000000-0005-0000-0000-0000ED040000}"/>
    <cellStyle name="Normal 10 2 2 3 2 2 4 2 2" xfId="1260" xr:uid="{00000000-0005-0000-0000-0000EE040000}"/>
    <cellStyle name="Normal 10 2 2 3 2 2 4 3" xfId="1261" xr:uid="{00000000-0005-0000-0000-0000EF040000}"/>
    <cellStyle name="Normal 10 2 2 3 2 2 4 4" xfId="1262" xr:uid="{00000000-0005-0000-0000-0000F0040000}"/>
    <cellStyle name="Normal 10 2 2 3 2 2 4 5" xfId="1263" xr:uid="{00000000-0005-0000-0000-0000F1040000}"/>
    <cellStyle name="Normal 10 2 2 3 2 2 5" xfId="1264" xr:uid="{00000000-0005-0000-0000-0000F2040000}"/>
    <cellStyle name="Normal 10 2 2 3 2 2 5 2" xfId="1265" xr:uid="{00000000-0005-0000-0000-0000F3040000}"/>
    <cellStyle name="Normal 10 2 2 3 2 2 6" xfId="1266" xr:uid="{00000000-0005-0000-0000-0000F4040000}"/>
    <cellStyle name="Normal 10 2 2 3 2 2 7" xfId="1267" xr:uid="{00000000-0005-0000-0000-0000F5040000}"/>
    <cellStyle name="Normal 10 2 2 3 2 2 8" xfId="1268" xr:uid="{00000000-0005-0000-0000-0000F6040000}"/>
    <cellStyle name="Normal 10 2 2 3 2 3" xfId="1269" xr:uid="{00000000-0005-0000-0000-0000F7040000}"/>
    <cellStyle name="Normal 10 2 2 3 2 3 2" xfId="1270" xr:uid="{00000000-0005-0000-0000-0000F8040000}"/>
    <cellStyle name="Normal 10 2 2 3 2 3 2 2" xfId="1271" xr:uid="{00000000-0005-0000-0000-0000F9040000}"/>
    <cellStyle name="Normal 10 2 2 3 2 3 2 2 2" xfId="1272" xr:uid="{00000000-0005-0000-0000-0000FA040000}"/>
    <cellStyle name="Normal 10 2 2 3 2 3 2 3" xfId="1273" xr:uid="{00000000-0005-0000-0000-0000FB040000}"/>
    <cellStyle name="Normal 10 2 2 3 2 3 2 4" xfId="1274" xr:uid="{00000000-0005-0000-0000-0000FC040000}"/>
    <cellStyle name="Normal 10 2 2 3 2 3 2 5" xfId="1275" xr:uid="{00000000-0005-0000-0000-0000FD040000}"/>
    <cellStyle name="Normal 10 2 2 3 2 3 3" xfId="1276" xr:uid="{00000000-0005-0000-0000-0000FE040000}"/>
    <cellStyle name="Normal 10 2 2 3 2 3 3 2" xfId="1277" xr:uid="{00000000-0005-0000-0000-0000FF040000}"/>
    <cellStyle name="Normal 10 2 2 3 2 3 4" xfId="1278" xr:uid="{00000000-0005-0000-0000-000000050000}"/>
    <cellStyle name="Normal 10 2 2 3 2 3 5" xfId="1279" xr:uid="{00000000-0005-0000-0000-000001050000}"/>
    <cellStyle name="Normal 10 2 2 3 2 3 6" xfId="1280" xr:uid="{00000000-0005-0000-0000-000002050000}"/>
    <cellStyle name="Normal 10 2 2 3 2 4" xfId="1281" xr:uid="{00000000-0005-0000-0000-000003050000}"/>
    <cellStyle name="Normal 10 2 2 3 2 4 2" xfId="1282" xr:uid="{00000000-0005-0000-0000-000004050000}"/>
    <cellStyle name="Normal 10 2 2 3 2 4 2 2" xfId="1283" xr:uid="{00000000-0005-0000-0000-000005050000}"/>
    <cellStyle name="Normal 10 2 2 3 2 4 3" xfId="1284" xr:uid="{00000000-0005-0000-0000-000006050000}"/>
    <cellStyle name="Normal 10 2 2 3 2 4 4" xfId="1285" xr:uid="{00000000-0005-0000-0000-000007050000}"/>
    <cellStyle name="Normal 10 2 2 3 2 4 5" xfId="1286" xr:uid="{00000000-0005-0000-0000-000008050000}"/>
    <cellStyle name="Normal 10 2 2 3 2 5" xfId="1287" xr:uid="{00000000-0005-0000-0000-000009050000}"/>
    <cellStyle name="Normal 10 2 2 3 2 5 2" xfId="1288" xr:uid="{00000000-0005-0000-0000-00000A050000}"/>
    <cellStyle name="Normal 10 2 2 3 2 5 2 2" xfId="1289" xr:uid="{00000000-0005-0000-0000-00000B050000}"/>
    <cellStyle name="Normal 10 2 2 3 2 5 3" xfId="1290" xr:uid="{00000000-0005-0000-0000-00000C050000}"/>
    <cellStyle name="Normal 10 2 2 3 2 5 4" xfId="1291" xr:uid="{00000000-0005-0000-0000-00000D050000}"/>
    <cellStyle name="Normal 10 2 2 3 2 5 5" xfId="1292" xr:uid="{00000000-0005-0000-0000-00000E050000}"/>
    <cellStyle name="Normal 10 2 2 3 2 6" xfId="1293" xr:uid="{00000000-0005-0000-0000-00000F050000}"/>
    <cellStyle name="Normal 10 2 2 3 2 6 2" xfId="1294" xr:uid="{00000000-0005-0000-0000-000010050000}"/>
    <cellStyle name="Normal 10 2 2 3 2 7" xfId="1295" xr:uid="{00000000-0005-0000-0000-000011050000}"/>
    <cellStyle name="Normal 10 2 2 3 2 8" xfId="1296" xr:uid="{00000000-0005-0000-0000-000012050000}"/>
    <cellStyle name="Normal 10 2 2 3 2 9" xfId="1297" xr:uid="{00000000-0005-0000-0000-000013050000}"/>
    <cellStyle name="Normal 10 2 2 3 3" xfId="1298" xr:uid="{00000000-0005-0000-0000-000014050000}"/>
    <cellStyle name="Normal 10 2 2 3 3 2" xfId="1299" xr:uid="{00000000-0005-0000-0000-000015050000}"/>
    <cellStyle name="Normal 10 2 2 3 3 2 2" xfId="1300" xr:uid="{00000000-0005-0000-0000-000016050000}"/>
    <cellStyle name="Normal 10 2 2 3 3 2 2 2" xfId="1301" xr:uid="{00000000-0005-0000-0000-000017050000}"/>
    <cellStyle name="Normal 10 2 2 3 3 2 2 2 2" xfId="1302" xr:uid="{00000000-0005-0000-0000-000018050000}"/>
    <cellStyle name="Normal 10 2 2 3 3 2 2 3" xfId="1303" xr:uid="{00000000-0005-0000-0000-000019050000}"/>
    <cellStyle name="Normal 10 2 2 3 3 2 2 4" xfId="1304" xr:uid="{00000000-0005-0000-0000-00001A050000}"/>
    <cellStyle name="Normal 10 2 2 3 3 2 2 5" xfId="1305" xr:uid="{00000000-0005-0000-0000-00001B050000}"/>
    <cellStyle name="Normal 10 2 2 3 3 2 3" xfId="1306" xr:uid="{00000000-0005-0000-0000-00001C050000}"/>
    <cellStyle name="Normal 10 2 2 3 3 2 3 2" xfId="1307" xr:uid="{00000000-0005-0000-0000-00001D050000}"/>
    <cellStyle name="Normal 10 2 2 3 3 2 4" xfId="1308" xr:uid="{00000000-0005-0000-0000-00001E050000}"/>
    <cellStyle name="Normal 10 2 2 3 3 2 5" xfId="1309" xr:uid="{00000000-0005-0000-0000-00001F050000}"/>
    <cellStyle name="Normal 10 2 2 3 3 2 6" xfId="1310" xr:uid="{00000000-0005-0000-0000-000020050000}"/>
    <cellStyle name="Normal 10 2 2 3 3 3" xfId="1311" xr:uid="{00000000-0005-0000-0000-000021050000}"/>
    <cellStyle name="Normal 10 2 2 3 3 3 2" xfId="1312" xr:uid="{00000000-0005-0000-0000-000022050000}"/>
    <cellStyle name="Normal 10 2 2 3 3 3 2 2" xfId="1313" xr:uid="{00000000-0005-0000-0000-000023050000}"/>
    <cellStyle name="Normal 10 2 2 3 3 3 3" xfId="1314" xr:uid="{00000000-0005-0000-0000-000024050000}"/>
    <cellStyle name="Normal 10 2 2 3 3 3 4" xfId="1315" xr:uid="{00000000-0005-0000-0000-000025050000}"/>
    <cellStyle name="Normal 10 2 2 3 3 3 5" xfId="1316" xr:uid="{00000000-0005-0000-0000-000026050000}"/>
    <cellStyle name="Normal 10 2 2 3 3 4" xfId="1317" xr:uid="{00000000-0005-0000-0000-000027050000}"/>
    <cellStyle name="Normal 10 2 2 3 3 4 2" xfId="1318" xr:uid="{00000000-0005-0000-0000-000028050000}"/>
    <cellStyle name="Normal 10 2 2 3 3 4 2 2" xfId="1319" xr:uid="{00000000-0005-0000-0000-000029050000}"/>
    <cellStyle name="Normal 10 2 2 3 3 4 3" xfId="1320" xr:uid="{00000000-0005-0000-0000-00002A050000}"/>
    <cellStyle name="Normal 10 2 2 3 3 4 4" xfId="1321" xr:uid="{00000000-0005-0000-0000-00002B050000}"/>
    <cellStyle name="Normal 10 2 2 3 3 4 5" xfId="1322" xr:uid="{00000000-0005-0000-0000-00002C050000}"/>
    <cellStyle name="Normal 10 2 2 3 3 5" xfId="1323" xr:uid="{00000000-0005-0000-0000-00002D050000}"/>
    <cellStyle name="Normal 10 2 2 3 3 5 2" xfId="1324" xr:uid="{00000000-0005-0000-0000-00002E050000}"/>
    <cellStyle name="Normal 10 2 2 3 3 6" xfId="1325" xr:uid="{00000000-0005-0000-0000-00002F050000}"/>
    <cellStyle name="Normal 10 2 2 3 3 7" xfId="1326" xr:uid="{00000000-0005-0000-0000-000030050000}"/>
    <cellStyle name="Normal 10 2 2 3 3 8" xfId="1327" xr:uid="{00000000-0005-0000-0000-000031050000}"/>
    <cellStyle name="Normal 10 2 2 3 4" xfId="1328" xr:uid="{00000000-0005-0000-0000-000032050000}"/>
    <cellStyle name="Normal 10 2 2 3 4 2" xfId="1329" xr:uid="{00000000-0005-0000-0000-000033050000}"/>
    <cellStyle name="Normal 10 2 2 3 4 2 2" xfId="1330" xr:uid="{00000000-0005-0000-0000-000034050000}"/>
    <cellStyle name="Normal 10 2 2 3 4 2 2 2" xfId="1331" xr:uid="{00000000-0005-0000-0000-000035050000}"/>
    <cellStyle name="Normal 10 2 2 3 4 2 3" xfId="1332" xr:uid="{00000000-0005-0000-0000-000036050000}"/>
    <cellStyle name="Normal 10 2 2 3 4 2 4" xfId="1333" xr:uid="{00000000-0005-0000-0000-000037050000}"/>
    <cellStyle name="Normal 10 2 2 3 4 2 5" xfId="1334" xr:uid="{00000000-0005-0000-0000-000038050000}"/>
    <cellStyle name="Normal 10 2 2 3 4 3" xfId="1335" xr:uid="{00000000-0005-0000-0000-000039050000}"/>
    <cellStyle name="Normal 10 2 2 3 4 3 2" xfId="1336" xr:uid="{00000000-0005-0000-0000-00003A050000}"/>
    <cellStyle name="Normal 10 2 2 3 4 4" xfId="1337" xr:uid="{00000000-0005-0000-0000-00003B050000}"/>
    <cellStyle name="Normal 10 2 2 3 4 5" xfId="1338" xr:uid="{00000000-0005-0000-0000-00003C050000}"/>
    <cellStyle name="Normal 10 2 2 3 4 6" xfId="1339" xr:uid="{00000000-0005-0000-0000-00003D050000}"/>
    <cellStyle name="Normal 10 2 2 3 5" xfId="1340" xr:uid="{00000000-0005-0000-0000-00003E050000}"/>
    <cellStyle name="Normal 10 2 2 3 5 2" xfId="1341" xr:uid="{00000000-0005-0000-0000-00003F050000}"/>
    <cellStyle name="Normal 10 2 2 3 5 2 2" xfId="1342" xr:uid="{00000000-0005-0000-0000-000040050000}"/>
    <cellStyle name="Normal 10 2 2 3 5 3" xfId="1343" xr:uid="{00000000-0005-0000-0000-000041050000}"/>
    <cellStyle name="Normal 10 2 2 3 5 4" xfId="1344" xr:uid="{00000000-0005-0000-0000-000042050000}"/>
    <cellStyle name="Normal 10 2 2 3 5 5" xfId="1345" xr:uid="{00000000-0005-0000-0000-000043050000}"/>
    <cellStyle name="Normal 10 2 2 3 6" xfId="1346" xr:uid="{00000000-0005-0000-0000-000044050000}"/>
    <cellStyle name="Normal 10 2 2 3 6 2" xfId="1347" xr:uid="{00000000-0005-0000-0000-000045050000}"/>
    <cellStyle name="Normal 10 2 2 3 6 2 2" xfId="1348" xr:uid="{00000000-0005-0000-0000-000046050000}"/>
    <cellStyle name="Normal 10 2 2 3 6 3" xfId="1349" xr:uid="{00000000-0005-0000-0000-000047050000}"/>
    <cellStyle name="Normal 10 2 2 3 6 4" xfId="1350" xr:uid="{00000000-0005-0000-0000-000048050000}"/>
    <cellStyle name="Normal 10 2 2 3 6 5" xfId="1351" xr:uid="{00000000-0005-0000-0000-000049050000}"/>
    <cellStyle name="Normal 10 2 2 3 7" xfId="1352" xr:uid="{00000000-0005-0000-0000-00004A050000}"/>
    <cellStyle name="Normal 10 2 2 3 7 2" xfId="1353" xr:uid="{00000000-0005-0000-0000-00004B050000}"/>
    <cellStyle name="Normal 10 2 2 3 8" xfId="1354" xr:uid="{00000000-0005-0000-0000-00004C050000}"/>
    <cellStyle name="Normal 10 2 2 3 9" xfId="1355" xr:uid="{00000000-0005-0000-0000-00004D050000}"/>
    <cellStyle name="Normal 10 2 2 4" xfId="1356" xr:uid="{00000000-0005-0000-0000-00004E050000}"/>
    <cellStyle name="Normal 10 2 2 4 2" xfId="1357" xr:uid="{00000000-0005-0000-0000-00004F050000}"/>
    <cellStyle name="Normal 10 2 2 4 2 2" xfId="1358" xr:uid="{00000000-0005-0000-0000-000050050000}"/>
    <cellStyle name="Normal 10 2 2 4 2 2 2" xfId="1359" xr:uid="{00000000-0005-0000-0000-000051050000}"/>
    <cellStyle name="Normal 10 2 2 4 2 2 2 2" xfId="1360" xr:uid="{00000000-0005-0000-0000-000052050000}"/>
    <cellStyle name="Normal 10 2 2 4 2 2 2 2 2" xfId="1361" xr:uid="{00000000-0005-0000-0000-000053050000}"/>
    <cellStyle name="Normal 10 2 2 4 2 2 2 3" xfId="1362" xr:uid="{00000000-0005-0000-0000-000054050000}"/>
    <cellStyle name="Normal 10 2 2 4 2 2 2 4" xfId="1363" xr:uid="{00000000-0005-0000-0000-000055050000}"/>
    <cellStyle name="Normal 10 2 2 4 2 2 2 5" xfId="1364" xr:uid="{00000000-0005-0000-0000-000056050000}"/>
    <cellStyle name="Normal 10 2 2 4 2 2 3" xfId="1365" xr:uid="{00000000-0005-0000-0000-000057050000}"/>
    <cellStyle name="Normal 10 2 2 4 2 2 3 2" xfId="1366" xr:uid="{00000000-0005-0000-0000-000058050000}"/>
    <cellStyle name="Normal 10 2 2 4 2 2 4" xfId="1367" xr:uid="{00000000-0005-0000-0000-000059050000}"/>
    <cellStyle name="Normal 10 2 2 4 2 2 5" xfId="1368" xr:uid="{00000000-0005-0000-0000-00005A050000}"/>
    <cellStyle name="Normal 10 2 2 4 2 2 6" xfId="1369" xr:uid="{00000000-0005-0000-0000-00005B050000}"/>
    <cellStyle name="Normal 10 2 2 4 2 3" xfId="1370" xr:uid="{00000000-0005-0000-0000-00005C050000}"/>
    <cellStyle name="Normal 10 2 2 4 2 3 2" xfId="1371" xr:uid="{00000000-0005-0000-0000-00005D050000}"/>
    <cellStyle name="Normal 10 2 2 4 2 3 2 2" xfId="1372" xr:uid="{00000000-0005-0000-0000-00005E050000}"/>
    <cellStyle name="Normal 10 2 2 4 2 3 3" xfId="1373" xr:uid="{00000000-0005-0000-0000-00005F050000}"/>
    <cellStyle name="Normal 10 2 2 4 2 3 4" xfId="1374" xr:uid="{00000000-0005-0000-0000-000060050000}"/>
    <cellStyle name="Normal 10 2 2 4 2 3 5" xfId="1375" xr:uid="{00000000-0005-0000-0000-000061050000}"/>
    <cellStyle name="Normal 10 2 2 4 2 4" xfId="1376" xr:uid="{00000000-0005-0000-0000-000062050000}"/>
    <cellStyle name="Normal 10 2 2 4 2 4 2" xfId="1377" xr:uid="{00000000-0005-0000-0000-000063050000}"/>
    <cellStyle name="Normal 10 2 2 4 2 4 2 2" xfId="1378" xr:uid="{00000000-0005-0000-0000-000064050000}"/>
    <cellStyle name="Normal 10 2 2 4 2 4 3" xfId="1379" xr:uid="{00000000-0005-0000-0000-000065050000}"/>
    <cellStyle name="Normal 10 2 2 4 2 4 4" xfId="1380" xr:uid="{00000000-0005-0000-0000-000066050000}"/>
    <cellStyle name="Normal 10 2 2 4 2 4 5" xfId="1381" xr:uid="{00000000-0005-0000-0000-000067050000}"/>
    <cellStyle name="Normal 10 2 2 4 2 5" xfId="1382" xr:uid="{00000000-0005-0000-0000-000068050000}"/>
    <cellStyle name="Normal 10 2 2 4 2 5 2" xfId="1383" xr:uid="{00000000-0005-0000-0000-000069050000}"/>
    <cellStyle name="Normal 10 2 2 4 2 6" xfId="1384" xr:uid="{00000000-0005-0000-0000-00006A050000}"/>
    <cellStyle name="Normal 10 2 2 4 2 7" xfId="1385" xr:uid="{00000000-0005-0000-0000-00006B050000}"/>
    <cellStyle name="Normal 10 2 2 4 2 8" xfId="1386" xr:uid="{00000000-0005-0000-0000-00006C050000}"/>
    <cellStyle name="Normal 10 2 2 4 3" xfId="1387" xr:uid="{00000000-0005-0000-0000-00006D050000}"/>
    <cellStyle name="Normal 10 2 2 4 3 2" xfId="1388" xr:uid="{00000000-0005-0000-0000-00006E050000}"/>
    <cellStyle name="Normal 10 2 2 4 3 2 2" xfId="1389" xr:uid="{00000000-0005-0000-0000-00006F050000}"/>
    <cellStyle name="Normal 10 2 2 4 3 2 2 2" xfId="1390" xr:uid="{00000000-0005-0000-0000-000070050000}"/>
    <cellStyle name="Normal 10 2 2 4 3 2 3" xfId="1391" xr:uid="{00000000-0005-0000-0000-000071050000}"/>
    <cellStyle name="Normal 10 2 2 4 3 2 4" xfId="1392" xr:uid="{00000000-0005-0000-0000-000072050000}"/>
    <cellStyle name="Normal 10 2 2 4 3 2 5" xfId="1393" xr:uid="{00000000-0005-0000-0000-000073050000}"/>
    <cellStyle name="Normal 10 2 2 4 3 3" xfId="1394" xr:uid="{00000000-0005-0000-0000-000074050000}"/>
    <cellStyle name="Normal 10 2 2 4 3 3 2" xfId="1395" xr:uid="{00000000-0005-0000-0000-000075050000}"/>
    <cellStyle name="Normal 10 2 2 4 3 4" xfId="1396" xr:uid="{00000000-0005-0000-0000-000076050000}"/>
    <cellStyle name="Normal 10 2 2 4 3 5" xfId="1397" xr:uid="{00000000-0005-0000-0000-000077050000}"/>
    <cellStyle name="Normal 10 2 2 4 3 6" xfId="1398" xr:uid="{00000000-0005-0000-0000-000078050000}"/>
    <cellStyle name="Normal 10 2 2 4 4" xfId="1399" xr:uid="{00000000-0005-0000-0000-000079050000}"/>
    <cellStyle name="Normal 10 2 2 4 4 2" xfId="1400" xr:uid="{00000000-0005-0000-0000-00007A050000}"/>
    <cellStyle name="Normal 10 2 2 4 4 2 2" xfId="1401" xr:uid="{00000000-0005-0000-0000-00007B050000}"/>
    <cellStyle name="Normal 10 2 2 4 4 3" xfId="1402" xr:uid="{00000000-0005-0000-0000-00007C050000}"/>
    <cellStyle name="Normal 10 2 2 4 4 4" xfId="1403" xr:uid="{00000000-0005-0000-0000-00007D050000}"/>
    <cellStyle name="Normal 10 2 2 4 4 5" xfId="1404" xr:uid="{00000000-0005-0000-0000-00007E050000}"/>
    <cellStyle name="Normal 10 2 2 4 5" xfId="1405" xr:uid="{00000000-0005-0000-0000-00007F050000}"/>
    <cellStyle name="Normal 10 2 2 4 5 2" xfId="1406" xr:uid="{00000000-0005-0000-0000-000080050000}"/>
    <cellStyle name="Normal 10 2 2 4 5 2 2" xfId="1407" xr:uid="{00000000-0005-0000-0000-000081050000}"/>
    <cellStyle name="Normal 10 2 2 4 5 3" xfId="1408" xr:uid="{00000000-0005-0000-0000-000082050000}"/>
    <cellStyle name="Normal 10 2 2 4 5 4" xfId="1409" xr:uid="{00000000-0005-0000-0000-000083050000}"/>
    <cellStyle name="Normal 10 2 2 4 5 5" xfId="1410" xr:uid="{00000000-0005-0000-0000-000084050000}"/>
    <cellStyle name="Normal 10 2 2 4 6" xfId="1411" xr:uid="{00000000-0005-0000-0000-000085050000}"/>
    <cellStyle name="Normal 10 2 2 4 6 2" xfId="1412" xr:uid="{00000000-0005-0000-0000-000086050000}"/>
    <cellStyle name="Normal 10 2 2 4 7" xfId="1413" xr:uid="{00000000-0005-0000-0000-000087050000}"/>
    <cellStyle name="Normal 10 2 2 4 8" xfId="1414" xr:uid="{00000000-0005-0000-0000-000088050000}"/>
    <cellStyle name="Normal 10 2 2 4 9" xfId="1415" xr:uid="{00000000-0005-0000-0000-000089050000}"/>
    <cellStyle name="Normal 10 2 2 5" xfId="1416" xr:uid="{00000000-0005-0000-0000-00008A050000}"/>
    <cellStyle name="Normal 10 2 2 5 2" xfId="1417" xr:uid="{00000000-0005-0000-0000-00008B050000}"/>
    <cellStyle name="Normal 10 2 2 5 2 2" xfId="1418" xr:uid="{00000000-0005-0000-0000-00008C050000}"/>
    <cellStyle name="Normal 10 2 2 5 2 2 2" xfId="1419" xr:uid="{00000000-0005-0000-0000-00008D050000}"/>
    <cellStyle name="Normal 10 2 2 5 2 2 2 2" xfId="1420" xr:uid="{00000000-0005-0000-0000-00008E050000}"/>
    <cellStyle name="Normal 10 2 2 5 2 2 3" xfId="1421" xr:uid="{00000000-0005-0000-0000-00008F050000}"/>
    <cellStyle name="Normal 10 2 2 5 2 2 4" xfId="1422" xr:uid="{00000000-0005-0000-0000-000090050000}"/>
    <cellStyle name="Normal 10 2 2 5 2 2 5" xfId="1423" xr:uid="{00000000-0005-0000-0000-000091050000}"/>
    <cellStyle name="Normal 10 2 2 5 2 3" xfId="1424" xr:uid="{00000000-0005-0000-0000-000092050000}"/>
    <cellStyle name="Normal 10 2 2 5 2 3 2" xfId="1425" xr:uid="{00000000-0005-0000-0000-000093050000}"/>
    <cellStyle name="Normal 10 2 2 5 2 4" xfId="1426" xr:uid="{00000000-0005-0000-0000-000094050000}"/>
    <cellStyle name="Normal 10 2 2 5 2 5" xfId="1427" xr:uid="{00000000-0005-0000-0000-000095050000}"/>
    <cellStyle name="Normal 10 2 2 5 2 6" xfId="1428" xr:uid="{00000000-0005-0000-0000-000096050000}"/>
    <cellStyle name="Normal 10 2 2 5 3" xfId="1429" xr:uid="{00000000-0005-0000-0000-000097050000}"/>
    <cellStyle name="Normal 10 2 2 5 3 2" xfId="1430" xr:uid="{00000000-0005-0000-0000-000098050000}"/>
    <cellStyle name="Normal 10 2 2 5 3 2 2" xfId="1431" xr:uid="{00000000-0005-0000-0000-000099050000}"/>
    <cellStyle name="Normal 10 2 2 5 3 3" xfId="1432" xr:uid="{00000000-0005-0000-0000-00009A050000}"/>
    <cellStyle name="Normal 10 2 2 5 3 4" xfId="1433" xr:uid="{00000000-0005-0000-0000-00009B050000}"/>
    <cellStyle name="Normal 10 2 2 5 3 5" xfId="1434" xr:uid="{00000000-0005-0000-0000-00009C050000}"/>
    <cellStyle name="Normal 10 2 2 5 4" xfId="1435" xr:uid="{00000000-0005-0000-0000-00009D050000}"/>
    <cellStyle name="Normal 10 2 2 5 4 2" xfId="1436" xr:uid="{00000000-0005-0000-0000-00009E050000}"/>
    <cellStyle name="Normal 10 2 2 5 4 2 2" xfId="1437" xr:uid="{00000000-0005-0000-0000-00009F050000}"/>
    <cellStyle name="Normal 10 2 2 5 4 3" xfId="1438" xr:uid="{00000000-0005-0000-0000-0000A0050000}"/>
    <cellStyle name="Normal 10 2 2 5 4 4" xfId="1439" xr:uid="{00000000-0005-0000-0000-0000A1050000}"/>
    <cellStyle name="Normal 10 2 2 5 4 5" xfId="1440" xr:uid="{00000000-0005-0000-0000-0000A2050000}"/>
    <cellStyle name="Normal 10 2 2 5 5" xfId="1441" xr:uid="{00000000-0005-0000-0000-0000A3050000}"/>
    <cellStyle name="Normal 10 2 2 5 5 2" xfId="1442" xr:uid="{00000000-0005-0000-0000-0000A4050000}"/>
    <cellStyle name="Normal 10 2 2 5 6" xfId="1443" xr:uid="{00000000-0005-0000-0000-0000A5050000}"/>
    <cellStyle name="Normal 10 2 2 5 7" xfId="1444" xr:uid="{00000000-0005-0000-0000-0000A6050000}"/>
    <cellStyle name="Normal 10 2 2 5 8" xfId="1445" xr:uid="{00000000-0005-0000-0000-0000A7050000}"/>
    <cellStyle name="Normal 10 2 2 6" xfId="1446" xr:uid="{00000000-0005-0000-0000-0000A8050000}"/>
    <cellStyle name="Normal 10 2 2 6 2" xfId="1447" xr:uid="{00000000-0005-0000-0000-0000A9050000}"/>
    <cellStyle name="Normal 10 2 2 6 2 2" xfId="1448" xr:uid="{00000000-0005-0000-0000-0000AA050000}"/>
    <cellStyle name="Normal 10 2 2 6 2 2 2" xfId="1449" xr:uid="{00000000-0005-0000-0000-0000AB050000}"/>
    <cellStyle name="Normal 10 2 2 6 2 3" xfId="1450" xr:uid="{00000000-0005-0000-0000-0000AC050000}"/>
    <cellStyle name="Normal 10 2 2 6 2 4" xfId="1451" xr:uid="{00000000-0005-0000-0000-0000AD050000}"/>
    <cellStyle name="Normal 10 2 2 6 2 5" xfId="1452" xr:uid="{00000000-0005-0000-0000-0000AE050000}"/>
    <cellStyle name="Normal 10 2 2 6 3" xfId="1453" xr:uid="{00000000-0005-0000-0000-0000AF050000}"/>
    <cellStyle name="Normal 10 2 2 6 3 2" xfId="1454" xr:uid="{00000000-0005-0000-0000-0000B0050000}"/>
    <cellStyle name="Normal 10 2 2 6 4" xfId="1455" xr:uid="{00000000-0005-0000-0000-0000B1050000}"/>
    <cellStyle name="Normal 10 2 2 6 5" xfId="1456" xr:uid="{00000000-0005-0000-0000-0000B2050000}"/>
    <cellStyle name="Normal 10 2 2 6 6" xfId="1457" xr:uid="{00000000-0005-0000-0000-0000B3050000}"/>
    <cellStyle name="Normal 10 2 2 7" xfId="1458" xr:uid="{00000000-0005-0000-0000-0000B4050000}"/>
    <cellStyle name="Normal 10 2 2 7 2" xfId="1459" xr:uid="{00000000-0005-0000-0000-0000B5050000}"/>
    <cellStyle name="Normal 10 2 2 7 2 2" xfId="1460" xr:uid="{00000000-0005-0000-0000-0000B6050000}"/>
    <cellStyle name="Normal 10 2 2 7 3" xfId="1461" xr:uid="{00000000-0005-0000-0000-0000B7050000}"/>
    <cellStyle name="Normal 10 2 2 7 4" xfId="1462" xr:uid="{00000000-0005-0000-0000-0000B8050000}"/>
    <cellStyle name="Normal 10 2 2 7 5" xfId="1463" xr:uid="{00000000-0005-0000-0000-0000B9050000}"/>
    <cellStyle name="Normal 10 2 2 8" xfId="1464" xr:uid="{00000000-0005-0000-0000-0000BA050000}"/>
    <cellStyle name="Normal 10 2 2 8 2" xfId="1465" xr:uid="{00000000-0005-0000-0000-0000BB050000}"/>
    <cellStyle name="Normal 10 2 2 8 2 2" xfId="1466" xr:uid="{00000000-0005-0000-0000-0000BC050000}"/>
    <cellStyle name="Normal 10 2 2 8 3" xfId="1467" xr:uid="{00000000-0005-0000-0000-0000BD050000}"/>
    <cellStyle name="Normal 10 2 2 8 4" xfId="1468" xr:uid="{00000000-0005-0000-0000-0000BE050000}"/>
    <cellStyle name="Normal 10 2 2 8 5" xfId="1469" xr:uid="{00000000-0005-0000-0000-0000BF050000}"/>
    <cellStyle name="Normal 10 2 2 9" xfId="1470" xr:uid="{00000000-0005-0000-0000-0000C0050000}"/>
    <cellStyle name="Normal 10 2 2 9 2" xfId="1471" xr:uid="{00000000-0005-0000-0000-0000C1050000}"/>
    <cellStyle name="Normal 10 2 3" xfId="1472" xr:uid="{00000000-0005-0000-0000-0000C2050000}"/>
    <cellStyle name="Normal 10 2 3 10" xfId="1473" xr:uid="{00000000-0005-0000-0000-0000C3050000}"/>
    <cellStyle name="Normal 10 2 3 11" xfId="1474" xr:uid="{00000000-0005-0000-0000-0000C4050000}"/>
    <cellStyle name="Normal 10 2 3 2" xfId="1475" xr:uid="{00000000-0005-0000-0000-0000C5050000}"/>
    <cellStyle name="Normal 10 2 3 2 10" xfId="1476" xr:uid="{00000000-0005-0000-0000-0000C6050000}"/>
    <cellStyle name="Normal 10 2 3 2 2" xfId="1477" xr:uid="{00000000-0005-0000-0000-0000C7050000}"/>
    <cellStyle name="Normal 10 2 3 2 2 2" xfId="1478" xr:uid="{00000000-0005-0000-0000-0000C8050000}"/>
    <cellStyle name="Normal 10 2 3 2 2 2 2" xfId="1479" xr:uid="{00000000-0005-0000-0000-0000C9050000}"/>
    <cellStyle name="Normal 10 2 3 2 2 2 2 2" xfId="1480" xr:uid="{00000000-0005-0000-0000-0000CA050000}"/>
    <cellStyle name="Normal 10 2 3 2 2 2 2 2 2" xfId="1481" xr:uid="{00000000-0005-0000-0000-0000CB050000}"/>
    <cellStyle name="Normal 10 2 3 2 2 2 2 2 2 2" xfId="1482" xr:uid="{00000000-0005-0000-0000-0000CC050000}"/>
    <cellStyle name="Normal 10 2 3 2 2 2 2 2 3" xfId="1483" xr:uid="{00000000-0005-0000-0000-0000CD050000}"/>
    <cellStyle name="Normal 10 2 3 2 2 2 2 2 4" xfId="1484" xr:uid="{00000000-0005-0000-0000-0000CE050000}"/>
    <cellStyle name="Normal 10 2 3 2 2 2 2 2 5" xfId="1485" xr:uid="{00000000-0005-0000-0000-0000CF050000}"/>
    <cellStyle name="Normal 10 2 3 2 2 2 2 3" xfId="1486" xr:uid="{00000000-0005-0000-0000-0000D0050000}"/>
    <cellStyle name="Normal 10 2 3 2 2 2 2 3 2" xfId="1487" xr:uid="{00000000-0005-0000-0000-0000D1050000}"/>
    <cellStyle name="Normal 10 2 3 2 2 2 2 4" xfId="1488" xr:uid="{00000000-0005-0000-0000-0000D2050000}"/>
    <cellStyle name="Normal 10 2 3 2 2 2 2 5" xfId="1489" xr:uid="{00000000-0005-0000-0000-0000D3050000}"/>
    <cellStyle name="Normal 10 2 3 2 2 2 2 6" xfId="1490" xr:uid="{00000000-0005-0000-0000-0000D4050000}"/>
    <cellStyle name="Normal 10 2 3 2 2 2 3" xfId="1491" xr:uid="{00000000-0005-0000-0000-0000D5050000}"/>
    <cellStyle name="Normal 10 2 3 2 2 2 3 2" xfId="1492" xr:uid="{00000000-0005-0000-0000-0000D6050000}"/>
    <cellStyle name="Normal 10 2 3 2 2 2 3 2 2" xfId="1493" xr:uid="{00000000-0005-0000-0000-0000D7050000}"/>
    <cellStyle name="Normal 10 2 3 2 2 2 3 3" xfId="1494" xr:uid="{00000000-0005-0000-0000-0000D8050000}"/>
    <cellStyle name="Normal 10 2 3 2 2 2 3 4" xfId="1495" xr:uid="{00000000-0005-0000-0000-0000D9050000}"/>
    <cellStyle name="Normal 10 2 3 2 2 2 3 5" xfId="1496" xr:uid="{00000000-0005-0000-0000-0000DA050000}"/>
    <cellStyle name="Normal 10 2 3 2 2 2 4" xfId="1497" xr:uid="{00000000-0005-0000-0000-0000DB050000}"/>
    <cellStyle name="Normal 10 2 3 2 2 2 4 2" xfId="1498" xr:uid="{00000000-0005-0000-0000-0000DC050000}"/>
    <cellStyle name="Normal 10 2 3 2 2 2 4 2 2" xfId="1499" xr:uid="{00000000-0005-0000-0000-0000DD050000}"/>
    <cellStyle name="Normal 10 2 3 2 2 2 4 3" xfId="1500" xr:uid="{00000000-0005-0000-0000-0000DE050000}"/>
    <cellStyle name="Normal 10 2 3 2 2 2 4 4" xfId="1501" xr:uid="{00000000-0005-0000-0000-0000DF050000}"/>
    <cellStyle name="Normal 10 2 3 2 2 2 4 5" xfId="1502" xr:uid="{00000000-0005-0000-0000-0000E0050000}"/>
    <cellStyle name="Normal 10 2 3 2 2 2 5" xfId="1503" xr:uid="{00000000-0005-0000-0000-0000E1050000}"/>
    <cellStyle name="Normal 10 2 3 2 2 2 5 2" xfId="1504" xr:uid="{00000000-0005-0000-0000-0000E2050000}"/>
    <cellStyle name="Normal 10 2 3 2 2 2 6" xfId="1505" xr:uid="{00000000-0005-0000-0000-0000E3050000}"/>
    <cellStyle name="Normal 10 2 3 2 2 2 7" xfId="1506" xr:uid="{00000000-0005-0000-0000-0000E4050000}"/>
    <cellStyle name="Normal 10 2 3 2 2 2 8" xfId="1507" xr:uid="{00000000-0005-0000-0000-0000E5050000}"/>
    <cellStyle name="Normal 10 2 3 2 2 3" xfId="1508" xr:uid="{00000000-0005-0000-0000-0000E6050000}"/>
    <cellStyle name="Normal 10 2 3 2 2 3 2" xfId="1509" xr:uid="{00000000-0005-0000-0000-0000E7050000}"/>
    <cellStyle name="Normal 10 2 3 2 2 3 2 2" xfId="1510" xr:uid="{00000000-0005-0000-0000-0000E8050000}"/>
    <cellStyle name="Normal 10 2 3 2 2 3 2 2 2" xfId="1511" xr:uid="{00000000-0005-0000-0000-0000E9050000}"/>
    <cellStyle name="Normal 10 2 3 2 2 3 2 3" xfId="1512" xr:uid="{00000000-0005-0000-0000-0000EA050000}"/>
    <cellStyle name="Normal 10 2 3 2 2 3 2 4" xfId="1513" xr:uid="{00000000-0005-0000-0000-0000EB050000}"/>
    <cellStyle name="Normal 10 2 3 2 2 3 2 5" xfId="1514" xr:uid="{00000000-0005-0000-0000-0000EC050000}"/>
    <cellStyle name="Normal 10 2 3 2 2 3 3" xfId="1515" xr:uid="{00000000-0005-0000-0000-0000ED050000}"/>
    <cellStyle name="Normal 10 2 3 2 2 3 3 2" xfId="1516" xr:uid="{00000000-0005-0000-0000-0000EE050000}"/>
    <cellStyle name="Normal 10 2 3 2 2 3 4" xfId="1517" xr:uid="{00000000-0005-0000-0000-0000EF050000}"/>
    <cellStyle name="Normal 10 2 3 2 2 3 5" xfId="1518" xr:uid="{00000000-0005-0000-0000-0000F0050000}"/>
    <cellStyle name="Normal 10 2 3 2 2 3 6" xfId="1519" xr:uid="{00000000-0005-0000-0000-0000F1050000}"/>
    <cellStyle name="Normal 10 2 3 2 2 4" xfId="1520" xr:uid="{00000000-0005-0000-0000-0000F2050000}"/>
    <cellStyle name="Normal 10 2 3 2 2 4 2" xfId="1521" xr:uid="{00000000-0005-0000-0000-0000F3050000}"/>
    <cellStyle name="Normal 10 2 3 2 2 4 2 2" xfId="1522" xr:uid="{00000000-0005-0000-0000-0000F4050000}"/>
    <cellStyle name="Normal 10 2 3 2 2 4 3" xfId="1523" xr:uid="{00000000-0005-0000-0000-0000F5050000}"/>
    <cellStyle name="Normal 10 2 3 2 2 4 4" xfId="1524" xr:uid="{00000000-0005-0000-0000-0000F6050000}"/>
    <cellStyle name="Normal 10 2 3 2 2 4 5" xfId="1525" xr:uid="{00000000-0005-0000-0000-0000F7050000}"/>
    <cellStyle name="Normal 10 2 3 2 2 5" xfId="1526" xr:uid="{00000000-0005-0000-0000-0000F8050000}"/>
    <cellStyle name="Normal 10 2 3 2 2 5 2" xfId="1527" xr:uid="{00000000-0005-0000-0000-0000F9050000}"/>
    <cellStyle name="Normal 10 2 3 2 2 5 2 2" xfId="1528" xr:uid="{00000000-0005-0000-0000-0000FA050000}"/>
    <cellStyle name="Normal 10 2 3 2 2 5 3" xfId="1529" xr:uid="{00000000-0005-0000-0000-0000FB050000}"/>
    <cellStyle name="Normal 10 2 3 2 2 5 4" xfId="1530" xr:uid="{00000000-0005-0000-0000-0000FC050000}"/>
    <cellStyle name="Normal 10 2 3 2 2 5 5" xfId="1531" xr:uid="{00000000-0005-0000-0000-0000FD050000}"/>
    <cellStyle name="Normal 10 2 3 2 2 6" xfId="1532" xr:uid="{00000000-0005-0000-0000-0000FE050000}"/>
    <cellStyle name="Normal 10 2 3 2 2 6 2" xfId="1533" xr:uid="{00000000-0005-0000-0000-0000FF050000}"/>
    <cellStyle name="Normal 10 2 3 2 2 7" xfId="1534" xr:uid="{00000000-0005-0000-0000-000000060000}"/>
    <cellStyle name="Normal 10 2 3 2 2 8" xfId="1535" xr:uid="{00000000-0005-0000-0000-000001060000}"/>
    <cellStyle name="Normal 10 2 3 2 2 9" xfId="1536" xr:uid="{00000000-0005-0000-0000-000002060000}"/>
    <cellStyle name="Normal 10 2 3 2 3" xfId="1537" xr:uid="{00000000-0005-0000-0000-000003060000}"/>
    <cellStyle name="Normal 10 2 3 2 3 2" xfId="1538" xr:uid="{00000000-0005-0000-0000-000004060000}"/>
    <cellStyle name="Normal 10 2 3 2 3 2 2" xfId="1539" xr:uid="{00000000-0005-0000-0000-000005060000}"/>
    <cellStyle name="Normal 10 2 3 2 3 2 2 2" xfId="1540" xr:uid="{00000000-0005-0000-0000-000006060000}"/>
    <cellStyle name="Normal 10 2 3 2 3 2 2 2 2" xfId="1541" xr:uid="{00000000-0005-0000-0000-000007060000}"/>
    <cellStyle name="Normal 10 2 3 2 3 2 2 3" xfId="1542" xr:uid="{00000000-0005-0000-0000-000008060000}"/>
    <cellStyle name="Normal 10 2 3 2 3 2 2 4" xfId="1543" xr:uid="{00000000-0005-0000-0000-000009060000}"/>
    <cellStyle name="Normal 10 2 3 2 3 2 2 5" xfId="1544" xr:uid="{00000000-0005-0000-0000-00000A060000}"/>
    <cellStyle name="Normal 10 2 3 2 3 2 3" xfId="1545" xr:uid="{00000000-0005-0000-0000-00000B060000}"/>
    <cellStyle name="Normal 10 2 3 2 3 2 3 2" xfId="1546" xr:uid="{00000000-0005-0000-0000-00000C060000}"/>
    <cellStyle name="Normal 10 2 3 2 3 2 4" xfId="1547" xr:uid="{00000000-0005-0000-0000-00000D060000}"/>
    <cellStyle name="Normal 10 2 3 2 3 2 5" xfId="1548" xr:uid="{00000000-0005-0000-0000-00000E060000}"/>
    <cellStyle name="Normal 10 2 3 2 3 2 6" xfId="1549" xr:uid="{00000000-0005-0000-0000-00000F060000}"/>
    <cellStyle name="Normal 10 2 3 2 3 3" xfId="1550" xr:uid="{00000000-0005-0000-0000-000010060000}"/>
    <cellStyle name="Normal 10 2 3 2 3 3 2" xfId="1551" xr:uid="{00000000-0005-0000-0000-000011060000}"/>
    <cellStyle name="Normal 10 2 3 2 3 3 2 2" xfId="1552" xr:uid="{00000000-0005-0000-0000-000012060000}"/>
    <cellStyle name="Normal 10 2 3 2 3 3 3" xfId="1553" xr:uid="{00000000-0005-0000-0000-000013060000}"/>
    <cellStyle name="Normal 10 2 3 2 3 3 4" xfId="1554" xr:uid="{00000000-0005-0000-0000-000014060000}"/>
    <cellStyle name="Normal 10 2 3 2 3 3 5" xfId="1555" xr:uid="{00000000-0005-0000-0000-000015060000}"/>
    <cellStyle name="Normal 10 2 3 2 3 4" xfId="1556" xr:uid="{00000000-0005-0000-0000-000016060000}"/>
    <cellStyle name="Normal 10 2 3 2 3 4 2" xfId="1557" xr:uid="{00000000-0005-0000-0000-000017060000}"/>
    <cellStyle name="Normal 10 2 3 2 3 4 2 2" xfId="1558" xr:uid="{00000000-0005-0000-0000-000018060000}"/>
    <cellStyle name="Normal 10 2 3 2 3 4 3" xfId="1559" xr:uid="{00000000-0005-0000-0000-000019060000}"/>
    <cellStyle name="Normal 10 2 3 2 3 4 4" xfId="1560" xr:uid="{00000000-0005-0000-0000-00001A060000}"/>
    <cellStyle name="Normal 10 2 3 2 3 4 5" xfId="1561" xr:uid="{00000000-0005-0000-0000-00001B060000}"/>
    <cellStyle name="Normal 10 2 3 2 3 5" xfId="1562" xr:uid="{00000000-0005-0000-0000-00001C060000}"/>
    <cellStyle name="Normal 10 2 3 2 3 5 2" xfId="1563" xr:uid="{00000000-0005-0000-0000-00001D060000}"/>
    <cellStyle name="Normal 10 2 3 2 3 6" xfId="1564" xr:uid="{00000000-0005-0000-0000-00001E060000}"/>
    <cellStyle name="Normal 10 2 3 2 3 7" xfId="1565" xr:uid="{00000000-0005-0000-0000-00001F060000}"/>
    <cellStyle name="Normal 10 2 3 2 3 8" xfId="1566" xr:uid="{00000000-0005-0000-0000-000020060000}"/>
    <cellStyle name="Normal 10 2 3 2 4" xfId="1567" xr:uid="{00000000-0005-0000-0000-000021060000}"/>
    <cellStyle name="Normal 10 2 3 2 4 2" xfId="1568" xr:uid="{00000000-0005-0000-0000-000022060000}"/>
    <cellStyle name="Normal 10 2 3 2 4 2 2" xfId="1569" xr:uid="{00000000-0005-0000-0000-000023060000}"/>
    <cellStyle name="Normal 10 2 3 2 4 2 2 2" xfId="1570" xr:uid="{00000000-0005-0000-0000-000024060000}"/>
    <cellStyle name="Normal 10 2 3 2 4 2 3" xfId="1571" xr:uid="{00000000-0005-0000-0000-000025060000}"/>
    <cellStyle name="Normal 10 2 3 2 4 2 4" xfId="1572" xr:uid="{00000000-0005-0000-0000-000026060000}"/>
    <cellStyle name="Normal 10 2 3 2 4 2 5" xfId="1573" xr:uid="{00000000-0005-0000-0000-000027060000}"/>
    <cellStyle name="Normal 10 2 3 2 4 3" xfId="1574" xr:uid="{00000000-0005-0000-0000-000028060000}"/>
    <cellStyle name="Normal 10 2 3 2 4 3 2" xfId="1575" xr:uid="{00000000-0005-0000-0000-000029060000}"/>
    <cellStyle name="Normal 10 2 3 2 4 4" xfId="1576" xr:uid="{00000000-0005-0000-0000-00002A060000}"/>
    <cellStyle name="Normal 10 2 3 2 4 5" xfId="1577" xr:uid="{00000000-0005-0000-0000-00002B060000}"/>
    <cellStyle name="Normal 10 2 3 2 4 6" xfId="1578" xr:uid="{00000000-0005-0000-0000-00002C060000}"/>
    <cellStyle name="Normal 10 2 3 2 5" xfId="1579" xr:uid="{00000000-0005-0000-0000-00002D060000}"/>
    <cellStyle name="Normal 10 2 3 2 5 2" xfId="1580" xr:uid="{00000000-0005-0000-0000-00002E060000}"/>
    <cellStyle name="Normal 10 2 3 2 5 2 2" xfId="1581" xr:uid="{00000000-0005-0000-0000-00002F060000}"/>
    <cellStyle name="Normal 10 2 3 2 5 3" xfId="1582" xr:uid="{00000000-0005-0000-0000-000030060000}"/>
    <cellStyle name="Normal 10 2 3 2 5 4" xfId="1583" xr:uid="{00000000-0005-0000-0000-000031060000}"/>
    <cellStyle name="Normal 10 2 3 2 5 5" xfId="1584" xr:uid="{00000000-0005-0000-0000-000032060000}"/>
    <cellStyle name="Normal 10 2 3 2 6" xfId="1585" xr:uid="{00000000-0005-0000-0000-000033060000}"/>
    <cellStyle name="Normal 10 2 3 2 6 2" xfId="1586" xr:uid="{00000000-0005-0000-0000-000034060000}"/>
    <cellStyle name="Normal 10 2 3 2 6 2 2" xfId="1587" xr:uid="{00000000-0005-0000-0000-000035060000}"/>
    <cellStyle name="Normal 10 2 3 2 6 3" xfId="1588" xr:uid="{00000000-0005-0000-0000-000036060000}"/>
    <cellStyle name="Normal 10 2 3 2 6 4" xfId="1589" xr:uid="{00000000-0005-0000-0000-000037060000}"/>
    <cellStyle name="Normal 10 2 3 2 6 5" xfId="1590" xr:uid="{00000000-0005-0000-0000-000038060000}"/>
    <cellStyle name="Normal 10 2 3 2 7" xfId="1591" xr:uid="{00000000-0005-0000-0000-000039060000}"/>
    <cellStyle name="Normal 10 2 3 2 7 2" xfId="1592" xr:uid="{00000000-0005-0000-0000-00003A060000}"/>
    <cellStyle name="Normal 10 2 3 2 8" xfId="1593" xr:uid="{00000000-0005-0000-0000-00003B060000}"/>
    <cellStyle name="Normal 10 2 3 2 9" xfId="1594" xr:uid="{00000000-0005-0000-0000-00003C060000}"/>
    <cellStyle name="Normal 10 2 3 3" xfId="1595" xr:uid="{00000000-0005-0000-0000-00003D060000}"/>
    <cellStyle name="Normal 10 2 3 3 2" xfId="1596" xr:uid="{00000000-0005-0000-0000-00003E060000}"/>
    <cellStyle name="Normal 10 2 3 3 2 2" xfId="1597" xr:uid="{00000000-0005-0000-0000-00003F060000}"/>
    <cellStyle name="Normal 10 2 3 3 2 2 2" xfId="1598" xr:uid="{00000000-0005-0000-0000-000040060000}"/>
    <cellStyle name="Normal 10 2 3 3 2 2 2 2" xfId="1599" xr:uid="{00000000-0005-0000-0000-000041060000}"/>
    <cellStyle name="Normal 10 2 3 3 2 2 2 2 2" xfId="1600" xr:uid="{00000000-0005-0000-0000-000042060000}"/>
    <cellStyle name="Normal 10 2 3 3 2 2 2 3" xfId="1601" xr:uid="{00000000-0005-0000-0000-000043060000}"/>
    <cellStyle name="Normal 10 2 3 3 2 2 2 4" xfId="1602" xr:uid="{00000000-0005-0000-0000-000044060000}"/>
    <cellStyle name="Normal 10 2 3 3 2 2 2 5" xfId="1603" xr:uid="{00000000-0005-0000-0000-000045060000}"/>
    <cellStyle name="Normal 10 2 3 3 2 2 3" xfId="1604" xr:uid="{00000000-0005-0000-0000-000046060000}"/>
    <cellStyle name="Normal 10 2 3 3 2 2 3 2" xfId="1605" xr:uid="{00000000-0005-0000-0000-000047060000}"/>
    <cellStyle name="Normal 10 2 3 3 2 2 4" xfId="1606" xr:uid="{00000000-0005-0000-0000-000048060000}"/>
    <cellStyle name="Normal 10 2 3 3 2 2 5" xfId="1607" xr:uid="{00000000-0005-0000-0000-000049060000}"/>
    <cellStyle name="Normal 10 2 3 3 2 2 6" xfId="1608" xr:uid="{00000000-0005-0000-0000-00004A060000}"/>
    <cellStyle name="Normal 10 2 3 3 2 3" xfId="1609" xr:uid="{00000000-0005-0000-0000-00004B060000}"/>
    <cellStyle name="Normal 10 2 3 3 2 3 2" xfId="1610" xr:uid="{00000000-0005-0000-0000-00004C060000}"/>
    <cellStyle name="Normal 10 2 3 3 2 3 2 2" xfId="1611" xr:uid="{00000000-0005-0000-0000-00004D060000}"/>
    <cellStyle name="Normal 10 2 3 3 2 3 3" xfId="1612" xr:uid="{00000000-0005-0000-0000-00004E060000}"/>
    <cellStyle name="Normal 10 2 3 3 2 3 4" xfId="1613" xr:uid="{00000000-0005-0000-0000-00004F060000}"/>
    <cellStyle name="Normal 10 2 3 3 2 3 5" xfId="1614" xr:uid="{00000000-0005-0000-0000-000050060000}"/>
    <cellStyle name="Normal 10 2 3 3 2 4" xfId="1615" xr:uid="{00000000-0005-0000-0000-000051060000}"/>
    <cellStyle name="Normal 10 2 3 3 2 4 2" xfId="1616" xr:uid="{00000000-0005-0000-0000-000052060000}"/>
    <cellStyle name="Normal 10 2 3 3 2 4 2 2" xfId="1617" xr:uid="{00000000-0005-0000-0000-000053060000}"/>
    <cellStyle name="Normal 10 2 3 3 2 4 3" xfId="1618" xr:uid="{00000000-0005-0000-0000-000054060000}"/>
    <cellStyle name="Normal 10 2 3 3 2 4 4" xfId="1619" xr:uid="{00000000-0005-0000-0000-000055060000}"/>
    <cellStyle name="Normal 10 2 3 3 2 4 5" xfId="1620" xr:uid="{00000000-0005-0000-0000-000056060000}"/>
    <cellStyle name="Normal 10 2 3 3 2 5" xfId="1621" xr:uid="{00000000-0005-0000-0000-000057060000}"/>
    <cellStyle name="Normal 10 2 3 3 2 5 2" xfId="1622" xr:uid="{00000000-0005-0000-0000-000058060000}"/>
    <cellStyle name="Normal 10 2 3 3 2 6" xfId="1623" xr:uid="{00000000-0005-0000-0000-000059060000}"/>
    <cellStyle name="Normal 10 2 3 3 2 7" xfId="1624" xr:uid="{00000000-0005-0000-0000-00005A060000}"/>
    <cellStyle name="Normal 10 2 3 3 2 8" xfId="1625" xr:uid="{00000000-0005-0000-0000-00005B060000}"/>
    <cellStyle name="Normal 10 2 3 3 3" xfId="1626" xr:uid="{00000000-0005-0000-0000-00005C060000}"/>
    <cellStyle name="Normal 10 2 3 3 3 2" xfId="1627" xr:uid="{00000000-0005-0000-0000-00005D060000}"/>
    <cellStyle name="Normal 10 2 3 3 3 2 2" xfId="1628" xr:uid="{00000000-0005-0000-0000-00005E060000}"/>
    <cellStyle name="Normal 10 2 3 3 3 2 2 2" xfId="1629" xr:uid="{00000000-0005-0000-0000-00005F060000}"/>
    <cellStyle name="Normal 10 2 3 3 3 2 3" xfId="1630" xr:uid="{00000000-0005-0000-0000-000060060000}"/>
    <cellStyle name="Normal 10 2 3 3 3 2 4" xfId="1631" xr:uid="{00000000-0005-0000-0000-000061060000}"/>
    <cellStyle name="Normal 10 2 3 3 3 2 5" xfId="1632" xr:uid="{00000000-0005-0000-0000-000062060000}"/>
    <cellStyle name="Normal 10 2 3 3 3 3" xfId="1633" xr:uid="{00000000-0005-0000-0000-000063060000}"/>
    <cellStyle name="Normal 10 2 3 3 3 3 2" xfId="1634" xr:uid="{00000000-0005-0000-0000-000064060000}"/>
    <cellStyle name="Normal 10 2 3 3 3 4" xfId="1635" xr:uid="{00000000-0005-0000-0000-000065060000}"/>
    <cellStyle name="Normal 10 2 3 3 3 5" xfId="1636" xr:uid="{00000000-0005-0000-0000-000066060000}"/>
    <cellStyle name="Normal 10 2 3 3 3 6" xfId="1637" xr:uid="{00000000-0005-0000-0000-000067060000}"/>
    <cellStyle name="Normal 10 2 3 3 4" xfId="1638" xr:uid="{00000000-0005-0000-0000-000068060000}"/>
    <cellStyle name="Normal 10 2 3 3 4 2" xfId="1639" xr:uid="{00000000-0005-0000-0000-000069060000}"/>
    <cellStyle name="Normal 10 2 3 3 4 2 2" xfId="1640" xr:uid="{00000000-0005-0000-0000-00006A060000}"/>
    <cellStyle name="Normal 10 2 3 3 4 3" xfId="1641" xr:uid="{00000000-0005-0000-0000-00006B060000}"/>
    <cellStyle name="Normal 10 2 3 3 4 4" xfId="1642" xr:uid="{00000000-0005-0000-0000-00006C060000}"/>
    <cellStyle name="Normal 10 2 3 3 4 5" xfId="1643" xr:uid="{00000000-0005-0000-0000-00006D060000}"/>
    <cellStyle name="Normal 10 2 3 3 5" xfId="1644" xr:uid="{00000000-0005-0000-0000-00006E060000}"/>
    <cellStyle name="Normal 10 2 3 3 5 2" xfId="1645" xr:uid="{00000000-0005-0000-0000-00006F060000}"/>
    <cellStyle name="Normal 10 2 3 3 5 2 2" xfId="1646" xr:uid="{00000000-0005-0000-0000-000070060000}"/>
    <cellStyle name="Normal 10 2 3 3 5 3" xfId="1647" xr:uid="{00000000-0005-0000-0000-000071060000}"/>
    <cellStyle name="Normal 10 2 3 3 5 4" xfId="1648" xr:uid="{00000000-0005-0000-0000-000072060000}"/>
    <cellStyle name="Normal 10 2 3 3 5 5" xfId="1649" xr:uid="{00000000-0005-0000-0000-000073060000}"/>
    <cellStyle name="Normal 10 2 3 3 6" xfId="1650" xr:uid="{00000000-0005-0000-0000-000074060000}"/>
    <cellStyle name="Normal 10 2 3 3 6 2" xfId="1651" xr:uid="{00000000-0005-0000-0000-000075060000}"/>
    <cellStyle name="Normal 10 2 3 3 7" xfId="1652" xr:uid="{00000000-0005-0000-0000-000076060000}"/>
    <cellStyle name="Normal 10 2 3 3 8" xfId="1653" xr:uid="{00000000-0005-0000-0000-000077060000}"/>
    <cellStyle name="Normal 10 2 3 3 9" xfId="1654" xr:uid="{00000000-0005-0000-0000-000078060000}"/>
    <cellStyle name="Normal 10 2 3 4" xfId="1655" xr:uid="{00000000-0005-0000-0000-000079060000}"/>
    <cellStyle name="Normal 10 2 3 4 2" xfId="1656" xr:uid="{00000000-0005-0000-0000-00007A060000}"/>
    <cellStyle name="Normal 10 2 3 4 2 2" xfId="1657" xr:uid="{00000000-0005-0000-0000-00007B060000}"/>
    <cellStyle name="Normal 10 2 3 4 2 2 2" xfId="1658" xr:uid="{00000000-0005-0000-0000-00007C060000}"/>
    <cellStyle name="Normal 10 2 3 4 2 2 2 2" xfId="1659" xr:uid="{00000000-0005-0000-0000-00007D060000}"/>
    <cellStyle name="Normal 10 2 3 4 2 2 3" xfId="1660" xr:uid="{00000000-0005-0000-0000-00007E060000}"/>
    <cellStyle name="Normal 10 2 3 4 2 2 4" xfId="1661" xr:uid="{00000000-0005-0000-0000-00007F060000}"/>
    <cellStyle name="Normal 10 2 3 4 2 2 5" xfId="1662" xr:uid="{00000000-0005-0000-0000-000080060000}"/>
    <cellStyle name="Normal 10 2 3 4 2 3" xfId="1663" xr:uid="{00000000-0005-0000-0000-000081060000}"/>
    <cellStyle name="Normal 10 2 3 4 2 3 2" xfId="1664" xr:uid="{00000000-0005-0000-0000-000082060000}"/>
    <cellStyle name="Normal 10 2 3 4 2 4" xfId="1665" xr:uid="{00000000-0005-0000-0000-000083060000}"/>
    <cellStyle name="Normal 10 2 3 4 2 5" xfId="1666" xr:uid="{00000000-0005-0000-0000-000084060000}"/>
    <cellStyle name="Normal 10 2 3 4 2 6" xfId="1667" xr:uid="{00000000-0005-0000-0000-000085060000}"/>
    <cellStyle name="Normal 10 2 3 4 3" xfId="1668" xr:uid="{00000000-0005-0000-0000-000086060000}"/>
    <cellStyle name="Normal 10 2 3 4 3 2" xfId="1669" xr:uid="{00000000-0005-0000-0000-000087060000}"/>
    <cellStyle name="Normal 10 2 3 4 3 2 2" xfId="1670" xr:uid="{00000000-0005-0000-0000-000088060000}"/>
    <cellStyle name="Normal 10 2 3 4 3 3" xfId="1671" xr:uid="{00000000-0005-0000-0000-000089060000}"/>
    <cellStyle name="Normal 10 2 3 4 3 4" xfId="1672" xr:uid="{00000000-0005-0000-0000-00008A060000}"/>
    <cellStyle name="Normal 10 2 3 4 3 5" xfId="1673" xr:uid="{00000000-0005-0000-0000-00008B060000}"/>
    <cellStyle name="Normal 10 2 3 4 4" xfId="1674" xr:uid="{00000000-0005-0000-0000-00008C060000}"/>
    <cellStyle name="Normal 10 2 3 4 4 2" xfId="1675" xr:uid="{00000000-0005-0000-0000-00008D060000}"/>
    <cellStyle name="Normal 10 2 3 4 4 2 2" xfId="1676" xr:uid="{00000000-0005-0000-0000-00008E060000}"/>
    <cellStyle name="Normal 10 2 3 4 4 3" xfId="1677" xr:uid="{00000000-0005-0000-0000-00008F060000}"/>
    <cellStyle name="Normal 10 2 3 4 4 4" xfId="1678" xr:uid="{00000000-0005-0000-0000-000090060000}"/>
    <cellStyle name="Normal 10 2 3 4 4 5" xfId="1679" xr:uid="{00000000-0005-0000-0000-000091060000}"/>
    <cellStyle name="Normal 10 2 3 4 5" xfId="1680" xr:uid="{00000000-0005-0000-0000-000092060000}"/>
    <cellStyle name="Normal 10 2 3 4 5 2" xfId="1681" xr:uid="{00000000-0005-0000-0000-000093060000}"/>
    <cellStyle name="Normal 10 2 3 4 6" xfId="1682" xr:uid="{00000000-0005-0000-0000-000094060000}"/>
    <cellStyle name="Normal 10 2 3 4 7" xfId="1683" xr:uid="{00000000-0005-0000-0000-000095060000}"/>
    <cellStyle name="Normal 10 2 3 4 8" xfId="1684" xr:uid="{00000000-0005-0000-0000-000096060000}"/>
    <cellStyle name="Normal 10 2 3 5" xfId="1685" xr:uid="{00000000-0005-0000-0000-000097060000}"/>
    <cellStyle name="Normal 10 2 3 5 2" xfId="1686" xr:uid="{00000000-0005-0000-0000-000098060000}"/>
    <cellStyle name="Normal 10 2 3 5 2 2" xfId="1687" xr:uid="{00000000-0005-0000-0000-000099060000}"/>
    <cellStyle name="Normal 10 2 3 5 2 2 2" xfId="1688" xr:uid="{00000000-0005-0000-0000-00009A060000}"/>
    <cellStyle name="Normal 10 2 3 5 2 3" xfId="1689" xr:uid="{00000000-0005-0000-0000-00009B060000}"/>
    <cellStyle name="Normal 10 2 3 5 2 4" xfId="1690" xr:uid="{00000000-0005-0000-0000-00009C060000}"/>
    <cellStyle name="Normal 10 2 3 5 2 5" xfId="1691" xr:uid="{00000000-0005-0000-0000-00009D060000}"/>
    <cellStyle name="Normal 10 2 3 5 3" xfId="1692" xr:uid="{00000000-0005-0000-0000-00009E060000}"/>
    <cellStyle name="Normal 10 2 3 5 3 2" xfId="1693" xr:uid="{00000000-0005-0000-0000-00009F060000}"/>
    <cellStyle name="Normal 10 2 3 5 4" xfId="1694" xr:uid="{00000000-0005-0000-0000-0000A0060000}"/>
    <cellStyle name="Normal 10 2 3 5 5" xfId="1695" xr:uid="{00000000-0005-0000-0000-0000A1060000}"/>
    <cellStyle name="Normal 10 2 3 5 6" xfId="1696" xr:uid="{00000000-0005-0000-0000-0000A2060000}"/>
    <cellStyle name="Normal 10 2 3 6" xfId="1697" xr:uid="{00000000-0005-0000-0000-0000A3060000}"/>
    <cellStyle name="Normal 10 2 3 6 2" xfId="1698" xr:uid="{00000000-0005-0000-0000-0000A4060000}"/>
    <cellStyle name="Normal 10 2 3 6 2 2" xfId="1699" xr:uid="{00000000-0005-0000-0000-0000A5060000}"/>
    <cellStyle name="Normal 10 2 3 6 3" xfId="1700" xr:uid="{00000000-0005-0000-0000-0000A6060000}"/>
    <cellStyle name="Normal 10 2 3 6 4" xfId="1701" xr:uid="{00000000-0005-0000-0000-0000A7060000}"/>
    <cellStyle name="Normal 10 2 3 6 5" xfId="1702" xr:uid="{00000000-0005-0000-0000-0000A8060000}"/>
    <cellStyle name="Normal 10 2 3 7" xfId="1703" xr:uid="{00000000-0005-0000-0000-0000A9060000}"/>
    <cellStyle name="Normal 10 2 3 7 2" xfId="1704" xr:uid="{00000000-0005-0000-0000-0000AA060000}"/>
    <cellStyle name="Normal 10 2 3 7 2 2" xfId="1705" xr:uid="{00000000-0005-0000-0000-0000AB060000}"/>
    <cellStyle name="Normal 10 2 3 7 3" xfId="1706" xr:uid="{00000000-0005-0000-0000-0000AC060000}"/>
    <cellStyle name="Normal 10 2 3 7 4" xfId="1707" xr:uid="{00000000-0005-0000-0000-0000AD060000}"/>
    <cellStyle name="Normal 10 2 3 7 5" xfId="1708" xr:uid="{00000000-0005-0000-0000-0000AE060000}"/>
    <cellStyle name="Normal 10 2 3 8" xfId="1709" xr:uid="{00000000-0005-0000-0000-0000AF060000}"/>
    <cellStyle name="Normal 10 2 3 8 2" xfId="1710" xr:uid="{00000000-0005-0000-0000-0000B0060000}"/>
    <cellStyle name="Normal 10 2 3 9" xfId="1711" xr:uid="{00000000-0005-0000-0000-0000B1060000}"/>
    <cellStyle name="Normal 10 2 4" xfId="1712" xr:uid="{00000000-0005-0000-0000-0000B2060000}"/>
    <cellStyle name="Normal 10 2 4 10" xfId="1713" xr:uid="{00000000-0005-0000-0000-0000B3060000}"/>
    <cellStyle name="Normal 10 2 4 2" xfId="1714" xr:uid="{00000000-0005-0000-0000-0000B4060000}"/>
    <cellStyle name="Normal 10 2 4 2 2" xfId="1715" xr:uid="{00000000-0005-0000-0000-0000B5060000}"/>
    <cellStyle name="Normal 10 2 4 2 2 2" xfId="1716" xr:uid="{00000000-0005-0000-0000-0000B6060000}"/>
    <cellStyle name="Normal 10 2 4 2 2 2 2" xfId="1717" xr:uid="{00000000-0005-0000-0000-0000B7060000}"/>
    <cellStyle name="Normal 10 2 4 2 2 2 2 2" xfId="1718" xr:uid="{00000000-0005-0000-0000-0000B8060000}"/>
    <cellStyle name="Normal 10 2 4 2 2 2 2 2 2" xfId="1719" xr:uid="{00000000-0005-0000-0000-0000B9060000}"/>
    <cellStyle name="Normal 10 2 4 2 2 2 2 3" xfId="1720" xr:uid="{00000000-0005-0000-0000-0000BA060000}"/>
    <cellStyle name="Normal 10 2 4 2 2 2 2 4" xfId="1721" xr:uid="{00000000-0005-0000-0000-0000BB060000}"/>
    <cellStyle name="Normal 10 2 4 2 2 2 2 5" xfId="1722" xr:uid="{00000000-0005-0000-0000-0000BC060000}"/>
    <cellStyle name="Normal 10 2 4 2 2 2 3" xfId="1723" xr:uid="{00000000-0005-0000-0000-0000BD060000}"/>
    <cellStyle name="Normal 10 2 4 2 2 2 3 2" xfId="1724" xr:uid="{00000000-0005-0000-0000-0000BE060000}"/>
    <cellStyle name="Normal 10 2 4 2 2 2 4" xfId="1725" xr:uid="{00000000-0005-0000-0000-0000BF060000}"/>
    <cellStyle name="Normal 10 2 4 2 2 2 5" xfId="1726" xr:uid="{00000000-0005-0000-0000-0000C0060000}"/>
    <cellStyle name="Normal 10 2 4 2 2 2 6" xfId="1727" xr:uid="{00000000-0005-0000-0000-0000C1060000}"/>
    <cellStyle name="Normal 10 2 4 2 2 3" xfId="1728" xr:uid="{00000000-0005-0000-0000-0000C2060000}"/>
    <cellStyle name="Normal 10 2 4 2 2 3 2" xfId="1729" xr:uid="{00000000-0005-0000-0000-0000C3060000}"/>
    <cellStyle name="Normal 10 2 4 2 2 3 2 2" xfId="1730" xr:uid="{00000000-0005-0000-0000-0000C4060000}"/>
    <cellStyle name="Normal 10 2 4 2 2 3 3" xfId="1731" xr:uid="{00000000-0005-0000-0000-0000C5060000}"/>
    <cellStyle name="Normal 10 2 4 2 2 3 4" xfId="1732" xr:uid="{00000000-0005-0000-0000-0000C6060000}"/>
    <cellStyle name="Normal 10 2 4 2 2 3 5" xfId="1733" xr:uid="{00000000-0005-0000-0000-0000C7060000}"/>
    <cellStyle name="Normal 10 2 4 2 2 4" xfId="1734" xr:uid="{00000000-0005-0000-0000-0000C8060000}"/>
    <cellStyle name="Normal 10 2 4 2 2 4 2" xfId="1735" xr:uid="{00000000-0005-0000-0000-0000C9060000}"/>
    <cellStyle name="Normal 10 2 4 2 2 4 2 2" xfId="1736" xr:uid="{00000000-0005-0000-0000-0000CA060000}"/>
    <cellStyle name="Normal 10 2 4 2 2 4 3" xfId="1737" xr:uid="{00000000-0005-0000-0000-0000CB060000}"/>
    <cellStyle name="Normal 10 2 4 2 2 4 4" xfId="1738" xr:uid="{00000000-0005-0000-0000-0000CC060000}"/>
    <cellStyle name="Normal 10 2 4 2 2 4 5" xfId="1739" xr:uid="{00000000-0005-0000-0000-0000CD060000}"/>
    <cellStyle name="Normal 10 2 4 2 2 5" xfId="1740" xr:uid="{00000000-0005-0000-0000-0000CE060000}"/>
    <cellStyle name="Normal 10 2 4 2 2 5 2" xfId="1741" xr:uid="{00000000-0005-0000-0000-0000CF060000}"/>
    <cellStyle name="Normal 10 2 4 2 2 6" xfId="1742" xr:uid="{00000000-0005-0000-0000-0000D0060000}"/>
    <cellStyle name="Normal 10 2 4 2 2 7" xfId="1743" xr:uid="{00000000-0005-0000-0000-0000D1060000}"/>
    <cellStyle name="Normal 10 2 4 2 2 8" xfId="1744" xr:uid="{00000000-0005-0000-0000-0000D2060000}"/>
    <cellStyle name="Normal 10 2 4 2 3" xfId="1745" xr:uid="{00000000-0005-0000-0000-0000D3060000}"/>
    <cellStyle name="Normal 10 2 4 2 3 2" xfId="1746" xr:uid="{00000000-0005-0000-0000-0000D4060000}"/>
    <cellStyle name="Normal 10 2 4 2 3 2 2" xfId="1747" xr:uid="{00000000-0005-0000-0000-0000D5060000}"/>
    <cellStyle name="Normal 10 2 4 2 3 2 2 2" xfId="1748" xr:uid="{00000000-0005-0000-0000-0000D6060000}"/>
    <cellStyle name="Normal 10 2 4 2 3 2 3" xfId="1749" xr:uid="{00000000-0005-0000-0000-0000D7060000}"/>
    <cellStyle name="Normal 10 2 4 2 3 2 4" xfId="1750" xr:uid="{00000000-0005-0000-0000-0000D8060000}"/>
    <cellStyle name="Normal 10 2 4 2 3 2 5" xfId="1751" xr:uid="{00000000-0005-0000-0000-0000D9060000}"/>
    <cellStyle name="Normal 10 2 4 2 3 3" xfId="1752" xr:uid="{00000000-0005-0000-0000-0000DA060000}"/>
    <cellStyle name="Normal 10 2 4 2 3 3 2" xfId="1753" xr:uid="{00000000-0005-0000-0000-0000DB060000}"/>
    <cellStyle name="Normal 10 2 4 2 3 4" xfId="1754" xr:uid="{00000000-0005-0000-0000-0000DC060000}"/>
    <cellStyle name="Normal 10 2 4 2 3 5" xfId="1755" xr:uid="{00000000-0005-0000-0000-0000DD060000}"/>
    <cellStyle name="Normal 10 2 4 2 3 6" xfId="1756" xr:uid="{00000000-0005-0000-0000-0000DE060000}"/>
    <cellStyle name="Normal 10 2 4 2 4" xfId="1757" xr:uid="{00000000-0005-0000-0000-0000DF060000}"/>
    <cellStyle name="Normal 10 2 4 2 4 2" xfId="1758" xr:uid="{00000000-0005-0000-0000-0000E0060000}"/>
    <cellStyle name="Normal 10 2 4 2 4 2 2" xfId="1759" xr:uid="{00000000-0005-0000-0000-0000E1060000}"/>
    <cellStyle name="Normal 10 2 4 2 4 3" xfId="1760" xr:uid="{00000000-0005-0000-0000-0000E2060000}"/>
    <cellStyle name="Normal 10 2 4 2 4 4" xfId="1761" xr:uid="{00000000-0005-0000-0000-0000E3060000}"/>
    <cellStyle name="Normal 10 2 4 2 4 5" xfId="1762" xr:uid="{00000000-0005-0000-0000-0000E4060000}"/>
    <cellStyle name="Normal 10 2 4 2 5" xfId="1763" xr:uid="{00000000-0005-0000-0000-0000E5060000}"/>
    <cellStyle name="Normal 10 2 4 2 5 2" xfId="1764" xr:uid="{00000000-0005-0000-0000-0000E6060000}"/>
    <cellStyle name="Normal 10 2 4 2 5 2 2" xfId="1765" xr:uid="{00000000-0005-0000-0000-0000E7060000}"/>
    <cellStyle name="Normal 10 2 4 2 5 3" xfId="1766" xr:uid="{00000000-0005-0000-0000-0000E8060000}"/>
    <cellStyle name="Normal 10 2 4 2 5 4" xfId="1767" xr:uid="{00000000-0005-0000-0000-0000E9060000}"/>
    <cellStyle name="Normal 10 2 4 2 5 5" xfId="1768" xr:uid="{00000000-0005-0000-0000-0000EA060000}"/>
    <cellStyle name="Normal 10 2 4 2 6" xfId="1769" xr:uid="{00000000-0005-0000-0000-0000EB060000}"/>
    <cellStyle name="Normal 10 2 4 2 6 2" xfId="1770" xr:uid="{00000000-0005-0000-0000-0000EC060000}"/>
    <cellStyle name="Normal 10 2 4 2 7" xfId="1771" xr:uid="{00000000-0005-0000-0000-0000ED060000}"/>
    <cellStyle name="Normal 10 2 4 2 8" xfId="1772" xr:uid="{00000000-0005-0000-0000-0000EE060000}"/>
    <cellStyle name="Normal 10 2 4 2 9" xfId="1773" xr:uid="{00000000-0005-0000-0000-0000EF060000}"/>
    <cellStyle name="Normal 10 2 4 3" xfId="1774" xr:uid="{00000000-0005-0000-0000-0000F0060000}"/>
    <cellStyle name="Normal 10 2 4 3 2" xfId="1775" xr:uid="{00000000-0005-0000-0000-0000F1060000}"/>
    <cellStyle name="Normal 10 2 4 3 2 2" xfId="1776" xr:uid="{00000000-0005-0000-0000-0000F2060000}"/>
    <cellStyle name="Normal 10 2 4 3 2 2 2" xfId="1777" xr:uid="{00000000-0005-0000-0000-0000F3060000}"/>
    <cellStyle name="Normal 10 2 4 3 2 2 2 2" xfId="1778" xr:uid="{00000000-0005-0000-0000-0000F4060000}"/>
    <cellStyle name="Normal 10 2 4 3 2 2 3" xfId="1779" xr:uid="{00000000-0005-0000-0000-0000F5060000}"/>
    <cellStyle name="Normal 10 2 4 3 2 2 4" xfId="1780" xr:uid="{00000000-0005-0000-0000-0000F6060000}"/>
    <cellStyle name="Normal 10 2 4 3 2 2 5" xfId="1781" xr:uid="{00000000-0005-0000-0000-0000F7060000}"/>
    <cellStyle name="Normal 10 2 4 3 2 3" xfId="1782" xr:uid="{00000000-0005-0000-0000-0000F8060000}"/>
    <cellStyle name="Normal 10 2 4 3 2 3 2" xfId="1783" xr:uid="{00000000-0005-0000-0000-0000F9060000}"/>
    <cellStyle name="Normal 10 2 4 3 2 4" xfId="1784" xr:uid="{00000000-0005-0000-0000-0000FA060000}"/>
    <cellStyle name="Normal 10 2 4 3 2 5" xfId="1785" xr:uid="{00000000-0005-0000-0000-0000FB060000}"/>
    <cellStyle name="Normal 10 2 4 3 2 6" xfId="1786" xr:uid="{00000000-0005-0000-0000-0000FC060000}"/>
    <cellStyle name="Normal 10 2 4 3 3" xfId="1787" xr:uid="{00000000-0005-0000-0000-0000FD060000}"/>
    <cellStyle name="Normal 10 2 4 3 3 2" xfId="1788" xr:uid="{00000000-0005-0000-0000-0000FE060000}"/>
    <cellStyle name="Normal 10 2 4 3 3 2 2" xfId="1789" xr:uid="{00000000-0005-0000-0000-0000FF060000}"/>
    <cellStyle name="Normal 10 2 4 3 3 3" xfId="1790" xr:uid="{00000000-0005-0000-0000-000000070000}"/>
    <cellStyle name="Normal 10 2 4 3 3 4" xfId="1791" xr:uid="{00000000-0005-0000-0000-000001070000}"/>
    <cellStyle name="Normal 10 2 4 3 3 5" xfId="1792" xr:uid="{00000000-0005-0000-0000-000002070000}"/>
    <cellStyle name="Normal 10 2 4 3 4" xfId="1793" xr:uid="{00000000-0005-0000-0000-000003070000}"/>
    <cellStyle name="Normal 10 2 4 3 4 2" xfId="1794" xr:uid="{00000000-0005-0000-0000-000004070000}"/>
    <cellStyle name="Normal 10 2 4 3 4 2 2" xfId="1795" xr:uid="{00000000-0005-0000-0000-000005070000}"/>
    <cellStyle name="Normal 10 2 4 3 4 3" xfId="1796" xr:uid="{00000000-0005-0000-0000-000006070000}"/>
    <cellStyle name="Normal 10 2 4 3 4 4" xfId="1797" xr:uid="{00000000-0005-0000-0000-000007070000}"/>
    <cellStyle name="Normal 10 2 4 3 4 5" xfId="1798" xr:uid="{00000000-0005-0000-0000-000008070000}"/>
    <cellStyle name="Normal 10 2 4 3 5" xfId="1799" xr:uid="{00000000-0005-0000-0000-000009070000}"/>
    <cellStyle name="Normal 10 2 4 3 5 2" xfId="1800" xr:uid="{00000000-0005-0000-0000-00000A070000}"/>
    <cellStyle name="Normal 10 2 4 3 6" xfId="1801" xr:uid="{00000000-0005-0000-0000-00000B070000}"/>
    <cellStyle name="Normal 10 2 4 3 7" xfId="1802" xr:uid="{00000000-0005-0000-0000-00000C070000}"/>
    <cellStyle name="Normal 10 2 4 3 8" xfId="1803" xr:uid="{00000000-0005-0000-0000-00000D070000}"/>
    <cellStyle name="Normal 10 2 4 4" xfId="1804" xr:uid="{00000000-0005-0000-0000-00000E070000}"/>
    <cellStyle name="Normal 10 2 4 4 2" xfId="1805" xr:uid="{00000000-0005-0000-0000-00000F070000}"/>
    <cellStyle name="Normal 10 2 4 4 2 2" xfId="1806" xr:uid="{00000000-0005-0000-0000-000010070000}"/>
    <cellStyle name="Normal 10 2 4 4 2 2 2" xfId="1807" xr:uid="{00000000-0005-0000-0000-000011070000}"/>
    <cellStyle name="Normal 10 2 4 4 2 3" xfId="1808" xr:uid="{00000000-0005-0000-0000-000012070000}"/>
    <cellStyle name="Normal 10 2 4 4 2 4" xfId="1809" xr:uid="{00000000-0005-0000-0000-000013070000}"/>
    <cellStyle name="Normal 10 2 4 4 2 5" xfId="1810" xr:uid="{00000000-0005-0000-0000-000014070000}"/>
    <cellStyle name="Normal 10 2 4 4 3" xfId="1811" xr:uid="{00000000-0005-0000-0000-000015070000}"/>
    <cellStyle name="Normal 10 2 4 4 3 2" xfId="1812" xr:uid="{00000000-0005-0000-0000-000016070000}"/>
    <cellStyle name="Normal 10 2 4 4 4" xfId="1813" xr:uid="{00000000-0005-0000-0000-000017070000}"/>
    <cellStyle name="Normal 10 2 4 4 5" xfId="1814" xr:uid="{00000000-0005-0000-0000-000018070000}"/>
    <cellStyle name="Normal 10 2 4 4 6" xfId="1815" xr:uid="{00000000-0005-0000-0000-000019070000}"/>
    <cellStyle name="Normal 10 2 4 5" xfId="1816" xr:uid="{00000000-0005-0000-0000-00001A070000}"/>
    <cellStyle name="Normal 10 2 4 5 2" xfId="1817" xr:uid="{00000000-0005-0000-0000-00001B070000}"/>
    <cellStyle name="Normal 10 2 4 5 2 2" xfId="1818" xr:uid="{00000000-0005-0000-0000-00001C070000}"/>
    <cellStyle name="Normal 10 2 4 5 3" xfId="1819" xr:uid="{00000000-0005-0000-0000-00001D070000}"/>
    <cellStyle name="Normal 10 2 4 5 4" xfId="1820" xr:uid="{00000000-0005-0000-0000-00001E070000}"/>
    <cellStyle name="Normal 10 2 4 5 5" xfId="1821" xr:uid="{00000000-0005-0000-0000-00001F070000}"/>
    <cellStyle name="Normal 10 2 4 6" xfId="1822" xr:uid="{00000000-0005-0000-0000-000020070000}"/>
    <cellStyle name="Normal 10 2 4 6 2" xfId="1823" xr:uid="{00000000-0005-0000-0000-000021070000}"/>
    <cellStyle name="Normal 10 2 4 6 2 2" xfId="1824" xr:uid="{00000000-0005-0000-0000-000022070000}"/>
    <cellStyle name="Normal 10 2 4 6 3" xfId="1825" xr:uid="{00000000-0005-0000-0000-000023070000}"/>
    <cellStyle name="Normal 10 2 4 6 4" xfId="1826" xr:uid="{00000000-0005-0000-0000-000024070000}"/>
    <cellStyle name="Normal 10 2 4 6 5" xfId="1827" xr:uid="{00000000-0005-0000-0000-000025070000}"/>
    <cellStyle name="Normal 10 2 4 7" xfId="1828" xr:uid="{00000000-0005-0000-0000-000026070000}"/>
    <cellStyle name="Normal 10 2 4 7 2" xfId="1829" xr:uid="{00000000-0005-0000-0000-000027070000}"/>
    <cellStyle name="Normal 10 2 4 8" xfId="1830" xr:uid="{00000000-0005-0000-0000-000028070000}"/>
    <cellStyle name="Normal 10 2 4 9" xfId="1831" xr:uid="{00000000-0005-0000-0000-000029070000}"/>
    <cellStyle name="Normal 10 2 5" xfId="1832" xr:uid="{00000000-0005-0000-0000-00002A070000}"/>
    <cellStyle name="Normal 10 2 5 2" xfId="1833" xr:uid="{00000000-0005-0000-0000-00002B070000}"/>
    <cellStyle name="Normal 10 2 5 2 2" xfId="1834" xr:uid="{00000000-0005-0000-0000-00002C070000}"/>
    <cellStyle name="Normal 10 2 5 2 2 2" xfId="1835" xr:uid="{00000000-0005-0000-0000-00002D070000}"/>
    <cellStyle name="Normal 10 2 5 2 2 2 2" xfId="1836" xr:uid="{00000000-0005-0000-0000-00002E070000}"/>
    <cellStyle name="Normal 10 2 5 2 2 2 2 2" xfId="1837" xr:uid="{00000000-0005-0000-0000-00002F070000}"/>
    <cellStyle name="Normal 10 2 5 2 2 2 3" xfId="1838" xr:uid="{00000000-0005-0000-0000-000030070000}"/>
    <cellStyle name="Normal 10 2 5 2 2 2 4" xfId="1839" xr:uid="{00000000-0005-0000-0000-000031070000}"/>
    <cellStyle name="Normal 10 2 5 2 2 2 5" xfId="1840" xr:uid="{00000000-0005-0000-0000-000032070000}"/>
    <cellStyle name="Normal 10 2 5 2 2 3" xfId="1841" xr:uid="{00000000-0005-0000-0000-000033070000}"/>
    <cellStyle name="Normal 10 2 5 2 2 3 2" xfId="1842" xr:uid="{00000000-0005-0000-0000-000034070000}"/>
    <cellStyle name="Normal 10 2 5 2 2 4" xfId="1843" xr:uid="{00000000-0005-0000-0000-000035070000}"/>
    <cellStyle name="Normal 10 2 5 2 2 5" xfId="1844" xr:uid="{00000000-0005-0000-0000-000036070000}"/>
    <cellStyle name="Normal 10 2 5 2 2 6" xfId="1845" xr:uid="{00000000-0005-0000-0000-000037070000}"/>
    <cellStyle name="Normal 10 2 5 2 3" xfId="1846" xr:uid="{00000000-0005-0000-0000-000038070000}"/>
    <cellStyle name="Normal 10 2 5 2 3 2" xfId="1847" xr:uid="{00000000-0005-0000-0000-000039070000}"/>
    <cellStyle name="Normal 10 2 5 2 3 2 2" xfId="1848" xr:uid="{00000000-0005-0000-0000-00003A070000}"/>
    <cellStyle name="Normal 10 2 5 2 3 3" xfId="1849" xr:uid="{00000000-0005-0000-0000-00003B070000}"/>
    <cellStyle name="Normal 10 2 5 2 3 4" xfId="1850" xr:uid="{00000000-0005-0000-0000-00003C070000}"/>
    <cellStyle name="Normal 10 2 5 2 3 5" xfId="1851" xr:uid="{00000000-0005-0000-0000-00003D070000}"/>
    <cellStyle name="Normal 10 2 5 2 4" xfId="1852" xr:uid="{00000000-0005-0000-0000-00003E070000}"/>
    <cellStyle name="Normal 10 2 5 2 4 2" xfId="1853" xr:uid="{00000000-0005-0000-0000-00003F070000}"/>
    <cellStyle name="Normal 10 2 5 2 4 2 2" xfId="1854" xr:uid="{00000000-0005-0000-0000-000040070000}"/>
    <cellStyle name="Normal 10 2 5 2 4 3" xfId="1855" xr:uid="{00000000-0005-0000-0000-000041070000}"/>
    <cellStyle name="Normal 10 2 5 2 4 4" xfId="1856" xr:uid="{00000000-0005-0000-0000-000042070000}"/>
    <cellStyle name="Normal 10 2 5 2 4 5" xfId="1857" xr:uid="{00000000-0005-0000-0000-000043070000}"/>
    <cellStyle name="Normal 10 2 5 2 5" xfId="1858" xr:uid="{00000000-0005-0000-0000-000044070000}"/>
    <cellStyle name="Normal 10 2 5 2 5 2" xfId="1859" xr:uid="{00000000-0005-0000-0000-000045070000}"/>
    <cellStyle name="Normal 10 2 5 2 6" xfId="1860" xr:uid="{00000000-0005-0000-0000-000046070000}"/>
    <cellStyle name="Normal 10 2 5 2 7" xfId="1861" xr:uid="{00000000-0005-0000-0000-000047070000}"/>
    <cellStyle name="Normal 10 2 5 2 8" xfId="1862" xr:uid="{00000000-0005-0000-0000-000048070000}"/>
    <cellStyle name="Normal 10 2 5 3" xfId="1863" xr:uid="{00000000-0005-0000-0000-000049070000}"/>
    <cellStyle name="Normal 10 2 5 3 2" xfId="1864" xr:uid="{00000000-0005-0000-0000-00004A070000}"/>
    <cellStyle name="Normal 10 2 5 3 2 2" xfId="1865" xr:uid="{00000000-0005-0000-0000-00004B070000}"/>
    <cellStyle name="Normal 10 2 5 3 2 2 2" xfId="1866" xr:uid="{00000000-0005-0000-0000-00004C070000}"/>
    <cellStyle name="Normal 10 2 5 3 2 3" xfId="1867" xr:uid="{00000000-0005-0000-0000-00004D070000}"/>
    <cellStyle name="Normal 10 2 5 3 2 4" xfId="1868" xr:uid="{00000000-0005-0000-0000-00004E070000}"/>
    <cellStyle name="Normal 10 2 5 3 2 5" xfId="1869" xr:uid="{00000000-0005-0000-0000-00004F070000}"/>
    <cellStyle name="Normal 10 2 5 3 3" xfId="1870" xr:uid="{00000000-0005-0000-0000-000050070000}"/>
    <cellStyle name="Normal 10 2 5 3 3 2" xfId="1871" xr:uid="{00000000-0005-0000-0000-000051070000}"/>
    <cellStyle name="Normal 10 2 5 3 4" xfId="1872" xr:uid="{00000000-0005-0000-0000-000052070000}"/>
    <cellStyle name="Normal 10 2 5 3 5" xfId="1873" xr:uid="{00000000-0005-0000-0000-000053070000}"/>
    <cellStyle name="Normal 10 2 5 3 6" xfId="1874" xr:uid="{00000000-0005-0000-0000-000054070000}"/>
    <cellStyle name="Normal 10 2 5 4" xfId="1875" xr:uid="{00000000-0005-0000-0000-000055070000}"/>
    <cellStyle name="Normal 10 2 5 4 2" xfId="1876" xr:uid="{00000000-0005-0000-0000-000056070000}"/>
    <cellStyle name="Normal 10 2 5 4 2 2" xfId="1877" xr:uid="{00000000-0005-0000-0000-000057070000}"/>
    <cellStyle name="Normal 10 2 5 4 3" xfId="1878" xr:uid="{00000000-0005-0000-0000-000058070000}"/>
    <cellStyle name="Normal 10 2 5 4 4" xfId="1879" xr:uid="{00000000-0005-0000-0000-000059070000}"/>
    <cellStyle name="Normal 10 2 5 4 5" xfId="1880" xr:uid="{00000000-0005-0000-0000-00005A070000}"/>
    <cellStyle name="Normal 10 2 5 5" xfId="1881" xr:uid="{00000000-0005-0000-0000-00005B070000}"/>
    <cellStyle name="Normal 10 2 5 5 2" xfId="1882" xr:uid="{00000000-0005-0000-0000-00005C070000}"/>
    <cellStyle name="Normal 10 2 5 5 2 2" xfId="1883" xr:uid="{00000000-0005-0000-0000-00005D070000}"/>
    <cellStyle name="Normal 10 2 5 5 3" xfId="1884" xr:uid="{00000000-0005-0000-0000-00005E070000}"/>
    <cellStyle name="Normal 10 2 5 5 4" xfId="1885" xr:uid="{00000000-0005-0000-0000-00005F070000}"/>
    <cellStyle name="Normal 10 2 5 5 5" xfId="1886" xr:uid="{00000000-0005-0000-0000-000060070000}"/>
    <cellStyle name="Normal 10 2 5 6" xfId="1887" xr:uid="{00000000-0005-0000-0000-000061070000}"/>
    <cellStyle name="Normal 10 2 5 6 2" xfId="1888" xr:uid="{00000000-0005-0000-0000-000062070000}"/>
    <cellStyle name="Normal 10 2 5 7" xfId="1889" xr:uid="{00000000-0005-0000-0000-000063070000}"/>
    <cellStyle name="Normal 10 2 5 8" xfId="1890" xr:uid="{00000000-0005-0000-0000-000064070000}"/>
    <cellStyle name="Normal 10 2 5 9" xfId="1891" xr:uid="{00000000-0005-0000-0000-000065070000}"/>
    <cellStyle name="Normal 10 2 6" xfId="1892" xr:uid="{00000000-0005-0000-0000-000066070000}"/>
    <cellStyle name="Normal 10 2 6 2" xfId="1893" xr:uid="{00000000-0005-0000-0000-000067070000}"/>
    <cellStyle name="Normal 10 2 6 2 2" xfId="1894" xr:uid="{00000000-0005-0000-0000-000068070000}"/>
    <cellStyle name="Normal 10 2 6 2 2 2" xfId="1895" xr:uid="{00000000-0005-0000-0000-000069070000}"/>
    <cellStyle name="Normal 10 2 6 2 2 2 2" xfId="1896" xr:uid="{00000000-0005-0000-0000-00006A070000}"/>
    <cellStyle name="Normal 10 2 6 2 2 3" xfId="1897" xr:uid="{00000000-0005-0000-0000-00006B070000}"/>
    <cellStyle name="Normal 10 2 6 2 2 4" xfId="1898" xr:uid="{00000000-0005-0000-0000-00006C070000}"/>
    <cellStyle name="Normal 10 2 6 2 2 5" xfId="1899" xr:uid="{00000000-0005-0000-0000-00006D070000}"/>
    <cellStyle name="Normal 10 2 6 2 3" xfId="1900" xr:uid="{00000000-0005-0000-0000-00006E070000}"/>
    <cellStyle name="Normal 10 2 6 2 3 2" xfId="1901" xr:uid="{00000000-0005-0000-0000-00006F070000}"/>
    <cellStyle name="Normal 10 2 6 2 4" xfId="1902" xr:uid="{00000000-0005-0000-0000-000070070000}"/>
    <cellStyle name="Normal 10 2 6 2 5" xfId="1903" xr:uid="{00000000-0005-0000-0000-000071070000}"/>
    <cellStyle name="Normal 10 2 6 2 6" xfId="1904" xr:uid="{00000000-0005-0000-0000-000072070000}"/>
    <cellStyle name="Normal 10 2 6 3" xfId="1905" xr:uid="{00000000-0005-0000-0000-000073070000}"/>
    <cellStyle name="Normal 10 2 6 3 2" xfId="1906" xr:uid="{00000000-0005-0000-0000-000074070000}"/>
    <cellStyle name="Normal 10 2 6 3 2 2" xfId="1907" xr:uid="{00000000-0005-0000-0000-000075070000}"/>
    <cellStyle name="Normal 10 2 6 3 3" xfId="1908" xr:uid="{00000000-0005-0000-0000-000076070000}"/>
    <cellStyle name="Normal 10 2 6 3 4" xfId="1909" xr:uid="{00000000-0005-0000-0000-000077070000}"/>
    <cellStyle name="Normal 10 2 6 3 5" xfId="1910" xr:uid="{00000000-0005-0000-0000-000078070000}"/>
    <cellStyle name="Normal 10 2 6 4" xfId="1911" xr:uid="{00000000-0005-0000-0000-000079070000}"/>
    <cellStyle name="Normal 10 2 6 4 2" xfId="1912" xr:uid="{00000000-0005-0000-0000-00007A070000}"/>
    <cellStyle name="Normal 10 2 6 4 2 2" xfId="1913" xr:uid="{00000000-0005-0000-0000-00007B070000}"/>
    <cellStyle name="Normal 10 2 6 4 3" xfId="1914" xr:uid="{00000000-0005-0000-0000-00007C070000}"/>
    <cellStyle name="Normal 10 2 6 4 4" xfId="1915" xr:uid="{00000000-0005-0000-0000-00007D070000}"/>
    <cellStyle name="Normal 10 2 6 4 5" xfId="1916" xr:uid="{00000000-0005-0000-0000-00007E070000}"/>
    <cellStyle name="Normal 10 2 6 5" xfId="1917" xr:uid="{00000000-0005-0000-0000-00007F070000}"/>
    <cellStyle name="Normal 10 2 6 5 2" xfId="1918" xr:uid="{00000000-0005-0000-0000-000080070000}"/>
    <cellStyle name="Normal 10 2 6 6" xfId="1919" xr:uid="{00000000-0005-0000-0000-000081070000}"/>
    <cellStyle name="Normal 10 2 6 7" xfId="1920" xr:uid="{00000000-0005-0000-0000-000082070000}"/>
    <cellStyle name="Normal 10 2 6 8" xfId="1921" xr:uid="{00000000-0005-0000-0000-000083070000}"/>
    <cellStyle name="Normal 10 2 7" xfId="1922" xr:uid="{00000000-0005-0000-0000-000084070000}"/>
    <cellStyle name="Normal 10 2 7 2" xfId="1923" xr:uid="{00000000-0005-0000-0000-000085070000}"/>
    <cellStyle name="Normal 10 2 7 2 2" xfId="1924" xr:uid="{00000000-0005-0000-0000-000086070000}"/>
    <cellStyle name="Normal 10 2 7 2 2 2" xfId="1925" xr:uid="{00000000-0005-0000-0000-000087070000}"/>
    <cellStyle name="Normal 10 2 7 2 3" xfId="1926" xr:uid="{00000000-0005-0000-0000-000088070000}"/>
    <cellStyle name="Normal 10 2 7 2 4" xfId="1927" xr:uid="{00000000-0005-0000-0000-000089070000}"/>
    <cellStyle name="Normal 10 2 7 2 5" xfId="1928" xr:uid="{00000000-0005-0000-0000-00008A070000}"/>
    <cellStyle name="Normal 10 2 7 3" xfId="1929" xr:uid="{00000000-0005-0000-0000-00008B070000}"/>
    <cellStyle name="Normal 10 2 7 3 2" xfId="1930" xr:uid="{00000000-0005-0000-0000-00008C070000}"/>
    <cellStyle name="Normal 10 2 7 4" xfId="1931" xr:uid="{00000000-0005-0000-0000-00008D070000}"/>
    <cellStyle name="Normal 10 2 7 5" xfId="1932" xr:uid="{00000000-0005-0000-0000-00008E070000}"/>
    <cellStyle name="Normal 10 2 7 6" xfId="1933" xr:uid="{00000000-0005-0000-0000-00008F070000}"/>
    <cellStyle name="Normal 10 2 8" xfId="1934" xr:uid="{00000000-0005-0000-0000-000090070000}"/>
    <cellStyle name="Normal 10 2 8 2" xfId="1935" xr:uid="{00000000-0005-0000-0000-000091070000}"/>
    <cellStyle name="Normal 10 2 8 2 2" xfId="1936" xr:uid="{00000000-0005-0000-0000-000092070000}"/>
    <cellStyle name="Normal 10 2 8 3" xfId="1937" xr:uid="{00000000-0005-0000-0000-000093070000}"/>
    <cellStyle name="Normal 10 2 8 4" xfId="1938" xr:uid="{00000000-0005-0000-0000-000094070000}"/>
    <cellStyle name="Normal 10 2 8 5" xfId="1939" xr:uid="{00000000-0005-0000-0000-000095070000}"/>
    <cellStyle name="Normal 10 2 9" xfId="1940" xr:uid="{00000000-0005-0000-0000-000096070000}"/>
    <cellStyle name="Normal 10 2 9 2" xfId="1941" xr:uid="{00000000-0005-0000-0000-000097070000}"/>
    <cellStyle name="Normal 10 2 9 2 2" xfId="1942" xr:uid="{00000000-0005-0000-0000-000098070000}"/>
    <cellStyle name="Normal 10 2 9 3" xfId="1943" xr:uid="{00000000-0005-0000-0000-000099070000}"/>
    <cellStyle name="Normal 10 2 9 4" xfId="1944" xr:uid="{00000000-0005-0000-0000-00009A070000}"/>
    <cellStyle name="Normal 10 2 9 5" xfId="1945" xr:uid="{00000000-0005-0000-0000-00009B070000}"/>
    <cellStyle name="Normal 10 3" xfId="1946" xr:uid="{00000000-0005-0000-0000-00009C070000}"/>
    <cellStyle name="Normal 10 3 10" xfId="1947" xr:uid="{00000000-0005-0000-0000-00009D070000}"/>
    <cellStyle name="Normal 10 3 11" xfId="1948" xr:uid="{00000000-0005-0000-0000-00009E070000}"/>
    <cellStyle name="Normal 10 3 12" xfId="1949" xr:uid="{00000000-0005-0000-0000-00009F070000}"/>
    <cellStyle name="Normal 10 3 2" xfId="1950" xr:uid="{00000000-0005-0000-0000-0000A0070000}"/>
    <cellStyle name="Normal 10 3 2 10" xfId="1951" xr:uid="{00000000-0005-0000-0000-0000A1070000}"/>
    <cellStyle name="Normal 10 3 2 11" xfId="1952" xr:uid="{00000000-0005-0000-0000-0000A2070000}"/>
    <cellStyle name="Normal 10 3 2 2" xfId="1953" xr:uid="{00000000-0005-0000-0000-0000A3070000}"/>
    <cellStyle name="Normal 10 3 2 2 10" xfId="1954" xr:uid="{00000000-0005-0000-0000-0000A4070000}"/>
    <cellStyle name="Normal 10 3 2 2 2" xfId="1955" xr:uid="{00000000-0005-0000-0000-0000A5070000}"/>
    <cellStyle name="Normal 10 3 2 2 2 2" xfId="1956" xr:uid="{00000000-0005-0000-0000-0000A6070000}"/>
    <cellStyle name="Normal 10 3 2 2 2 2 2" xfId="1957" xr:uid="{00000000-0005-0000-0000-0000A7070000}"/>
    <cellStyle name="Normal 10 3 2 2 2 2 2 2" xfId="1958" xr:uid="{00000000-0005-0000-0000-0000A8070000}"/>
    <cellStyle name="Normal 10 3 2 2 2 2 2 2 2" xfId="1959" xr:uid="{00000000-0005-0000-0000-0000A9070000}"/>
    <cellStyle name="Normal 10 3 2 2 2 2 2 2 2 2" xfId="1960" xr:uid="{00000000-0005-0000-0000-0000AA070000}"/>
    <cellStyle name="Normal 10 3 2 2 2 2 2 2 3" xfId="1961" xr:uid="{00000000-0005-0000-0000-0000AB070000}"/>
    <cellStyle name="Normal 10 3 2 2 2 2 2 2 4" xfId="1962" xr:uid="{00000000-0005-0000-0000-0000AC070000}"/>
    <cellStyle name="Normal 10 3 2 2 2 2 2 2 5" xfId="1963" xr:uid="{00000000-0005-0000-0000-0000AD070000}"/>
    <cellStyle name="Normal 10 3 2 2 2 2 2 3" xfId="1964" xr:uid="{00000000-0005-0000-0000-0000AE070000}"/>
    <cellStyle name="Normal 10 3 2 2 2 2 2 3 2" xfId="1965" xr:uid="{00000000-0005-0000-0000-0000AF070000}"/>
    <cellStyle name="Normal 10 3 2 2 2 2 2 4" xfId="1966" xr:uid="{00000000-0005-0000-0000-0000B0070000}"/>
    <cellStyle name="Normal 10 3 2 2 2 2 2 5" xfId="1967" xr:uid="{00000000-0005-0000-0000-0000B1070000}"/>
    <cellStyle name="Normal 10 3 2 2 2 2 2 6" xfId="1968" xr:uid="{00000000-0005-0000-0000-0000B2070000}"/>
    <cellStyle name="Normal 10 3 2 2 2 2 3" xfId="1969" xr:uid="{00000000-0005-0000-0000-0000B3070000}"/>
    <cellStyle name="Normal 10 3 2 2 2 2 3 2" xfId="1970" xr:uid="{00000000-0005-0000-0000-0000B4070000}"/>
    <cellStyle name="Normal 10 3 2 2 2 2 3 2 2" xfId="1971" xr:uid="{00000000-0005-0000-0000-0000B5070000}"/>
    <cellStyle name="Normal 10 3 2 2 2 2 3 3" xfId="1972" xr:uid="{00000000-0005-0000-0000-0000B6070000}"/>
    <cellStyle name="Normal 10 3 2 2 2 2 3 4" xfId="1973" xr:uid="{00000000-0005-0000-0000-0000B7070000}"/>
    <cellStyle name="Normal 10 3 2 2 2 2 3 5" xfId="1974" xr:uid="{00000000-0005-0000-0000-0000B8070000}"/>
    <cellStyle name="Normal 10 3 2 2 2 2 4" xfId="1975" xr:uid="{00000000-0005-0000-0000-0000B9070000}"/>
    <cellStyle name="Normal 10 3 2 2 2 2 4 2" xfId="1976" xr:uid="{00000000-0005-0000-0000-0000BA070000}"/>
    <cellStyle name="Normal 10 3 2 2 2 2 4 2 2" xfId="1977" xr:uid="{00000000-0005-0000-0000-0000BB070000}"/>
    <cellStyle name="Normal 10 3 2 2 2 2 4 3" xfId="1978" xr:uid="{00000000-0005-0000-0000-0000BC070000}"/>
    <cellStyle name="Normal 10 3 2 2 2 2 4 4" xfId="1979" xr:uid="{00000000-0005-0000-0000-0000BD070000}"/>
    <cellStyle name="Normal 10 3 2 2 2 2 4 5" xfId="1980" xr:uid="{00000000-0005-0000-0000-0000BE070000}"/>
    <cellStyle name="Normal 10 3 2 2 2 2 5" xfId="1981" xr:uid="{00000000-0005-0000-0000-0000BF070000}"/>
    <cellStyle name="Normal 10 3 2 2 2 2 5 2" xfId="1982" xr:uid="{00000000-0005-0000-0000-0000C0070000}"/>
    <cellStyle name="Normal 10 3 2 2 2 2 6" xfId="1983" xr:uid="{00000000-0005-0000-0000-0000C1070000}"/>
    <cellStyle name="Normal 10 3 2 2 2 2 7" xfId="1984" xr:uid="{00000000-0005-0000-0000-0000C2070000}"/>
    <cellStyle name="Normal 10 3 2 2 2 2 8" xfId="1985" xr:uid="{00000000-0005-0000-0000-0000C3070000}"/>
    <cellStyle name="Normal 10 3 2 2 2 3" xfId="1986" xr:uid="{00000000-0005-0000-0000-0000C4070000}"/>
    <cellStyle name="Normal 10 3 2 2 2 3 2" xfId="1987" xr:uid="{00000000-0005-0000-0000-0000C5070000}"/>
    <cellStyle name="Normal 10 3 2 2 2 3 2 2" xfId="1988" xr:uid="{00000000-0005-0000-0000-0000C6070000}"/>
    <cellStyle name="Normal 10 3 2 2 2 3 2 2 2" xfId="1989" xr:uid="{00000000-0005-0000-0000-0000C7070000}"/>
    <cellStyle name="Normal 10 3 2 2 2 3 2 3" xfId="1990" xr:uid="{00000000-0005-0000-0000-0000C8070000}"/>
    <cellStyle name="Normal 10 3 2 2 2 3 2 4" xfId="1991" xr:uid="{00000000-0005-0000-0000-0000C9070000}"/>
    <cellStyle name="Normal 10 3 2 2 2 3 2 5" xfId="1992" xr:uid="{00000000-0005-0000-0000-0000CA070000}"/>
    <cellStyle name="Normal 10 3 2 2 2 3 3" xfId="1993" xr:uid="{00000000-0005-0000-0000-0000CB070000}"/>
    <cellStyle name="Normal 10 3 2 2 2 3 3 2" xfId="1994" xr:uid="{00000000-0005-0000-0000-0000CC070000}"/>
    <cellStyle name="Normal 10 3 2 2 2 3 4" xfId="1995" xr:uid="{00000000-0005-0000-0000-0000CD070000}"/>
    <cellStyle name="Normal 10 3 2 2 2 3 5" xfId="1996" xr:uid="{00000000-0005-0000-0000-0000CE070000}"/>
    <cellStyle name="Normal 10 3 2 2 2 3 6" xfId="1997" xr:uid="{00000000-0005-0000-0000-0000CF070000}"/>
    <cellStyle name="Normal 10 3 2 2 2 4" xfId="1998" xr:uid="{00000000-0005-0000-0000-0000D0070000}"/>
    <cellStyle name="Normal 10 3 2 2 2 4 2" xfId="1999" xr:uid="{00000000-0005-0000-0000-0000D1070000}"/>
    <cellStyle name="Normal 10 3 2 2 2 4 2 2" xfId="2000" xr:uid="{00000000-0005-0000-0000-0000D2070000}"/>
    <cellStyle name="Normal 10 3 2 2 2 4 3" xfId="2001" xr:uid="{00000000-0005-0000-0000-0000D3070000}"/>
    <cellStyle name="Normal 10 3 2 2 2 4 4" xfId="2002" xr:uid="{00000000-0005-0000-0000-0000D4070000}"/>
    <cellStyle name="Normal 10 3 2 2 2 4 5" xfId="2003" xr:uid="{00000000-0005-0000-0000-0000D5070000}"/>
    <cellStyle name="Normal 10 3 2 2 2 5" xfId="2004" xr:uid="{00000000-0005-0000-0000-0000D6070000}"/>
    <cellStyle name="Normal 10 3 2 2 2 5 2" xfId="2005" xr:uid="{00000000-0005-0000-0000-0000D7070000}"/>
    <cellStyle name="Normal 10 3 2 2 2 5 2 2" xfId="2006" xr:uid="{00000000-0005-0000-0000-0000D8070000}"/>
    <cellStyle name="Normal 10 3 2 2 2 5 3" xfId="2007" xr:uid="{00000000-0005-0000-0000-0000D9070000}"/>
    <cellStyle name="Normal 10 3 2 2 2 5 4" xfId="2008" xr:uid="{00000000-0005-0000-0000-0000DA070000}"/>
    <cellStyle name="Normal 10 3 2 2 2 5 5" xfId="2009" xr:uid="{00000000-0005-0000-0000-0000DB070000}"/>
    <cellStyle name="Normal 10 3 2 2 2 6" xfId="2010" xr:uid="{00000000-0005-0000-0000-0000DC070000}"/>
    <cellStyle name="Normal 10 3 2 2 2 6 2" xfId="2011" xr:uid="{00000000-0005-0000-0000-0000DD070000}"/>
    <cellStyle name="Normal 10 3 2 2 2 7" xfId="2012" xr:uid="{00000000-0005-0000-0000-0000DE070000}"/>
    <cellStyle name="Normal 10 3 2 2 2 8" xfId="2013" xr:uid="{00000000-0005-0000-0000-0000DF070000}"/>
    <cellStyle name="Normal 10 3 2 2 2 9" xfId="2014" xr:uid="{00000000-0005-0000-0000-0000E0070000}"/>
    <cellStyle name="Normal 10 3 2 2 3" xfId="2015" xr:uid="{00000000-0005-0000-0000-0000E1070000}"/>
    <cellStyle name="Normal 10 3 2 2 3 2" xfId="2016" xr:uid="{00000000-0005-0000-0000-0000E2070000}"/>
    <cellStyle name="Normal 10 3 2 2 3 2 2" xfId="2017" xr:uid="{00000000-0005-0000-0000-0000E3070000}"/>
    <cellStyle name="Normal 10 3 2 2 3 2 2 2" xfId="2018" xr:uid="{00000000-0005-0000-0000-0000E4070000}"/>
    <cellStyle name="Normal 10 3 2 2 3 2 2 2 2" xfId="2019" xr:uid="{00000000-0005-0000-0000-0000E5070000}"/>
    <cellStyle name="Normal 10 3 2 2 3 2 2 3" xfId="2020" xr:uid="{00000000-0005-0000-0000-0000E6070000}"/>
    <cellStyle name="Normal 10 3 2 2 3 2 2 4" xfId="2021" xr:uid="{00000000-0005-0000-0000-0000E7070000}"/>
    <cellStyle name="Normal 10 3 2 2 3 2 2 5" xfId="2022" xr:uid="{00000000-0005-0000-0000-0000E8070000}"/>
    <cellStyle name="Normal 10 3 2 2 3 2 3" xfId="2023" xr:uid="{00000000-0005-0000-0000-0000E9070000}"/>
    <cellStyle name="Normal 10 3 2 2 3 2 3 2" xfId="2024" xr:uid="{00000000-0005-0000-0000-0000EA070000}"/>
    <cellStyle name="Normal 10 3 2 2 3 2 4" xfId="2025" xr:uid="{00000000-0005-0000-0000-0000EB070000}"/>
    <cellStyle name="Normal 10 3 2 2 3 2 5" xfId="2026" xr:uid="{00000000-0005-0000-0000-0000EC070000}"/>
    <cellStyle name="Normal 10 3 2 2 3 2 6" xfId="2027" xr:uid="{00000000-0005-0000-0000-0000ED070000}"/>
    <cellStyle name="Normal 10 3 2 2 3 3" xfId="2028" xr:uid="{00000000-0005-0000-0000-0000EE070000}"/>
    <cellStyle name="Normal 10 3 2 2 3 3 2" xfId="2029" xr:uid="{00000000-0005-0000-0000-0000EF070000}"/>
    <cellStyle name="Normal 10 3 2 2 3 3 2 2" xfId="2030" xr:uid="{00000000-0005-0000-0000-0000F0070000}"/>
    <cellStyle name="Normal 10 3 2 2 3 3 3" xfId="2031" xr:uid="{00000000-0005-0000-0000-0000F1070000}"/>
    <cellStyle name="Normal 10 3 2 2 3 3 4" xfId="2032" xr:uid="{00000000-0005-0000-0000-0000F2070000}"/>
    <cellStyle name="Normal 10 3 2 2 3 3 5" xfId="2033" xr:uid="{00000000-0005-0000-0000-0000F3070000}"/>
    <cellStyle name="Normal 10 3 2 2 3 4" xfId="2034" xr:uid="{00000000-0005-0000-0000-0000F4070000}"/>
    <cellStyle name="Normal 10 3 2 2 3 4 2" xfId="2035" xr:uid="{00000000-0005-0000-0000-0000F5070000}"/>
    <cellStyle name="Normal 10 3 2 2 3 4 2 2" xfId="2036" xr:uid="{00000000-0005-0000-0000-0000F6070000}"/>
    <cellStyle name="Normal 10 3 2 2 3 4 3" xfId="2037" xr:uid="{00000000-0005-0000-0000-0000F7070000}"/>
    <cellStyle name="Normal 10 3 2 2 3 4 4" xfId="2038" xr:uid="{00000000-0005-0000-0000-0000F8070000}"/>
    <cellStyle name="Normal 10 3 2 2 3 4 5" xfId="2039" xr:uid="{00000000-0005-0000-0000-0000F9070000}"/>
    <cellStyle name="Normal 10 3 2 2 3 5" xfId="2040" xr:uid="{00000000-0005-0000-0000-0000FA070000}"/>
    <cellStyle name="Normal 10 3 2 2 3 5 2" xfId="2041" xr:uid="{00000000-0005-0000-0000-0000FB070000}"/>
    <cellStyle name="Normal 10 3 2 2 3 6" xfId="2042" xr:uid="{00000000-0005-0000-0000-0000FC070000}"/>
    <cellStyle name="Normal 10 3 2 2 3 7" xfId="2043" xr:uid="{00000000-0005-0000-0000-0000FD070000}"/>
    <cellStyle name="Normal 10 3 2 2 3 8" xfId="2044" xr:uid="{00000000-0005-0000-0000-0000FE070000}"/>
    <cellStyle name="Normal 10 3 2 2 4" xfId="2045" xr:uid="{00000000-0005-0000-0000-0000FF070000}"/>
    <cellStyle name="Normal 10 3 2 2 4 2" xfId="2046" xr:uid="{00000000-0005-0000-0000-000000080000}"/>
    <cellStyle name="Normal 10 3 2 2 4 2 2" xfId="2047" xr:uid="{00000000-0005-0000-0000-000001080000}"/>
    <cellStyle name="Normal 10 3 2 2 4 2 2 2" xfId="2048" xr:uid="{00000000-0005-0000-0000-000002080000}"/>
    <cellStyle name="Normal 10 3 2 2 4 2 3" xfId="2049" xr:uid="{00000000-0005-0000-0000-000003080000}"/>
    <cellStyle name="Normal 10 3 2 2 4 2 4" xfId="2050" xr:uid="{00000000-0005-0000-0000-000004080000}"/>
    <cellStyle name="Normal 10 3 2 2 4 2 5" xfId="2051" xr:uid="{00000000-0005-0000-0000-000005080000}"/>
    <cellStyle name="Normal 10 3 2 2 4 3" xfId="2052" xr:uid="{00000000-0005-0000-0000-000006080000}"/>
    <cellStyle name="Normal 10 3 2 2 4 3 2" xfId="2053" xr:uid="{00000000-0005-0000-0000-000007080000}"/>
    <cellStyle name="Normal 10 3 2 2 4 4" xfId="2054" xr:uid="{00000000-0005-0000-0000-000008080000}"/>
    <cellStyle name="Normal 10 3 2 2 4 5" xfId="2055" xr:uid="{00000000-0005-0000-0000-000009080000}"/>
    <cellStyle name="Normal 10 3 2 2 4 6" xfId="2056" xr:uid="{00000000-0005-0000-0000-00000A080000}"/>
    <cellStyle name="Normal 10 3 2 2 5" xfId="2057" xr:uid="{00000000-0005-0000-0000-00000B080000}"/>
    <cellStyle name="Normal 10 3 2 2 5 2" xfId="2058" xr:uid="{00000000-0005-0000-0000-00000C080000}"/>
    <cellStyle name="Normal 10 3 2 2 5 2 2" xfId="2059" xr:uid="{00000000-0005-0000-0000-00000D080000}"/>
    <cellStyle name="Normal 10 3 2 2 5 3" xfId="2060" xr:uid="{00000000-0005-0000-0000-00000E080000}"/>
    <cellStyle name="Normal 10 3 2 2 5 4" xfId="2061" xr:uid="{00000000-0005-0000-0000-00000F080000}"/>
    <cellStyle name="Normal 10 3 2 2 5 5" xfId="2062" xr:uid="{00000000-0005-0000-0000-000010080000}"/>
    <cellStyle name="Normal 10 3 2 2 6" xfId="2063" xr:uid="{00000000-0005-0000-0000-000011080000}"/>
    <cellStyle name="Normal 10 3 2 2 6 2" xfId="2064" xr:uid="{00000000-0005-0000-0000-000012080000}"/>
    <cellStyle name="Normal 10 3 2 2 6 2 2" xfId="2065" xr:uid="{00000000-0005-0000-0000-000013080000}"/>
    <cellStyle name="Normal 10 3 2 2 6 3" xfId="2066" xr:uid="{00000000-0005-0000-0000-000014080000}"/>
    <cellStyle name="Normal 10 3 2 2 6 4" xfId="2067" xr:uid="{00000000-0005-0000-0000-000015080000}"/>
    <cellStyle name="Normal 10 3 2 2 6 5" xfId="2068" xr:uid="{00000000-0005-0000-0000-000016080000}"/>
    <cellStyle name="Normal 10 3 2 2 7" xfId="2069" xr:uid="{00000000-0005-0000-0000-000017080000}"/>
    <cellStyle name="Normal 10 3 2 2 7 2" xfId="2070" xr:uid="{00000000-0005-0000-0000-000018080000}"/>
    <cellStyle name="Normal 10 3 2 2 8" xfId="2071" xr:uid="{00000000-0005-0000-0000-000019080000}"/>
    <cellStyle name="Normal 10 3 2 2 9" xfId="2072" xr:uid="{00000000-0005-0000-0000-00001A080000}"/>
    <cellStyle name="Normal 10 3 2 3" xfId="2073" xr:uid="{00000000-0005-0000-0000-00001B080000}"/>
    <cellStyle name="Normal 10 3 2 3 2" xfId="2074" xr:uid="{00000000-0005-0000-0000-00001C080000}"/>
    <cellStyle name="Normal 10 3 2 3 2 2" xfId="2075" xr:uid="{00000000-0005-0000-0000-00001D080000}"/>
    <cellStyle name="Normal 10 3 2 3 2 2 2" xfId="2076" xr:uid="{00000000-0005-0000-0000-00001E080000}"/>
    <cellStyle name="Normal 10 3 2 3 2 2 2 2" xfId="2077" xr:uid="{00000000-0005-0000-0000-00001F080000}"/>
    <cellStyle name="Normal 10 3 2 3 2 2 2 2 2" xfId="2078" xr:uid="{00000000-0005-0000-0000-000020080000}"/>
    <cellStyle name="Normal 10 3 2 3 2 2 2 3" xfId="2079" xr:uid="{00000000-0005-0000-0000-000021080000}"/>
    <cellStyle name="Normal 10 3 2 3 2 2 2 4" xfId="2080" xr:uid="{00000000-0005-0000-0000-000022080000}"/>
    <cellStyle name="Normal 10 3 2 3 2 2 2 5" xfId="2081" xr:uid="{00000000-0005-0000-0000-000023080000}"/>
    <cellStyle name="Normal 10 3 2 3 2 2 3" xfId="2082" xr:uid="{00000000-0005-0000-0000-000024080000}"/>
    <cellStyle name="Normal 10 3 2 3 2 2 3 2" xfId="2083" xr:uid="{00000000-0005-0000-0000-000025080000}"/>
    <cellStyle name="Normal 10 3 2 3 2 2 4" xfId="2084" xr:uid="{00000000-0005-0000-0000-000026080000}"/>
    <cellStyle name="Normal 10 3 2 3 2 2 5" xfId="2085" xr:uid="{00000000-0005-0000-0000-000027080000}"/>
    <cellStyle name="Normal 10 3 2 3 2 2 6" xfId="2086" xr:uid="{00000000-0005-0000-0000-000028080000}"/>
    <cellStyle name="Normal 10 3 2 3 2 3" xfId="2087" xr:uid="{00000000-0005-0000-0000-000029080000}"/>
    <cellStyle name="Normal 10 3 2 3 2 3 2" xfId="2088" xr:uid="{00000000-0005-0000-0000-00002A080000}"/>
    <cellStyle name="Normal 10 3 2 3 2 3 2 2" xfId="2089" xr:uid="{00000000-0005-0000-0000-00002B080000}"/>
    <cellStyle name="Normal 10 3 2 3 2 3 3" xfId="2090" xr:uid="{00000000-0005-0000-0000-00002C080000}"/>
    <cellStyle name="Normal 10 3 2 3 2 3 4" xfId="2091" xr:uid="{00000000-0005-0000-0000-00002D080000}"/>
    <cellStyle name="Normal 10 3 2 3 2 3 5" xfId="2092" xr:uid="{00000000-0005-0000-0000-00002E080000}"/>
    <cellStyle name="Normal 10 3 2 3 2 4" xfId="2093" xr:uid="{00000000-0005-0000-0000-00002F080000}"/>
    <cellStyle name="Normal 10 3 2 3 2 4 2" xfId="2094" xr:uid="{00000000-0005-0000-0000-000030080000}"/>
    <cellStyle name="Normal 10 3 2 3 2 4 2 2" xfId="2095" xr:uid="{00000000-0005-0000-0000-000031080000}"/>
    <cellStyle name="Normal 10 3 2 3 2 4 3" xfId="2096" xr:uid="{00000000-0005-0000-0000-000032080000}"/>
    <cellStyle name="Normal 10 3 2 3 2 4 4" xfId="2097" xr:uid="{00000000-0005-0000-0000-000033080000}"/>
    <cellStyle name="Normal 10 3 2 3 2 4 5" xfId="2098" xr:uid="{00000000-0005-0000-0000-000034080000}"/>
    <cellStyle name="Normal 10 3 2 3 2 5" xfId="2099" xr:uid="{00000000-0005-0000-0000-000035080000}"/>
    <cellStyle name="Normal 10 3 2 3 2 5 2" xfId="2100" xr:uid="{00000000-0005-0000-0000-000036080000}"/>
    <cellStyle name="Normal 10 3 2 3 2 6" xfId="2101" xr:uid="{00000000-0005-0000-0000-000037080000}"/>
    <cellStyle name="Normal 10 3 2 3 2 7" xfId="2102" xr:uid="{00000000-0005-0000-0000-000038080000}"/>
    <cellStyle name="Normal 10 3 2 3 2 8" xfId="2103" xr:uid="{00000000-0005-0000-0000-000039080000}"/>
    <cellStyle name="Normal 10 3 2 3 3" xfId="2104" xr:uid="{00000000-0005-0000-0000-00003A080000}"/>
    <cellStyle name="Normal 10 3 2 3 3 2" xfId="2105" xr:uid="{00000000-0005-0000-0000-00003B080000}"/>
    <cellStyle name="Normal 10 3 2 3 3 2 2" xfId="2106" xr:uid="{00000000-0005-0000-0000-00003C080000}"/>
    <cellStyle name="Normal 10 3 2 3 3 2 2 2" xfId="2107" xr:uid="{00000000-0005-0000-0000-00003D080000}"/>
    <cellStyle name="Normal 10 3 2 3 3 2 3" xfId="2108" xr:uid="{00000000-0005-0000-0000-00003E080000}"/>
    <cellStyle name="Normal 10 3 2 3 3 2 4" xfId="2109" xr:uid="{00000000-0005-0000-0000-00003F080000}"/>
    <cellStyle name="Normal 10 3 2 3 3 2 5" xfId="2110" xr:uid="{00000000-0005-0000-0000-000040080000}"/>
    <cellStyle name="Normal 10 3 2 3 3 3" xfId="2111" xr:uid="{00000000-0005-0000-0000-000041080000}"/>
    <cellStyle name="Normal 10 3 2 3 3 3 2" xfId="2112" xr:uid="{00000000-0005-0000-0000-000042080000}"/>
    <cellStyle name="Normal 10 3 2 3 3 4" xfId="2113" xr:uid="{00000000-0005-0000-0000-000043080000}"/>
    <cellStyle name="Normal 10 3 2 3 3 5" xfId="2114" xr:uid="{00000000-0005-0000-0000-000044080000}"/>
    <cellStyle name="Normal 10 3 2 3 3 6" xfId="2115" xr:uid="{00000000-0005-0000-0000-000045080000}"/>
    <cellStyle name="Normal 10 3 2 3 4" xfId="2116" xr:uid="{00000000-0005-0000-0000-000046080000}"/>
    <cellStyle name="Normal 10 3 2 3 4 2" xfId="2117" xr:uid="{00000000-0005-0000-0000-000047080000}"/>
    <cellStyle name="Normal 10 3 2 3 4 2 2" xfId="2118" xr:uid="{00000000-0005-0000-0000-000048080000}"/>
    <cellStyle name="Normal 10 3 2 3 4 3" xfId="2119" xr:uid="{00000000-0005-0000-0000-000049080000}"/>
    <cellStyle name="Normal 10 3 2 3 4 4" xfId="2120" xr:uid="{00000000-0005-0000-0000-00004A080000}"/>
    <cellStyle name="Normal 10 3 2 3 4 5" xfId="2121" xr:uid="{00000000-0005-0000-0000-00004B080000}"/>
    <cellStyle name="Normal 10 3 2 3 5" xfId="2122" xr:uid="{00000000-0005-0000-0000-00004C080000}"/>
    <cellStyle name="Normal 10 3 2 3 5 2" xfId="2123" xr:uid="{00000000-0005-0000-0000-00004D080000}"/>
    <cellStyle name="Normal 10 3 2 3 5 2 2" xfId="2124" xr:uid="{00000000-0005-0000-0000-00004E080000}"/>
    <cellStyle name="Normal 10 3 2 3 5 3" xfId="2125" xr:uid="{00000000-0005-0000-0000-00004F080000}"/>
    <cellStyle name="Normal 10 3 2 3 5 4" xfId="2126" xr:uid="{00000000-0005-0000-0000-000050080000}"/>
    <cellStyle name="Normal 10 3 2 3 5 5" xfId="2127" xr:uid="{00000000-0005-0000-0000-000051080000}"/>
    <cellStyle name="Normal 10 3 2 3 6" xfId="2128" xr:uid="{00000000-0005-0000-0000-000052080000}"/>
    <cellStyle name="Normal 10 3 2 3 6 2" xfId="2129" xr:uid="{00000000-0005-0000-0000-000053080000}"/>
    <cellStyle name="Normal 10 3 2 3 7" xfId="2130" xr:uid="{00000000-0005-0000-0000-000054080000}"/>
    <cellStyle name="Normal 10 3 2 3 8" xfId="2131" xr:uid="{00000000-0005-0000-0000-000055080000}"/>
    <cellStyle name="Normal 10 3 2 3 9" xfId="2132" xr:uid="{00000000-0005-0000-0000-000056080000}"/>
    <cellStyle name="Normal 10 3 2 4" xfId="2133" xr:uid="{00000000-0005-0000-0000-000057080000}"/>
    <cellStyle name="Normal 10 3 2 4 2" xfId="2134" xr:uid="{00000000-0005-0000-0000-000058080000}"/>
    <cellStyle name="Normal 10 3 2 4 2 2" xfId="2135" xr:uid="{00000000-0005-0000-0000-000059080000}"/>
    <cellStyle name="Normal 10 3 2 4 2 2 2" xfId="2136" xr:uid="{00000000-0005-0000-0000-00005A080000}"/>
    <cellStyle name="Normal 10 3 2 4 2 2 2 2" xfId="2137" xr:uid="{00000000-0005-0000-0000-00005B080000}"/>
    <cellStyle name="Normal 10 3 2 4 2 2 3" xfId="2138" xr:uid="{00000000-0005-0000-0000-00005C080000}"/>
    <cellStyle name="Normal 10 3 2 4 2 2 4" xfId="2139" xr:uid="{00000000-0005-0000-0000-00005D080000}"/>
    <cellStyle name="Normal 10 3 2 4 2 2 5" xfId="2140" xr:uid="{00000000-0005-0000-0000-00005E080000}"/>
    <cellStyle name="Normal 10 3 2 4 2 3" xfId="2141" xr:uid="{00000000-0005-0000-0000-00005F080000}"/>
    <cellStyle name="Normal 10 3 2 4 2 3 2" xfId="2142" xr:uid="{00000000-0005-0000-0000-000060080000}"/>
    <cellStyle name="Normal 10 3 2 4 2 4" xfId="2143" xr:uid="{00000000-0005-0000-0000-000061080000}"/>
    <cellStyle name="Normal 10 3 2 4 2 5" xfId="2144" xr:uid="{00000000-0005-0000-0000-000062080000}"/>
    <cellStyle name="Normal 10 3 2 4 2 6" xfId="2145" xr:uid="{00000000-0005-0000-0000-000063080000}"/>
    <cellStyle name="Normal 10 3 2 4 3" xfId="2146" xr:uid="{00000000-0005-0000-0000-000064080000}"/>
    <cellStyle name="Normal 10 3 2 4 3 2" xfId="2147" xr:uid="{00000000-0005-0000-0000-000065080000}"/>
    <cellStyle name="Normal 10 3 2 4 3 2 2" xfId="2148" xr:uid="{00000000-0005-0000-0000-000066080000}"/>
    <cellStyle name="Normal 10 3 2 4 3 3" xfId="2149" xr:uid="{00000000-0005-0000-0000-000067080000}"/>
    <cellStyle name="Normal 10 3 2 4 3 4" xfId="2150" xr:uid="{00000000-0005-0000-0000-000068080000}"/>
    <cellStyle name="Normal 10 3 2 4 3 5" xfId="2151" xr:uid="{00000000-0005-0000-0000-000069080000}"/>
    <cellStyle name="Normal 10 3 2 4 4" xfId="2152" xr:uid="{00000000-0005-0000-0000-00006A080000}"/>
    <cellStyle name="Normal 10 3 2 4 4 2" xfId="2153" xr:uid="{00000000-0005-0000-0000-00006B080000}"/>
    <cellStyle name="Normal 10 3 2 4 4 2 2" xfId="2154" xr:uid="{00000000-0005-0000-0000-00006C080000}"/>
    <cellStyle name="Normal 10 3 2 4 4 3" xfId="2155" xr:uid="{00000000-0005-0000-0000-00006D080000}"/>
    <cellStyle name="Normal 10 3 2 4 4 4" xfId="2156" xr:uid="{00000000-0005-0000-0000-00006E080000}"/>
    <cellStyle name="Normal 10 3 2 4 4 5" xfId="2157" xr:uid="{00000000-0005-0000-0000-00006F080000}"/>
    <cellStyle name="Normal 10 3 2 4 5" xfId="2158" xr:uid="{00000000-0005-0000-0000-000070080000}"/>
    <cellStyle name="Normal 10 3 2 4 5 2" xfId="2159" xr:uid="{00000000-0005-0000-0000-000071080000}"/>
    <cellStyle name="Normal 10 3 2 4 6" xfId="2160" xr:uid="{00000000-0005-0000-0000-000072080000}"/>
    <cellStyle name="Normal 10 3 2 4 7" xfId="2161" xr:uid="{00000000-0005-0000-0000-000073080000}"/>
    <cellStyle name="Normal 10 3 2 4 8" xfId="2162" xr:uid="{00000000-0005-0000-0000-000074080000}"/>
    <cellStyle name="Normal 10 3 2 5" xfId="2163" xr:uid="{00000000-0005-0000-0000-000075080000}"/>
    <cellStyle name="Normal 10 3 2 5 2" xfId="2164" xr:uid="{00000000-0005-0000-0000-000076080000}"/>
    <cellStyle name="Normal 10 3 2 5 2 2" xfId="2165" xr:uid="{00000000-0005-0000-0000-000077080000}"/>
    <cellStyle name="Normal 10 3 2 5 2 2 2" xfId="2166" xr:uid="{00000000-0005-0000-0000-000078080000}"/>
    <cellStyle name="Normal 10 3 2 5 2 3" xfId="2167" xr:uid="{00000000-0005-0000-0000-000079080000}"/>
    <cellStyle name="Normal 10 3 2 5 2 4" xfId="2168" xr:uid="{00000000-0005-0000-0000-00007A080000}"/>
    <cellStyle name="Normal 10 3 2 5 2 5" xfId="2169" xr:uid="{00000000-0005-0000-0000-00007B080000}"/>
    <cellStyle name="Normal 10 3 2 5 3" xfId="2170" xr:uid="{00000000-0005-0000-0000-00007C080000}"/>
    <cellStyle name="Normal 10 3 2 5 3 2" xfId="2171" xr:uid="{00000000-0005-0000-0000-00007D080000}"/>
    <cellStyle name="Normal 10 3 2 5 4" xfId="2172" xr:uid="{00000000-0005-0000-0000-00007E080000}"/>
    <cellStyle name="Normal 10 3 2 5 5" xfId="2173" xr:uid="{00000000-0005-0000-0000-00007F080000}"/>
    <cellStyle name="Normal 10 3 2 5 6" xfId="2174" xr:uid="{00000000-0005-0000-0000-000080080000}"/>
    <cellStyle name="Normal 10 3 2 6" xfId="2175" xr:uid="{00000000-0005-0000-0000-000081080000}"/>
    <cellStyle name="Normal 10 3 2 6 2" xfId="2176" xr:uid="{00000000-0005-0000-0000-000082080000}"/>
    <cellStyle name="Normal 10 3 2 6 2 2" xfId="2177" xr:uid="{00000000-0005-0000-0000-000083080000}"/>
    <cellStyle name="Normal 10 3 2 6 3" xfId="2178" xr:uid="{00000000-0005-0000-0000-000084080000}"/>
    <cellStyle name="Normal 10 3 2 6 4" xfId="2179" xr:uid="{00000000-0005-0000-0000-000085080000}"/>
    <cellStyle name="Normal 10 3 2 6 5" xfId="2180" xr:uid="{00000000-0005-0000-0000-000086080000}"/>
    <cellStyle name="Normal 10 3 2 7" xfId="2181" xr:uid="{00000000-0005-0000-0000-000087080000}"/>
    <cellStyle name="Normal 10 3 2 7 2" xfId="2182" xr:uid="{00000000-0005-0000-0000-000088080000}"/>
    <cellStyle name="Normal 10 3 2 7 2 2" xfId="2183" xr:uid="{00000000-0005-0000-0000-000089080000}"/>
    <cellStyle name="Normal 10 3 2 7 3" xfId="2184" xr:uid="{00000000-0005-0000-0000-00008A080000}"/>
    <cellStyle name="Normal 10 3 2 7 4" xfId="2185" xr:uid="{00000000-0005-0000-0000-00008B080000}"/>
    <cellStyle name="Normal 10 3 2 7 5" xfId="2186" xr:uid="{00000000-0005-0000-0000-00008C080000}"/>
    <cellStyle name="Normal 10 3 2 8" xfId="2187" xr:uid="{00000000-0005-0000-0000-00008D080000}"/>
    <cellStyle name="Normal 10 3 2 8 2" xfId="2188" xr:uid="{00000000-0005-0000-0000-00008E080000}"/>
    <cellStyle name="Normal 10 3 2 9" xfId="2189" xr:uid="{00000000-0005-0000-0000-00008F080000}"/>
    <cellStyle name="Normal 10 3 3" xfId="2190" xr:uid="{00000000-0005-0000-0000-000090080000}"/>
    <cellStyle name="Normal 10 3 3 10" xfId="2191" xr:uid="{00000000-0005-0000-0000-000091080000}"/>
    <cellStyle name="Normal 10 3 3 2" xfId="2192" xr:uid="{00000000-0005-0000-0000-000092080000}"/>
    <cellStyle name="Normal 10 3 3 2 2" xfId="2193" xr:uid="{00000000-0005-0000-0000-000093080000}"/>
    <cellStyle name="Normal 10 3 3 2 2 2" xfId="2194" xr:uid="{00000000-0005-0000-0000-000094080000}"/>
    <cellStyle name="Normal 10 3 3 2 2 2 2" xfId="2195" xr:uid="{00000000-0005-0000-0000-000095080000}"/>
    <cellStyle name="Normal 10 3 3 2 2 2 2 2" xfId="2196" xr:uid="{00000000-0005-0000-0000-000096080000}"/>
    <cellStyle name="Normal 10 3 3 2 2 2 2 2 2" xfId="2197" xr:uid="{00000000-0005-0000-0000-000097080000}"/>
    <cellStyle name="Normal 10 3 3 2 2 2 2 3" xfId="2198" xr:uid="{00000000-0005-0000-0000-000098080000}"/>
    <cellStyle name="Normal 10 3 3 2 2 2 2 4" xfId="2199" xr:uid="{00000000-0005-0000-0000-000099080000}"/>
    <cellStyle name="Normal 10 3 3 2 2 2 2 5" xfId="2200" xr:uid="{00000000-0005-0000-0000-00009A080000}"/>
    <cellStyle name="Normal 10 3 3 2 2 2 3" xfId="2201" xr:uid="{00000000-0005-0000-0000-00009B080000}"/>
    <cellStyle name="Normal 10 3 3 2 2 2 3 2" xfId="2202" xr:uid="{00000000-0005-0000-0000-00009C080000}"/>
    <cellStyle name="Normal 10 3 3 2 2 2 4" xfId="2203" xr:uid="{00000000-0005-0000-0000-00009D080000}"/>
    <cellStyle name="Normal 10 3 3 2 2 2 5" xfId="2204" xr:uid="{00000000-0005-0000-0000-00009E080000}"/>
    <cellStyle name="Normal 10 3 3 2 2 2 6" xfId="2205" xr:uid="{00000000-0005-0000-0000-00009F080000}"/>
    <cellStyle name="Normal 10 3 3 2 2 3" xfId="2206" xr:uid="{00000000-0005-0000-0000-0000A0080000}"/>
    <cellStyle name="Normal 10 3 3 2 2 3 2" xfId="2207" xr:uid="{00000000-0005-0000-0000-0000A1080000}"/>
    <cellStyle name="Normal 10 3 3 2 2 3 2 2" xfId="2208" xr:uid="{00000000-0005-0000-0000-0000A2080000}"/>
    <cellStyle name="Normal 10 3 3 2 2 3 3" xfId="2209" xr:uid="{00000000-0005-0000-0000-0000A3080000}"/>
    <cellStyle name="Normal 10 3 3 2 2 3 4" xfId="2210" xr:uid="{00000000-0005-0000-0000-0000A4080000}"/>
    <cellStyle name="Normal 10 3 3 2 2 3 5" xfId="2211" xr:uid="{00000000-0005-0000-0000-0000A5080000}"/>
    <cellStyle name="Normal 10 3 3 2 2 4" xfId="2212" xr:uid="{00000000-0005-0000-0000-0000A6080000}"/>
    <cellStyle name="Normal 10 3 3 2 2 4 2" xfId="2213" xr:uid="{00000000-0005-0000-0000-0000A7080000}"/>
    <cellStyle name="Normal 10 3 3 2 2 4 2 2" xfId="2214" xr:uid="{00000000-0005-0000-0000-0000A8080000}"/>
    <cellStyle name="Normal 10 3 3 2 2 4 3" xfId="2215" xr:uid="{00000000-0005-0000-0000-0000A9080000}"/>
    <cellStyle name="Normal 10 3 3 2 2 4 4" xfId="2216" xr:uid="{00000000-0005-0000-0000-0000AA080000}"/>
    <cellStyle name="Normal 10 3 3 2 2 4 5" xfId="2217" xr:uid="{00000000-0005-0000-0000-0000AB080000}"/>
    <cellStyle name="Normal 10 3 3 2 2 5" xfId="2218" xr:uid="{00000000-0005-0000-0000-0000AC080000}"/>
    <cellStyle name="Normal 10 3 3 2 2 5 2" xfId="2219" xr:uid="{00000000-0005-0000-0000-0000AD080000}"/>
    <cellStyle name="Normal 10 3 3 2 2 6" xfId="2220" xr:uid="{00000000-0005-0000-0000-0000AE080000}"/>
    <cellStyle name="Normal 10 3 3 2 2 7" xfId="2221" xr:uid="{00000000-0005-0000-0000-0000AF080000}"/>
    <cellStyle name="Normal 10 3 3 2 2 8" xfId="2222" xr:uid="{00000000-0005-0000-0000-0000B0080000}"/>
    <cellStyle name="Normal 10 3 3 2 3" xfId="2223" xr:uid="{00000000-0005-0000-0000-0000B1080000}"/>
    <cellStyle name="Normal 10 3 3 2 3 2" xfId="2224" xr:uid="{00000000-0005-0000-0000-0000B2080000}"/>
    <cellStyle name="Normal 10 3 3 2 3 2 2" xfId="2225" xr:uid="{00000000-0005-0000-0000-0000B3080000}"/>
    <cellStyle name="Normal 10 3 3 2 3 2 2 2" xfId="2226" xr:uid="{00000000-0005-0000-0000-0000B4080000}"/>
    <cellStyle name="Normal 10 3 3 2 3 2 3" xfId="2227" xr:uid="{00000000-0005-0000-0000-0000B5080000}"/>
    <cellStyle name="Normal 10 3 3 2 3 2 4" xfId="2228" xr:uid="{00000000-0005-0000-0000-0000B6080000}"/>
    <cellStyle name="Normal 10 3 3 2 3 2 5" xfId="2229" xr:uid="{00000000-0005-0000-0000-0000B7080000}"/>
    <cellStyle name="Normal 10 3 3 2 3 3" xfId="2230" xr:uid="{00000000-0005-0000-0000-0000B8080000}"/>
    <cellStyle name="Normal 10 3 3 2 3 3 2" xfId="2231" xr:uid="{00000000-0005-0000-0000-0000B9080000}"/>
    <cellStyle name="Normal 10 3 3 2 3 4" xfId="2232" xr:uid="{00000000-0005-0000-0000-0000BA080000}"/>
    <cellStyle name="Normal 10 3 3 2 3 5" xfId="2233" xr:uid="{00000000-0005-0000-0000-0000BB080000}"/>
    <cellStyle name="Normal 10 3 3 2 3 6" xfId="2234" xr:uid="{00000000-0005-0000-0000-0000BC080000}"/>
    <cellStyle name="Normal 10 3 3 2 4" xfId="2235" xr:uid="{00000000-0005-0000-0000-0000BD080000}"/>
    <cellStyle name="Normal 10 3 3 2 4 2" xfId="2236" xr:uid="{00000000-0005-0000-0000-0000BE080000}"/>
    <cellStyle name="Normal 10 3 3 2 4 2 2" xfId="2237" xr:uid="{00000000-0005-0000-0000-0000BF080000}"/>
    <cellStyle name="Normal 10 3 3 2 4 3" xfId="2238" xr:uid="{00000000-0005-0000-0000-0000C0080000}"/>
    <cellStyle name="Normal 10 3 3 2 4 4" xfId="2239" xr:uid="{00000000-0005-0000-0000-0000C1080000}"/>
    <cellStyle name="Normal 10 3 3 2 4 5" xfId="2240" xr:uid="{00000000-0005-0000-0000-0000C2080000}"/>
    <cellStyle name="Normal 10 3 3 2 5" xfId="2241" xr:uid="{00000000-0005-0000-0000-0000C3080000}"/>
    <cellStyle name="Normal 10 3 3 2 5 2" xfId="2242" xr:uid="{00000000-0005-0000-0000-0000C4080000}"/>
    <cellStyle name="Normal 10 3 3 2 5 2 2" xfId="2243" xr:uid="{00000000-0005-0000-0000-0000C5080000}"/>
    <cellStyle name="Normal 10 3 3 2 5 3" xfId="2244" xr:uid="{00000000-0005-0000-0000-0000C6080000}"/>
    <cellStyle name="Normal 10 3 3 2 5 4" xfId="2245" xr:uid="{00000000-0005-0000-0000-0000C7080000}"/>
    <cellStyle name="Normal 10 3 3 2 5 5" xfId="2246" xr:uid="{00000000-0005-0000-0000-0000C8080000}"/>
    <cellStyle name="Normal 10 3 3 2 6" xfId="2247" xr:uid="{00000000-0005-0000-0000-0000C9080000}"/>
    <cellStyle name="Normal 10 3 3 2 6 2" xfId="2248" xr:uid="{00000000-0005-0000-0000-0000CA080000}"/>
    <cellStyle name="Normal 10 3 3 2 7" xfId="2249" xr:uid="{00000000-0005-0000-0000-0000CB080000}"/>
    <cellStyle name="Normal 10 3 3 2 8" xfId="2250" xr:uid="{00000000-0005-0000-0000-0000CC080000}"/>
    <cellStyle name="Normal 10 3 3 2 9" xfId="2251" xr:uid="{00000000-0005-0000-0000-0000CD080000}"/>
    <cellStyle name="Normal 10 3 3 3" xfId="2252" xr:uid="{00000000-0005-0000-0000-0000CE080000}"/>
    <cellStyle name="Normal 10 3 3 3 2" xfId="2253" xr:uid="{00000000-0005-0000-0000-0000CF080000}"/>
    <cellStyle name="Normal 10 3 3 3 2 2" xfId="2254" xr:uid="{00000000-0005-0000-0000-0000D0080000}"/>
    <cellStyle name="Normal 10 3 3 3 2 2 2" xfId="2255" xr:uid="{00000000-0005-0000-0000-0000D1080000}"/>
    <cellStyle name="Normal 10 3 3 3 2 2 2 2" xfId="2256" xr:uid="{00000000-0005-0000-0000-0000D2080000}"/>
    <cellStyle name="Normal 10 3 3 3 2 2 3" xfId="2257" xr:uid="{00000000-0005-0000-0000-0000D3080000}"/>
    <cellStyle name="Normal 10 3 3 3 2 2 4" xfId="2258" xr:uid="{00000000-0005-0000-0000-0000D4080000}"/>
    <cellStyle name="Normal 10 3 3 3 2 2 5" xfId="2259" xr:uid="{00000000-0005-0000-0000-0000D5080000}"/>
    <cellStyle name="Normal 10 3 3 3 2 3" xfId="2260" xr:uid="{00000000-0005-0000-0000-0000D6080000}"/>
    <cellStyle name="Normal 10 3 3 3 2 3 2" xfId="2261" xr:uid="{00000000-0005-0000-0000-0000D7080000}"/>
    <cellStyle name="Normal 10 3 3 3 2 4" xfId="2262" xr:uid="{00000000-0005-0000-0000-0000D8080000}"/>
    <cellStyle name="Normal 10 3 3 3 2 5" xfId="2263" xr:uid="{00000000-0005-0000-0000-0000D9080000}"/>
    <cellStyle name="Normal 10 3 3 3 2 6" xfId="2264" xr:uid="{00000000-0005-0000-0000-0000DA080000}"/>
    <cellStyle name="Normal 10 3 3 3 3" xfId="2265" xr:uid="{00000000-0005-0000-0000-0000DB080000}"/>
    <cellStyle name="Normal 10 3 3 3 3 2" xfId="2266" xr:uid="{00000000-0005-0000-0000-0000DC080000}"/>
    <cellStyle name="Normal 10 3 3 3 3 2 2" xfId="2267" xr:uid="{00000000-0005-0000-0000-0000DD080000}"/>
    <cellStyle name="Normal 10 3 3 3 3 3" xfId="2268" xr:uid="{00000000-0005-0000-0000-0000DE080000}"/>
    <cellStyle name="Normal 10 3 3 3 3 4" xfId="2269" xr:uid="{00000000-0005-0000-0000-0000DF080000}"/>
    <cellStyle name="Normal 10 3 3 3 3 5" xfId="2270" xr:uid="{00000000-0005-0000-0000-0000E0080000}"/>
    <cellStyle name="Normal 10 3 3 3 4" xfId="2271" xr:uid="{00000000-0005-0000-0000-0000E1080000}"/>
    <cellStyle name="Normal 10 3 3 3 4 2" xfId="2272" xr:uid="{00000000-0005-0000-0000-0000E2080000}"/>
    <cellStyle name="Normal 10 3 3 3 4 2 2" xfId="2273" xr:uid="{00000000-0005-0000-0000-0000E3080000}"/>
    <cellStyle name="Normal 10 3 3 3 4 3" xfId="2274" xr:uid="{00000000-0005-0000-0000-0000E4080000}"/>
    <cellStyle name="Normal 10 3 3 3 4 4" xfId="2275" xr:uid="{00000000-0005-0000-0000-0000E5080000}"/>
    <cellStyle name="Normal 10 3 3 3 4 5" xfId="2276" xr:uid="{00000000-0005-0000-0000-0000E6080000}"/>
    <cellStyle name="Normal 10 3 3 3 5" xfId="2277" xr:uid="{00000000-0005-0000-0000-0000E7080000}"/>
    <cellStyle name="Normal 10 3 3 3 5 2" xfId="2278" xr:uid="{00000000-0005-0000-0000-0000E8080000}"/>
    <cellStyle name="Normal 10 3 3 3 6" xfId="2279" xr:uid="{00000000-0005-0000-0000-0000E9080000}"/>
    <cellStyle name="Normal 10 3 3 3 7" xfId="2280" xr:uid="{00000000-0005-0000-0000-0000EA080000}"/>
    <cellStyle name="Normal 10 3 3 3 8" xfId="2281" xr:uid="{00000000-0005-0000-0000-0000EB080000}"/>
    <cellStyle name="Normal 10 3 3 4" xfId="2282" xr:uid="{00000000-0005-0000-0000-0000EC080000}"/>
    <cellStyle name="Normal 10 3 3 4 2" xfId="2283" xr:uid="{00000000-0005-0000-0000-0000ED080000}"/>
    <cellStyle name="Normal 10 3 3 4 2 2" xfId="2284" xr:uid="{00000000-0005-0000-0000-0000EE080000}"/>
    <cellStyle name="Normal 10 3 3 4 2 2 2" xfId="2285" xr:uid="{00000000-0005-0000-0000-0000EF080000}"/>
    <cellStyle name="Normal 10 3 3 4 2 3" xfId="2286" xr:uid="{00000000-0005-0000-0000-0000F0080000}"/>
    <cellStyle name="Normal 10 3 3 4 2 4" xfId="2287" xr:uid="{00000000-0005-0000-0000-0000F1080000}"/>
    <cellStyle name="Normal 10 3 3 4 2 5" xfId="2288" xr:uid="{00000000-0005-0000-0000-0000F2080000}"/>
    <cellStyle name="Normal 10 3 3 4 3" xfId="2289" xr:uid="{00000000-0005-0000-0000-0000F3080000}"/>
    <cellStyle name="Normal 10 3 3 4 3 2" xfId="2290" xr:uid="{00000000-0005-0000-0000-0000F4080000}"/>
    <cellStyle name="Normal 10 3 3 4 4" xfId="2291" xr:uid="{00000000-0005-0000-0000-0000F5080000}"/>
    <cellStyle name="Normal 10 3 3 4 5" xfId="2292" xr:uid="{00000000-0005-0000-0000-0000F6080000}"/>
    <cellStyle name="Normal 10 3 3 4 6" xfId="2293" xr:uid="{00000000-0005-0000-0000-0000F7080000}"/>
    <cellStyle name="Normal 10 3 3 5" xfId="2294" xr:uid="{00000000-0005-0000-0000-0000F8080000}"/>
    <cellStyle name="Normal 10 3 3 5 2" xfId="2295" xr:uid="{00000000-0005-0000-0000-0000F9080000}"/>
    <cellStyle name="Normal 10 3 3 5 2 2" xfId="2296" xr:uid="{00000000-0005-0000-0000-0000FA080000}"/>
    <cellStyle name="Normal 10 3 3 5 3" xfId="2297" xr:uid="{00000000-0005-0000-0000-0000FB080000}"/>
    <cellStyle name="Normal 10 3 3 5 4" xfId="2298" xr:uid="{00000000-0005-0000-0000-0000FC080000}"/>
    <cellStyle name="Normal 10 3 3 5 5" xfId="2299" xr:uid="{00000000-0005-0000-0000-0000FD080000}"/>
    <cellStyle name="Normal 10 3 3 6" xfId="2300" xr:uid="{00000000-0005-0000-0000-0000FE080000}"/>
    <cellStyle name="Normal 10 3 3 6 2" xfId="2301" xr:uid="{00000000-0005-0000-0000-0000FF080000}"/>
    <cellStyle name="Normal 10 3 3 6 2 2" xfId="2302" xr:uid="{00000000-0005-0000-0000-000000090000}"/>
    <cellStyle name="Normal 10 3 3 6 3" xfId="2303" xr:uid="{00000000-0005-0000-0000-000001090000}"/>
    <cellStyle name="Normal 10 3 3 6 4" xfId="2304" xr:uid="{00000000-0005-0000-0000-000002090000}"/>
    <cellStyle name="Normal 10 3 3 6 5" xfId="2305" xr:uid="{00000000-0005-0000-0000-000003090000}"/>
    <cellStyle name="Normal 10 3 3 7" xfId="2306" xr:uid="{00000000-0005-0000-0000-000004090000}"/>
    <cellStyle name="Normal 10 3 3 7 2" xfId="2307" xr:uid="{00000000-0005-0000-0000-000005090000}"/>
    <cellStyle name="Normal 10 3 3 8" xfId="2308" xr:uid="{00000000-0005-0000-0000-000006090000}"/>
    <cellStyle name="Normal 10 3 3 9" xfId="2309" xr:uid="{00000000-0005-0000-0000-000007090000}"/>
    <cellStyle name="Normal 10 3 4" xfId="2310" xr:uid="{00000000-0005-0000-0000-000008090000}"/>
    <cellStyle name="Normal 10 3 4 2" xfId="2311" xr:uid="{00000000-0005-0000-0000-000009090000}"/>
    <cellStyle name="Normal 10 3 4 2 2" xfId="2312" xr:uid="{00000000-0005-0000-0000-00000A090000}"/>
    <cellStyle name="Normal 10 3 4 2 2 2" xfId="2313" xr:uid="{00000000-0005-0000-0000-00000B090000}"/>
    <cellStyle name="Normal 10 3 4 2 2 2 2" xfId="2314" xr:uid="{00000000-0005-0000-0000-00000C090000}"/>
    <cellStyle name="Normal 10 3 4 2 2 2 2 2" xfId="2315" xr:uid="{00000000-0005-0000-0000-00000D090000}"/>
    <cellStyle name="Normal 10 3 4 2 2 2 3" xfId="2316" xr:uid="{00000000-0005-0000-0000-00000E090000}"/>
    <cellStyle name="Normal 10 3 4 2 2 2 4" xfId="2317" xr:uid="{00000000-0005-0000-0000-00000F090000}"/>
    <cellStyle name="Normal 10 3 4 2 2 2 5" xfId="2318" xr:uid="{00000000-0005-0000-0000-000010090000}"/>
    <cellStyle name="Normal 10 3 4 2 2 3" xfId="2319" xr:uid="{00000000-0005-0000-0000-000011090000}"/>
    <cellStyle name="Normal 10 3 4 2 2 3 2" xfId="2320" xr:uid="{00000000-0005-0000-0000-000012090000}"/>
    <cellStyle name="Normal 10 3 4 2 2 4" xfId="2321" xr:uid="{00000000-0005-0000-0000-000013090000}"/>
    <cellStyle name="Normal 10 3 4 2 2 5" xfId="2322" xr:uid="{00000000-0005-0000-0000-000014090000}"/>
    <cellStyle name="Normal 10 3 4 2 2 6" xfId="2323" xr:uid="{00000000-0005-0000-0000-000015090000}"/>
    <cellStyle name="Normal 10 3 4 2 3" xfId="2324" xr:uid="{00000000-0005-0000-0000-000016090000}"/>
    <cellStyle name="Normal 10 3 4 2 3 2" xfId="2325" xr:uid="{00000000-0005-0000-0000-000017090000}"/>
    <cellStyle name="Normal 10 3 4 2 3 2 2" xfId="2326" xr:uid="{00000000-0005-0000-0000-000018090000}"/>
    <cellStyle name="Normal 10 3 4 2 3 3" xfId="2327" xr:uid="{00000000-0005-0000-0000-000019090000}"/>
    <cellStyle name="Normal 10 3 4 2 3 4" xfId="2328" xr:uid="{00000000-0005-0000-0000-00001A090000}"/>
    <cellStyle name="Normal 10 3 4 2 3 5" xfId="2329" xr:uid="{00000000-0005-0000-0000-00001B090000}"/>
    <cellStyle name="Normal 10 3 4 2 4" xfId="2330" xr:uid="{00000000-0005-0000-0000-00001C090000}"/>
    <cellStyle name="Normal 10 3 4 2 4 2" xfId="2331" xr:uid="{00000000-0005-0000-0000-00001D090000}"/>
    <cellStyle name="Normal 10 3 4 2 4 2 2" xfId="2332" xr:uid="{00000000-0005-0000-0000-00001E090000}"/>
    <cellStyle name="Normal 10 3 4 2 4 3" xfId="2333" xr:uid="{00000000-0005-0000-0000-00001F090000}"/>
    <cellStyle name="Normal 10 3 4 2 4 4" xfId="2334" xr:uid="{00000000-0005-0000-0000-000020090000}"/>
    <cellStyle name="Normal 10 3 4 2 4 5" xfId="2335" xr:uid="{00000000-0005-0000-0000-000021090000}"/>
    <cellStyle name="Normal 10 3 4 2 5" xfId="2336" xr:uid="{00000000-0005-0000-0000-000022090000}"/>
    <cellStyle name="Normal 10 3 4 2 5 2" xfId="2337" xr:uid="{00000000-0005-0000-0000-000023090000}"/>
    <cellStyle name="Normal 10 3 4 2 6" xfId="2338" xr:uid="{00000000-0005-0000-0000-000024090000}"/>
    <cellStyle name="Normal 10 3 4 2 7" xfId="2339" xr:uid="{00000000-0005-0000-0000-000025090000}"/>
    <cellStyle name="Normal 10 3 4 2 8" xfId="2340" xr:uid="{00000000-0005-0000-0000-000026090000}"/>
    <cellStyle name="Normal 10 3 4 3" xfId="2341" xr:uid="{00000000-0005-0000-0000-000027090000}"/>
    <cellStyle name="Normal 10 3 4 3 2" xfId="2342" xr:uid="{00000000-0005-0000-0000-000028090000}"/>
    <cellStyle name="Normal 10 3 4 3 2 2" xfId="2343" xr:uid="{00000000-0005-0000-0000-000029090000}"/>
    <cellStyle name="Normal 10 3 4 3 2 2 2" xfId="2344" xr:uid="{00000000-0005-0000-0000-00002A090000}"/>
    <cellStyle name="Normal 10 3 4 3 2 3" xfId="2345" xr:uid="{00000000-0005-0000-0000-00002B090000}"/>
    <cellStyle name="Normal 10 3 4 3 2 4" xfId="2346" xr:uid="{00000000-0005-0000-0000-00002C090000}"/>
    <cellStyle name="Normal 10 3 4 3 2 5" xfId="2347" xr:uid="{00000000-0005-0000-0000-00002D090000}"/>
    <cellStyle name="Normal 10 3 4 3 3" xfId="2348" xr:uid="{00000000-0005-0000-0000-00002E090000}"/>
    <cellStyle name="Normal 10 3 4 3 3 2" xfId="2349" xr:uid="{00000000-0005-0000-0000-00002F090000}"/>
    <cellStyle name="Normal 10 3 4 3 4" xfId="2350" xr:uid="{00000000-0005-0000-0000-000030090000}"/>
    <cellStyle name="Normal 10 3 4 3 5" xfId="2351" xr:uid="{00000000-0005-0000-0000-000031090000}"/>
    <cellStyle name="Normal 10 3 4 3 6" xfId="2352" xr:uid="{00000000-0005-0000-0000-000032090000}"/>
    <cellStyle name="Normal 10 3 4 4" xfId="2353" xr:uid="{00000000-0005-0000-0000-000033090000}"/>
    <cellStyle name="Normal 10 3 4 4 2" xfId="2354" xr:uid="{00000000-0005-0000-0000-000034090000}"/>
    <cellStyle name="Normal 10 3 4 4 2 2" xfId="2355" xr:uid="{00000000-0005-0000-0000-000035090000}"/>
    <cellStyle name="Normal 10 3 4 4 3" xfId="2356" xr:uid="{00000000-0005-0000-0000-000036090000}"/>
    <cellStyle name="Normal 10 3 4 4 4" xfId="2357" xr:uid="{00000000-0005-0000-0000-000037090000}"/>
    <cellStyle name="Normal 10 3 4 4 5" xfId="2358" xr:uid="{00000000-0005-0000-0000-000038090000}"/>
    <cellStyle name="Normal 10 3 4 5" xfId="2359" xr:uid="{00000000-0005-0000-0000-000039090000}"/>
    <cellStyle name="Normal 10 3 4 5 2" xfId="2360" xr:uid="{00000000-0005-0000-0000-00003A090000}"/>
    <cellStyle name="Normal 10 3 4 5 2 2" xfId="2361" xr:uid="{00000000-0005-0000-0000-00003B090000}"/>
    <cellStyle name="Normal 10 3 4 5 3" xfId="2362" xr:uid="{00000000-0005-0000-0000-00003C090000}"/>
    <cellStyle name="Normal 10 3 4 5 4" xfId="2363" xr:uid="{00000000-0005-0000-0000-00003D090000}"/>
    <cellStyle name="Normal 10 3 4 5 5" xfId="2364" xr:uid="{00000000-0005-0000-0000-00003E090000}"/>
    <cellStyle name="Normal 10 3 4 6" xfId="2365" xr:uid="{00000000-0005-0000-0000-00003F090000}"/>
    <cellStyle name="Normal 10 3 4 6 2" xfId="2366" xr:uid="{00000000-0005-0000-0000-000040090000}"/>
    <cellStyle name="Normal 10 3 4 7" xfId="2367" xr:uid="{00000000-0005-0000-0000-000041090000}"/>
    <cellStyle name="Normal 10 3 4 8" xfId="2368" xr:uid="{00000000-0005-0000-0000-000042090000}"/>
    <cellStyle name="Normal 10 3 4 9" xfId="2369" xr:uid="{00000000-0005-0000-0000-000043090000}"/>
    <cellStyle name="Normal 10 3 5" xfId="2370" xr:uid="{00000000-0005-0000-0000-000044090000}"/>
    <cellStyle name="Normal 10 3 5 2" xfId="2371" xr:uid="{00000000-0005-0000-0000-000045090000}"/>
    <cellStyle name="Normal 10 3 5 2 2" xfId="2372" xr:uid="{00000000-0005-0000-0000-000046090000}"/>
    <cellStyle name="Normal 10 3 5 2 2 2" xfId="2373" xr:uid="{00000000-0005-0000-0000-000047090000}"/>
    <cellStyle name="Normal 10 3 5 2 2 2 2" xfId="2374" xr:uid="{00000000-0005-0000-0000-000048090000}"/>
    <cellStyle name="Normal 10 3 5 2 2 3" xfId="2375" xr:uid="{00000000-0005-0000-0000-000049090000}"/>
    <cellStyle name="Normal 10 3 5 2 2 4" xfId="2376" xr:uid="{00000000-0005-0000-0000-00004A090000}"/>
    <cellStyle name="Normal 10 3 5 2 2 5" xfId="2377" xr:uid="{00000000-0005-0000-0000-00004B090000}"/>
    <cellStyle name="Normal 10 3 5 2 3" xfId="2378" xr:uid="{00000000-0005-0000-0000-00004C090000}"/>
    <cellStyle name="Normal 10 3 5 2 3 2" xfId="2379" xr:uid="{00000000-0005-0000-0000-00004D090000}"/>
    <cellStyle name="Normal 10 3 5 2 4" xfId="2380" xr:uid="{00000000-0005-0000-0000-00004E090000}"/>
    <cellStyle name="Normal 10 3 5 2 5" xfId="2381" xr:uid="{00000000-0005-0000-0000-00004F090000}"/>
    <cellStyle name="Normal 10 3 5 2 6" xfId="2382" xr:uid="{00000000-0005-0000-0000-000050090000}"/>
    <cellStyle name="Normal 10 3 5 3" xfId="2383" xr:uid="{00000000-0005-0000-0000-000051090000}"/>
    <cellStyle name="Normal 10 3 5 3 2" xfId="2384" xr:uid="{00000000-0005-0000-0000-000052090000}"/>
    <cellStyle name="Normal 10 3 5 3 2 2" xfId="2385" xr:uid="{00000000-0005-0000-0000-000053090000}"/>
    <cellStyle name="Normal 10 3 5 3 3" xfId="2386" xr:uid="{00000000-0005-0000-0000-000054090000}"/>
    <cellStyle name="Normal 10 3 5 3 4" xfId="2387" xr:uid="{00000000-0005-0000-0000-000055090000}"/>
    <cellStyle name="Normal 10 3 5 3 5" xfId="2388" xr:uid="{00000000-0005-0000-0000-000056090000}"/>
    <cellStyle name="Normal 10 3 5 4" xfId="2389" xr:uid="{00000000-0005-0000-0000-000057090000}"/>
    <cellStyle name="Normal 10 3 5 4 2" xfId="2390" xr:uid="{00000000-0005-0000-0000-000058090000}"/>
    <cellStyle name="Normal 10 3 5 4 2 2" xfId="2391" xr:uid="{00000000-0005-0000-0000-000059090000}"/>
    <cellStyle name="Normal 10 3 5 4 3" xfId="2392" xr:uid="{00000000-0005-0000-0000-00005A090000}"/>
    <cellStyle name="Normal 10 3 5 4 4" xfId="2393" xr:uid="{00000000-0005-0000-0000-00005B090000}"/>
    <cellStyle name="Normal 10 3 5 4 5" xfId="2394" xr:uid="{00000000-0005-0000-0000-00005C090000}"/>
    <cellStyle name="Normal 10 3 5 5" xfId="2395" xr:uid="{00000000-0005-0000-0000-00005D090000}"/>
    <cellStyle name="Normal 10 3 5 5 2" xfId="2396" xr:uid="{00000000-0005-0000-0000-00005E090000}"/>
    <cellStyle name="Normal 10 3 5 6" xfId="2397" xr:uid="{00000000-0005-0000-0000-00005F090000}"/>
    <cellStyle name="Normal 10 3 5 7" xfId="2398" xr:uid="{00000000-0005-0000-0000-000060090000}"/>
    <cellStyle name="Normal 10 3 5 8" xfId="2399" xr:uid="{00000000-0005-0000-0000-000061090000}"/>
    <cellStyle name="Normal 10 3 6" xfId="2400" xr:uid="{00000000-0005-0000-0000-000062090000}"/>
    <cellStyle name="Normal 10 3 6 2" xfId="2401" xr:uid="{00000000-0005-0000-0000-000063090000}"/>
    <cellStyle name="Normal 10 3 6 2 2" xfId="2402" xr:uid="{00000000-0005-0000-0000-000064090000}"/>
    <cellStyle name="Normal 10 3 6 2 2 2" xfId="2403" xr:uid="{00000000-0005-0000-0000-000065090000}"/>
    <cellStyle name="Normal 10 3 6 2 3" xfId="2404" xr:uid="{00000000-0005-0000-0000-000066090000}"/>
    <cellStyle name="Normal 10 3 6 2 4" xfId="2405" xr:uid="{00000000-0005-0000-0000-000067090000}"/>
    <cellStyle name="Normal 10 3 6 2 5" xfId="2406" xr:uid="{00000000-0005-0000-0000-000068090000}"/>
    <cellStyle name="Normal 10 3 6 3" xfId="2407" xr:uid="{00000000-0005-0000-0000-000069090000}"/>
    <cellStyle name="Normal 10 3 6 3 2" xfId="2408" xr:uid="{00000000-0005-0000-0000-00006A090000}"/>
    <cellStyle name="Normal 10 3 6 4" xfId="2409" xr:uid="{00000000-0005-0000-0000-00006B090000}"/>
    <cellStyle name="Normal 10 3 6 5" xfId="2410" xr:uid="{00000000-0005-0000-0000-00006C090000}"/>
    <cellStyle name="Normal 10 3 6 6" xfId="2411" xr:uid="{00000000-0005-0000-0000-00006D090000}"/>
    <cellStyle name="Normal 10 3 7" xfId="2412" xr:uid="{00000000-0005-0000-0000-00006E090000}"/>
    <cellStyle name="Normal 10 3 7 2" xfId="2413" xr:uid="{00000000-0005-0000-0000-00006F090000}"/>
    <cellStyle name="Normal 10 3 7 2 2" xfId="2414" xr:uid="{00000000-0005-0000-0000-000070090000}"/>
    <cellStyle name="Normal 10 3 7 3" xfId="2415" xr:uid="{00000000-0005-0000-0000-000071090000}"/>
    <cellStyle name="Normal 10 3 7 4" xfId="2416" xr:uid="{00000000-0005-0000-0000-000072090000}"/>
    <cellStyle name="Normal 10 3 7 5" xfId="2417" xr:uid="{00000000-0005-0000-0000-000073090000}"/>
    <cellStyle name="Normal 10 3 8" xfId="2418" xr:uid="{00000000-0005-0000-0000-000074090000}"/>
    <cellStyle name="Normal 10 3 8 2" xfId="2419" xr:uid="{00000000-0005-0000-0000-000075090000}"/>
    <cellStyle name="Normal 10 3 8 2 2" xfId="2420" xr:uid="{00000000-0005-0000-0000-000076090000}"/>
    <cellStyle name="Normal 10 3 8 3" xfId="2421" xr:uid="{00000000-0005-0000-0000-000077090000}"/>
    <cellStyle name="Normal 10 3 8 4" xfId="2422" xr:uid="{00000000-0005-0000-0000-000078090000}"/>
    <cellStyle name="Normal 10 3 8 5" xfId="2423" xr:uid="{00000000-0005-0000-0000-000079090000}"/>
    <cellStyle name="Normal 10 3 9" xfId="2424" xr:uid="{00000000-0005-0000-0000-00007A090000}"/>
    <cellStyle name="Normal 10 3 9 2" xfId="2425" xr:uid="{00000000-0005-0000-0000-00007B090000}"/>
    <cellStyle name="Normal 10 4" xfId="2426" xr:uid="{00000000-0005-0000-0000-00007C090000}"/>
    <cellStyle name="Normal 10 4 10" xfId="2427" xr:uid="{00000000-0005-0000-0000-00007D090000}"/>
    <cellStyle name="Normal 10 4 11" xfId="2428" xr:uid="{00000000-0005-0000-0000-00007E090000}"/>
    <cellStyle name="Normal 10 4 2" xfId="2429" xr:uid="{00000000-0005-0000-0000-00007F090000}"/>
    <cellStyle name="Normal 10 4 2 10" xfId="2430" xr:uid="{00000000-0005-0000-0000-000080090000}"/>
    <cellStyle name="Normal 10 4 2 2" xfId="2431" xr:uid="{00000000-0005-0000-0000-000081090000}"/>
    <cellStyle name="Normal 10 4 2 2 2" xfId="2432" xr:uid="{00000000-0005-0000-0000-000082090000}"/>
    <cellStyle name="Normal 10 4 2 2 2 2" xfId="2433" xr:uid="{00000000-0005-0000-0000-000083090000}"/>
    <cellStyle name="Normal 10 4 2 2 2 2 2" xfId="2434" xr:uid="{00000000-0005-0000-0000-000084090000}"/>
    <cellStyle name="Normal 10 4 2 2 2 2 2 2" xfId="2435" xr:uid="{00000000-0005-0000-0000-000085090000}"/>
    <cellStyle name="Normal 10 4 2 2 2 2 2 2 2" xfId="2436" xr:uid="{00000000-0005-0000-0000-000086090000}"/>
    <cellStyle name="Normal 10 4 2 2 2 2 2 3" xfId="2437" xr:uid="{00000000-0005-0000-0000-000087090000}"/>
    <cellStyle name="Normal 10 4 2 2 2 2 2 4" xfId="2438" xr:uid="{00000000-0005-0000-0000-000088090000}"/>
    <cellStyle name="Normal 10 4 2 2 2 2 2 5" xfId="2439" xr:uid="{00000000-0005-0000-0000-000089090000}"/>
    <cellStyle name="Normal 10 4 2 2 2 2 3" xfId="2440" xr:uid="{00000000-0005-0000-0000-00008A090000}"/>
    <cellStyle name="Normal 10 4 2 2 2 2 3 2" xfId="2441" xr:uid="{00000000-0005-0000-0000-00008B090000}"/>
    <cellStyle name="Normal 10 4 2 2 2 2 4" xfId="2442" xr:uid="{00000000-0005-0000-0000-00008C090000}"/>
    <cellStyle name="Normal 10 4 2 2 2 2 5" xfId="2443" xr:uid="{00000000-0005-0000-0000-00008D090000}"/>
    <cellStyle name="Normal 10 4 2 2 2 2 6" xfId="2444" xr:uid="{00000000-0005-0000-0000-00008E090000}"/>
    <cellStyle name="Normal 10 4 2 2 2 3" xfId="2445" xr:uid="{00000000-0005-0000-0000-00008F090000}"/>
    <cellStyle name="Normal 10 4 2 2 2 3 2" xfId="2446" xr:uid="{00000000-0005-0000-0000-000090090000}"/>
    <cellStyle name="Normal 10 4 2 2 2 3 2 2" xfId="2447" xr:uid="{00000000-0005-0000-0000-000091090000}"/>
    <cellStyle name="Normal 10 4 2 2 2 3 3" xfId="2448" xr:uid="{00000000-0005-0000-0000-000092090000}"/>
    <cellStyle name="Normal 10 4 2 2 2 3 4" xfId="2449" xr:uid="{00000000-0005-0000-0000-000093090000}"/>
    <cellStyle name="Normal 10 4 2 2 2 3 5" xfId="2450" xr:uid="{00000000-0005-0000-0000-000094090000}"/>
    <cellStyle name="Normal 10 4 2 2 2 4" xfId="2451" xr:uid="{00000000-0005-0000-0000-000095090000}"/>
    <cellStyle name="Normal 10 4 2 2 2 4 2" xfId="2452" xr:uid="{00000000-0005-0000-0000-000096090000}"/>
    <cellStyle name="Normal 10 4 2 2 2 4 2 2" xfId="2453" xr:uid="{00000000-0005-0000-0000-000097090000}"/>
    <cellStyle name="Normal 10 4 2 2 2 4 3" xfId="2454" xr:uid="{00000000-0005-0000-0000-000098090000}"/>
    <cellStyle name="Normal 10 4 2 2 2 4 4" xfId="2455" xr:uid="{00000000-0005-0000-0000-000099090000}"/>
    <cellStyle name="Normal 10 4 2 2 2 4 5" xfId="2456" xr:uid="{00000000-0005-0000-0000-00009A090000}"/>
    <cellStyle name="Normal 10 4 2 2 2 5" xfId="2457" xr:uid="{00000000-0005-0000-0000-00009B090000}"/>
    <cellStyle name="Normal 10 4 2 2 2 5 2" xfId="2458" xr:uid="{00000000-0005-0000-0000-00009C090000}"/>
    <cellStyle name="Normal 10 4 2 2 2 6" xfId="2459" xr:uid="{00000000-0005-0000-0000-00009D090000}"/>
    <cellStyle name="Normal 10 4 2 2 2 7" xfId="2460" xr:uid="{00000000-0005-0000-0000-00009E090000}"/>
    <cellStyle name="Normal 10 4 2 2 2 8" xfId="2461" xr:uid="{00000000-0005-0000-0000-00009F090000}"/>
    <cellStyle name="Normal 10 4 2 2 3" xfId="2462" xr:uid="{00000000-0005-0000-0000-0000A0090000}"/>
    <cellStyle name="Normal 10 4 2 2 3 2" xfId="2463" xr:uid="{00000000-0005-0000-0000-0000A1090000}"/>
    <cellStyle name="Normal 10 4 2 2 3 2 2" xfId="2464" xr:uid="{00000000-0005-0000-0000-0000A2090000}"/>
    <cellStyle name="Normal 10 4 2 2 3 2 2 2" xfId="2465" xr:uid="{00000000-0005-0000-0000-0000A3090000}"/>
    <cellStyle name="Normal 10 4 2 2 3 2 3" xfId="2466" xr:uid="{00000000-0005-0000-0000-0000A4090000}"/>
    <cellStyle name="Normal 10 4 2 2 3 2 4" xfId="2467" xr:uid="{00000000-0005-0000-0000-0000A5090000}"/>
    <cellStyle name="Normal 10 4 2 2 3 2 5" xfId="2468" xr:uid="{00000000-0005-0000-0000-0000A6090000}"/>
    <cellStyle name="Normal 10 4 2 2 3 3" xfId="2469" xr:uid="{00000000-0005-0000-0000-0000A7090000}"/>
    <cellStyle name="Normal 10 4 2 2 3 3 2" xfId="2470" xr:uid="{00000000-0005-0000-0000-0000A8090000}"/>
    <cellStyle name="Normal 10 4 2 2 3 4" xfId="2471" xr:uid="{00000000-0005-0000-0000-0000A9090000}"/>
    <cellStyle name="Normal 10 4 2 2 3 5" xfId="2472" xr:uid="{00000000-0005-0000-0000-0000AA090000}"/>
    <cellStyle name="Normal 10 4 2 2 3 6" xfId="2473" xr:uid="{00000000-0005-0000-0000-0000AB090000}"/>
    <cellStyle name="Normal 10 4 2 2 4" xfId="2474" xr:uid="{00000000-0005-0000-0000-0000AC090000}"/>
    <cellStyle name="Normal 10 4 2 2 4 2" xfId="2475" xr:uid="{00000000-0005-0000-0000-0000AD090000}"/>
    <cellStyle name="Normal 10 4 2 2 4 2 2" xfId="2476" xr:uid="{00000000-0005-0000-0000-0000AE090000}"/>
    <cellStyle name="Normal 10 4 2 2 4 3" xfId="2477" xr:uid="{00000000-0005-0000-0000-0000AF090000}"/>
    <cellStyle name="Normal 10 4 2 2 4 4" xfId="2478" xr:uid="{00000000-0005-0000-0000-0000B0090000}"/>
    <cellStyle name="Normal 10 4 2 2 4 5" xfId="2479" xr:uid="{00000000-0005-0000-0000-0000B1090000}"/>
    <cellStyle name="Normal 10 4 2 2 5" xfId="2480" xr:uid="{00000000-0005-0000-0000-0000B2090000}"/>
    <cellStyle name="Normal 10 4 2 2 5 2" xfId="2481" xr:uid="{00000000-0005-0000-0000-0000B3090000}"/>
    <cellStyle name="Normal 10 4 2 2 5 2 2" xfId="2482" xr:uid="{00000000-0005-0000-0000-0000B4090000}"/>
    <cellStyle name="Normal 10 4 2 2 5 3" xfId="2483" xr:uid="{00000000-0005-0000-0000-0000B5090000}"/>
    <cellStyle name="Normal 10 4 2 2 5 4" xfId="2484" xr:uid="{00000000-0005-0000-0000-0000B6090000}"/>
    <cellStyle name="Normal 10 4 2 2 5 5" xfId="2485" xr:uid="{00000000-0005-0000-0000-0000B7090000}"/>
    <cellStyle name="Normal 10 4 2 2 6" xfId="2486" xr:uid="{00000000-0005-0000-0000-0000B8090000}"/>
    <cellStyle name="Normal 10 4 2 2 6 2" xfId="2487" xr:uid="{00000000-0005-0000-0000-0000B9090000}"/>
    <cellStyle name="Normal 10 4 2 2 7" xfId="2488" xr:uid="{00000000-0005-0000-0000-0000BA090000}"/>
    <cellStyle name="Normal 10 4 2 2 8" xfId="2489" xr:uid="{00000000-0005-0000-0000-0000BB090000}"/>
    <cellStyle name="Normal 10 4 2 2 9" xfId="2490" xr:uid="{00000000-0005-0000-0000-0000BC090000}"/>
    <cellStyle name="Normal 10 4 2 3" xfId="2491" xr:uid="{00000000-0005-0000-0000-0000BD090000}"/>
    <cellStyle name="Normal 10 4 2 3 2" xfId="2492" xr:uid="{00000000-0005-0000-0000-0000BE090000}"/>
    <cellStyle name="Normal 10 4 2 3 2 2" xfId="2493" xr:uid="{00000000-0005-0000-0000-0000BF090000}"/>
    <cellStyle name="Normal 10 4 2 3 2 2 2" xfId="2494" xr:uid="{00000000-0005-0000-0000-0000C0090000}"/>
    <cellStyle name="Normal 10 4 2 3 2 2 2 2" xfId="2495" xr:uid="{00000000-0005-0000-0000-0000C1090000}"/>
    <cellStyle name="Normal 10 4 2 3 2 2 3" xfId="2496" xr:uid="{00000000-0005-0000-0000-0000C2090000}"/>
    <cellStyle name="Normal 10 4 2 3 2 2 4" xfId="2497" xr:uid="{00000000-0005-0000-0000-0000C3090000}"/>
    <cellStyle name="Normal 10 4 2 3 2 2 5" xfId="2498" xr:uid="{00000000-0005-0000-0000-0000C4090000}"/>
    <cellStyle name="Normal 10 4 2 3 2 3" xfId="2499" xr:uid="{00000000-0005-0000-0000-0000C5090000}"/>
    <cellStyle name="Normal 10 4 2 3 2 3 2" xfId="2500" xr:uid="{00000000-0005-0000-0000-0000C6090000}"/>
    <cellStyle name="Normal 10 4 2 3 2 4" xfId="2501" xr:uid="{00000000-0005-0000-0000-0000C7090000}"/>
    <cellStyle name="Normal 10 4 2 3 2 5" xfId="2502" xr:uid="{00000000-0005-0000-0000-0000C8090000}"/>
    <cellStyle name="Normal 10 4 2 3 2 6" xfId="2503" xr:uid="{00000000-0005-0000-0000-0000C9090000}"/>
    <cellStyle name="Normal 10 4 2 3 3" xfId="2504" xr:uid="{00000000-0005-0000-0000-0000CA090000}"/>
    <cellStyle name="Normal 10 4 2 3 3 2" xfId="2505" xr:uid="{00000000-0005-0000-0000-0000CB090000}"/>
    <cellStyle name="Normal 10 4 2 3 3 2 2" xfId="2506" xr:uid="{00000000-0005-0000-0000-0000CC090000}"/>
    <cellStyle name="Normal 10 4 2 3 3 3" xfId="2507" xr:uid="{00000000-0005-0000-0000-0000CD090000}"/>
    <cellStyle name="Normal 10 4 2 3 3 4" xfId="2508" xr:uid="{00000000-0005-0000-0000-0000CE090000}"/>
    <cellStyle name="Normal 10 4 2 3 3 5" xfId="2509" xr:uid="{00000000-0005-0000-0000-0000CF090000}"/>
    <cellStyle name="Normal 10 4 2 3 4" xfId="2510" xr:uid="{00000000-0005-0000-0000-0000D0090000}"/>
    <cellStyle name="Normal 10 4 2 3 4 2" xfId="2511" xr:uid="{00000000-0005-0000-0000-0000D1090000}"/>
    <cellStyle name="Normal 10 4 2 3 4 2 2" xfId="2512" xr:uid="{00000000-0005-0000-0000-0000D2090000}"/>
    <cellStyle name="Normal 10 4 2 3 4 3" xfId="2513" xr:uid="{00000000-0005-0000-0000-0000D3090000}"/>
    <cellStyle name="Normal 10 4 2 3 4 4" xfId="2514" xr:uid="{00000000-0005-0000-0000-0000D4090000}"/>
    <cellStyle name="Normal 10 4 2 3 4 5" xfId="2515" xr:uid="{00000000-0005-0000-0000-0000D5090000}"/>
    <cellStyle name="Normal 10 4 2 3 5" xfId="2516" xr:uid="{00000000-0005-0000-0000-0000D6090000}"/>
    <cellStyle name="Normal 10 4 2 3 5 2" xfId="2517" xr:uid="{00000000-0005-0000-0000-0000D7090000}"/>
    <cellStyle name="Normal 10 4 2 3 6" xfId="2518" xr:uid="{00000000-0005-0000-0000-0000D8090000}"/>
    <cellStyle name="Normal 10 4 2 3 7" xfId="2519" xr:uid="{00000000-0005-0000-0000-0000D9090000}"/>
    <cellStyle name="Normal 10 4 2 3 8" xfId="2520" xr:uid="{00000000-0005-0000-0000-0000DA090000}"/>
    <cellStyle name="Normal 10 4 2 4" xfId="2521" xr:uid="{00000000-0005-0000-0000-0000DB090000}"/>
    <cellStyle name="Normal 10 4 2 4 2" xfId="2522" xr:uid="{00000000-0005-0000-0000-0000DC090000}"/>
    <cellStyle name="Normal 10 4 2 4 2 2" xfId="2523" xr:uid="{00000000-0005-0000-0000-0000DD090000}"/>
    <cellStyle name="Normal 10 4 2 4 2 2 2" xfId="2524" xr:uid="{00000000-0005-0000-0000-0000DE090000}"/>
    <cellStyle name="Normal 10 4 2 4 2 3" xfId="2525" xr:uid="{00000000-0005-0000-0000-0000DF090000}"/>
    <cellStyle name="Normal 10 4 2 4 2 4" xfId="2526" xr:uid="{00000000-0005-0000-0000-0000E0090000}"/>
    <cellStyle name="Normal 10 4 2 4 2 5" xfId="2527" xr:uid="{00000000-0005-0000-0000-0000E1090000}"/>
    <cellStyle name="Normal 10 4 2 4 3" xfId="2528" xr:uid="{00000000-0005-0000-0000-0000E2090000}"/>
    <cellStyle name="Normal 10 4 2 4 3 2" xfId="2529" xr:uid="{00000000-0005-0000-0000-0000E3090000}"/>
    <cellStyle name="Normal 10 4 2 4 4" xfId="2530" xr:uid="{00000000-0005-0000-0000-0000E4090000}"/>
    <cellStyle name="Normal 10 4 2 4 5" xfId="2531" xr:uid="{00000000-0005-0000-0000-0000E5090000}"/>
    <cellStyle name="Normal 10 4 2 4 6" xfId="2532" xr:uid="{00000000-0005-0000-0000-0000E6090000}"/>
    <cellStyle name="Normal 10 4 2 5" xfId="2533" xr:uid="{00000000-0005-0000-0000-0000E7090000}"/>
    <cellStyle name="Normal 10 4 2 5 2" xfId="2534" xr:uid="{00000000-0005-0000-0000-0000E8090000}"/>
    <cellStyle name="Normal 10 4 2 5 2 2" xfId="2535" xr:uid="{00000000-0005-0000-0000-0000E9090000}"/>
    <cellStyle name="Normal 10 4 2 5 3" xfId="2536" xr:uid="{00000000-0005-0000-0000-0000EA090000}"/>
    <cellStyle name="Normal 10 4 2 5 4" xfId="2537" xr:uid="{00000000-0005-0000-0000-0000EB090000}"/>
    <cellStyle name="Normal 10 4 2 5 5" xfId="2538" xr:uid="{00000000-0005-0000-0000-0000EC090000}"/>
    <cellStyle name="Normal 10 4 2 6" xfId="2539" xr:uid="{00000000-0005-0000-0000-0000ED090000}"/>
    <cellStyle name="Normal 10 4 2 6 2" xfId="2540" xr:uid="{00000000-0005-0000-0000-0000EE090000}"/>
    <cellStyle name="Normal 10 4 2 6 2 2" xfId="2541" xr:uid="{00000000-0005-0000-0000-0000EF090000}"/>
    <cellStyle name="Normal 10 4 2 6 3" xfId="2542" xr:uid="{00000000-0005-0000-0000-0000F0090000}"/>
    <cellStyle name="Normal 10 4 2 6 4" xfId="2543" xr:uid="{00000000-0005-0000-0000-0000F1090000}"/>
    <cellStyle name="Normal 10 4 2 6 5" xfId="2544" xr:uid="{00000000-0005-0000-0000-0000F2090000}"/>
    <cellStyle name="Normal 10 4 2 7" xfId="2545" xr:uid="{00000000-0005-0000-0000-0000F3090000}"/>
    <cellStyle name="Normal 10 4 2 7 2" xfId="2546" xr:uid="{00000000-0005-0000-0000-0000F4090000}"/>
    <cellStyle name="Normal 10 4 2 8" xfId="2547" xr:uid="{00000000-0005-0000-0000-0000F5090000}"/>
    <cellStyle name="Normal 10 4 2 9" xfId="2548" xr:uid="{00000000-0005-0000-0000-0000F6090000}"/>
    <cellStyle name="Normal 10 4 3" xfId="2549" xr:uid="{00000000-0005-0000-0000-0000F7090000}"/>
    <cellStyle name="Normal 10 4 3 2" xfId="2550" xr:uid="{00000000-0005-0000-0000-0000F8090000}"/>
    <cellStyle name="Normal 10 4 3 2 2" xfId="2551" xr:uid="{00000000-0005-0000-0000-0000F9090000}"/>
    <cellStyle name="Normal 10 4 3 2 2 2" xfId="2552" xr:uid="{00000000-0005-0000-0000-0000FA090000}"/>
    <cellStyle name="Normal 10 4 3 2 2 2 2" xfId="2553" xr:uid="{00000000-0005-0000-0000-0000FB090000}"/>
    <cellStyle name="Normal 10 4 3 2 2 2 2 2" xfId="2554" xr:uid="{00000000-0005-0000-0000-0000FC090000}"/>
    <cellStyle name="Normal 10 4 3 2 2 2 3" xfId="2555" xr:uid="{00000000-0005-0000-0000-0000FD090000}"/>
    <cellStyle name="Normal 10 4 3 2 2 2 4" xfId="2556" xr:uid="{00000000-0005-0000-0000-0000FE090000}"/>
    <cellStyle name="Normal 10 4 3 2 2 2 5" xfId="2557" xr:uid="{00000000-0005-0000-0000-0000FF090000}"/>
    <cellStyle name="Normal 10 4 3 2 2 3" xfId="2558" xr:uid="{00000000-0005-0000-0000-0000000A0000}"/>
    <cellStyle name="Normal 10 4 3 2 2 3 2" xfId="2559" xr:uid="{00000000-0005-0000-0000-0000010A0000}"/>
    <cellStyle name="Normal 10 4 3 2 2 4" xfId="2560" xr:uid="{00000000-0005-0000-0000-0000020A0000}"/>
    <cellStyle name="Normal 10 4 3 2 2 5" xfId="2561" xr:uid="{00000000-0005-0000-0000-0000030A0000}"/>
    <cellStyle name="Normal 10 4 3 2 2 6" xfId="2562" xr:uid="{00000000-0005-0000-0000-0000040A0000}"/>
    <cellStyle name="Normal 10 4 3 2 3" xfId="2563" xr:uid="{00000000-0005-0000-0000-0000050A0000}"/>
    <cellStyle name="Normal 10 4 3 2 3 2" xfId="2564" xr:uid="{00000000-0005-0000-0000-0000060A0000}"/>
    <cellStyle name="Normal 10 4 3 2 3 2 2" xfId="2565" xr:uid="{00000000-0005-0000-0000-0000070A0000}"/>
    <cellStyle name="Normal 10 4 3 2 3 3" xfId="2566" xr:uid="{00000000-0005-0000-0000-0000080A0000}"/>
    <cellStyle name="Normal 10 4 3 2 3 4" xfId="2567" xr:uid="{00000000-0005-0000-0000-0000090A0000}"/>
    <cellStyle name="Normal 10 4 3 2 3 5" xfId="2568" xr:uid="{00000000-0005-0000-0000-00000A0A0000}"/>
    <cellStyle name="Normal 10 4 3 2 4" xfId="2569" xr:uid="{00000000-0005-0000-0000-00000B0A0000}"/>
    <cellStyle name="Normal 10 4 3 2 4 2" xfId="2570" xr:uid="{00000000-0005-0000-0000-00000C0A0000}"/>
    <cellStyle name="Normal 10 4 3 2 4 2 2" xfId="2571" xr:uid="{00000000-0005-0000-0000-00000D0A0000}"/>
    <cellStyle name="Normal 10 4 3 2 4 3" xfId="2572" xr:uid="{00000000-0005-0000-0000-00000E0A0000}"/>
    <cellStyle name="Normal 10 4 3 2 4 4" xfId="2573" xr:uid="{00000000-0005-0000-0000-00000F0A0000}"/>
    <cellStyle name="Normal 10 4 3 2 4 5" xfId="2574" xr:uid="{00000000-0005-0000-0000-0000100A0000}"/>
    <cellStyle name="Normal 10 4 3 2 5" xfId="2575" xr:uid="{00000000-0005-0000-0000-0000110A0000}"/>
    <cellStyle name="Normal 10 4 3 2 5 2" xfId="2576" xr:uid="{00000000-0005-0000-0000-0000120A0000}"/>
    <cellStyle name="Normal 10 4 3 2 6" xfId="2577" xr:uid="{00000000-0005-0000-0000-0000130A0000}"/>
    <cellStyle name="Normal 10 4 3 2 7" xfId="2578" xr:uid="{00000000-0005-0000-0000-0000140A0000}"/>
    <cellStyle name="Normal 10 4 3 2 8" xfId="2579" xr:uid="{00000000-0005-0000-0000-0000150A0000}"/>
    <cellStyle name="Normal 10 4 3 3" xfId="2580" xr:uid="{00000000-0005-0000-0000-0000160A0000}"/>
    <cellStyle name="Normal 10 4 3 3 2" xfId="2581" xr:uid="{00000000-0005-0000-0000-0000170A0000}"/>
    <cellStyle name="Normal 10 4 3 3 2 2" xfId="2582" xr:uid="{00000000-0005-0000-0000-0000180A0000}"/>
    <cellStyle name="Normal 10 4 3 3 2 2 2" xfId="2583" xr:uid="{00000000-0005-0000-0000-0000190A0000}"/>
    <cellStyle name="Normal 10 4 3 3 2 3" xfId="2584" xr:uid="{00000000-0005-0000-0000-00001A0A0000}"/>
    <cellStyle name="Normal 10 4 3 3 2 4" xfId="2585" xr:uid="{00000000-0005-0000-0000-00001B0A0000}"/>
    <cellStyle name="Normal 10 4 3 3 2 5" xfId="2586" xr:uid="{00000000-0005-0000-0000-00001C0A0000}"/>
    <cellStyle name="Normal 10 4 3 3 3" xfId="2587" xr:uid="{00000000-0005-0000-0000-00001D0A0000}"/>
    <cellStyle name="Normal 10 4 3 3 3 2" xfId="2588" xr:uid="{00000000-0005-0000-0000-00001E0A0000}"/>
    <cellStyle name="Normal 10 4 3 3 4" xfId="2589" xr:uid="{00000000-0005-0000-0000-00001F0A0000}"/>
    <cellStyle name="Normal 10 4 3 3 5" xfId="2590" xr:uid="{00000000-0005-0000-0000-0000200A0000}"/>
    <cellStyle name="Normal 10 4 3 3 6" xfId="2591" xr:uid="{00000000-0005-0000-0000-0000210A0000}"/>
    <cellStyle name="Normal 10 4 3 4" xfId="2592" xr:uid="{00000000-0005-0000-0000-0000220A0000}"/>
    <cellStyle name="Normal 10 4 3 4 2" xfId="2593" xr:uid="{00000000-0005-0000-0000-0000230A0000}"/>
    <cellStyle name="Normal 10 4 3 4 2 2" xfId="2594" xr:uid="{00000000-0005-0000-0000-0000240A0000}"/>
    <cellStyle name="Normal 10 4 3 4 3" xfId="2595" xr:uid="{00000000-0005-0000-0000-0000250A0000}"/>
    <cellStyle name="Normal 10 4 3 4 4" xfId="2596" xr:uid="{00000000-0005-0000-0000-0000260A0000}"/>
    <cellStyle name="Normal 10 4 3 4 5" xfId="2597" xr:uid="{00000000-0005-0000-0000-0000270A0000}"/>
    <cellStyle name="Normal 10 4 3 5" xfId="2598" xr:uid="{00000000-0005-0000-0000-0000280A0000}"/>
    <cellStyle name="Normal 10 4 3 5 2" xfId="2599" xr:uid="{00000000-0005-0000-0000-0000290A0000}"/>
    <cellStyle name="Normal 10 4 3 5 2 2" xfId="2600" xr:uid="{00000000-0005-0000-0000-00002A0A0000}"/>
    <cellStyle name="Normal 10 4 3 5 3" xfId="2601" xr:uid="{00000000-0005-0000-0000-00002B0A0000}"/>
    <cellStyle name="Normal 10 4 3 5 4" xfId="2602" xr:uid="{00000000-0005-0000-0000-00002C0A0000}"/>
    <cellStyle name="Normal 10 4 3 5 5" xfId="2603" xr:uid="{00000000-0005-0000-0000-00002D0A0000}"/>
    <cellStyle name="Normal 10 4 3 6" xfId="2604" xr:uid="{00000000-0005-0000-0000-00002E0A0000}"/>
    <cellStyle name="Normal 10 4 3 6 2" xfId="2605" xr:uid="{00000000-0005-0000-0000-00002F0A0000}"/>
    <cellStyle name="Normal 10 4 3 7" xfId="2606" xr:uid="{00000000-0005-0000-0000-0000300A0000}"/>
    <cellStyle name="Normal 10 4 3 8" xfId="2607" xr:uid="{00000000-0005-0000-0000-0000310A0000}"/>
    <cellStyle name="Normal 10 4 3 9" xfId="2608" xr:uid="{00000000-0005-0000-0000-0000320A0000}"/>
    <cellStyle name="Normal 10 4 4" xfId="2609" xr:uid="{00000000-0005-0000-0000-0000330A0000}"/>
    <cellStyle name="Normal 10 4 4 2" xfId="2610" xr:uid="{00000000-0005-0000-0000-0000340A0000}"/>
    <cellStyle name="Normal 10 4 4 2 2" xfId="2611" xr:uid="{00000000-0005-0000-0000-0000350A0000}"/>
    <cellStyle name="Normal 10 4 4 2 2 2" xfId="2612" xr:uid="{00000000-0005-0000-0000-0000360A0000}"/>
    <cellStyle name="Normal 10 4 4 2 2 2 2" xfId="2613" xr:uid="{00000000-0005-0000-0000-0000370A0000}"/>
    <cellStyle name="Normal 10 4 4 2 2 3" xfId="2614" xr:uid="{00000000-0005-0000-0000-0000380A0000}"/>
    <cellStyle name="Normal 10 4 4 2 2 4" xfId="2615" xr:uid="{00000000-0005-0000-0000-0000390A0000}"/>
    <cellStyle name="Normal 10 4 4 2 2 5" xfId="2616" xr:uid="{00000000-0005-0000-0000-00003A0A0000}"/>
    <cellStyle name="Normal 10 4 4 2 3" xfId="2617" xr:uid="{00000000-0005-0000-0000-00003B0A0000}"/>
    <cellStyle name="Normal 10 4 4 2 3 2" xfId="2618" xr:uid="{00000000-0005-0000-0000-00003C0A0000}"/>
    <cellStyle name="Normal 10 4 4 2 4" xfId="2619" xr:uid="{00000000-0005-0000-0000-00003D0A0000}"/>
    <cellStyle name="Normal 10 4 4 2 5" xfId="2620" xr:uid="{00000000-0005-0000-0000-00003E0A0000}"/>
    <cellStyle name="Normal 10 4 4 2 6" xfId="2621" xr:uid="{00000000-0005-0000-0000-00003F0A0000}"/>
    <cellStyle name="Normal 10 4 4 3" xfId="2622" xr:uid="{00000000-0005-0000-0000-0000400A0000}"/>
    <cellStyle name="Normal 10 4 4 3 2" xfId="2623" xr:uid="{00000000-0005-0000-0000-0000410A0000}"/>
    <cellStyle name="Normal 10 4 4 3 2 2" xfId="2624" xr:uid="{00000000-0005-0000-0000-0000420A0000}"/>
    <cellStyle name="Normal 10 4 4 3 3" xfId="2625" xr:uid="{00000000-0005-0000-0000-0000430A0000}"/>
    <cellStyle name="Normal 10 4 4 3 4" xfId="2626" xr:uid="{00000000-0005-0000-0000-0000440A0000}"/>
    <cellStyle name="Normal 10 4 4 3 5" xfId="2627" xr:uid="{00000000-0005-0000-0000-0000450A0000}"/>
    <cellStyle name="Normal 10 4 4 4" xfId="2628" xr:uid="{00000000-0005-0000-0000-0000460A0000}"/>
    <cellStyle name="Normal 10 4 4 4 2" xfId="2629" xr:uid="{00000000-0005-0000-0000-0000470A0000}"/>
    <cellStyle name="Normal 10 4 4 4 2 2" xfId="2630" xr:uid="{00000000-0005-0000-0000-0000480A0000}"/>
    <cellStyle name="Normal 10 4 4 4 3" xfId="2631" xr:uid="{00000000-0005-0000-0000-0000490A0000}"/>
    <cellStyle name="Normal 10 4 4 4 4" xfId="2632" xr:uid="{00000000-0005-0000-0000-00004A0A0000}"/>
    <cellStyle name="Normal 10 4 4 4 5" xfId="2633" xr:uid="{00000000-0005-0000-0000-00004B0A0000}"/>
    <cellStyle name="Normal 10 4 4 5" xfId="2634" xr:uid="{00000000-0005-0000-0000-00004C0A0000}"/>
    <cellStyle name="Normal 10 4 4 5 2" xfId="2635" xr:uid="{00000000-0005-0000-0000-00004D0A0000}"/>
    <cellStyle name="Normal 10 4 4 6" xfId="2636" xr:uid="{00000000-0005-0000-0000-00004E0A0000}"/>
    <cellStyle name="Normal 10 4 4 7" xfId="2637" xr:uid="{00000000-0005-0000-0000-00004F0A0000}"/>
    <cellStyle name="Normal 10 4 4 8" xfId="2638" xr:uid="{00000000-0005-0000-0000-0000500A0000}"/>
    <cellStyle name="Normal 10 4 5" xfId="2639" xr:uid="{00000000-0005-0000-0000-0000510A0000}"/>
    <cellStyle name="Normal 10 4 5 2" xfId="2640" xr:uid="{00000000-0005-0000-0000-0000520A0000}"/>
    <cellStyle name="Normal 10 4 5 2 2" xfId="2641" xr:uid="{00000000-0005-0000-0000-0000530A0000}"/>
    <cellStyle name="Normal 10 4 5 2 2 2" xfId="2642" xr:uid="{00000000-0005-0000-0000-0000540A0000}"/>
    <cellStyle name="Normal 10 4 5 2 3" xfId="2643" xr:uid="{00000000-0005-0000-0000-0000550A0000}"/>
    <cellStyle name="Normal 10 4 5 2 4" xfId="2644" xr:uid="{00000000-0005-0000-0000-0000560A0000}"/>
    <cellStyle name="Normal 10 4 5 2 5" xfId="2645" xr:uid="{00000000-0005-0000-0000-0000570A0000}"/>
    <cellStyle name="Normal 10 4 5 3" xfId="2646" xr:uid="{00000000-0005-0000-0000-0000580A0000}"/>
    <cellStyle name="Normal 10 4 5 3 2" xfId="2647" xr:uid="{00000000-0005-0000-0000-0000590A0000}"/>
    <cellStyle name="Normal 10 4 5 4" xfId="2648" xr:uid="{00000000-0005-0000-0000-00005A0A0000}"/>
    <cellStyle name="Normal 10 4 5 5" xfId="2649" xr:uid="{00000000-0005-0000-0000-00005B0A0000}"/>
    <cellStyle name="Normal 10 4 5 6" xfId="2650" xr:uid="{00000000-0005-0000-0000-00005C0A0000}"/>
    <cellStyle name="Normal 10 4 6" xfId="2651" xr:uid="{00000000-0005-0000-0000-00005D0A0000}"/>
    <cellStyle name="Normal 10 4 6 2" xfId="2652" xr:uid="{00000000-0005-0000-0000-00005E0A0000}"/>
    <cellStyle name="Normal 10 4 6 2 2" xfId="2653" xr:uid="{00000000-0005-0000-0000-00005F0A0000}"/>
    <cellStyle name="Normal 10 4 6 3" xfId="2654" xr:uid="{00000000-0005-0000-0000-0000600A0000}"/>
    <cellStyle name="Normal 10 4 6 4" xfId="2655" xr:uid="{00000000-0005-0000-0000-0000610A0000}"/>
    <cellStyle name="Normal 10 4 6 5" xfId="2656" xr:uid="{00000000-0005-0000-0000-0000620A0000}"/>
    <cellStyle name="Normal 10 4 7" xfId="2657" xr:uid="{00000000-0005-0000-0000-0000630A0000}"/>
    <cellStyle name="Normal 10 4 7 2" xfId="2658" xr:uid="{00000000-0005-0000-0000-0000640A0000}"/>
    <cellStyle name="Normal 10 4 7 2 2" xfId="2659" xr:uid="{00000000-0005-0000-0000-0000650A0000}"/>
    <cellStyle name="Normal 10 4 7 3" xfId="2660" xr:uid="{00000000-0005-0000-0000-0000660A0000}"/>
    <cellStyle name="Normal 10 4 7 4" xfId="2661" xr:uid="{00000000-0005-0000-0000-0000670A0000}"/>
    <cellStyle name="Normal 10 4 7 5" xfId="2662" xr:uid="{00000000-0005-0000-0000-0000680A0000}"/>
    <cellStyle name="Normal 10 4 8" xfId="2663" xr:uid="{00000000-0005-0000-0000-0000690A0000}"/>
    <cellStyle name="Normal 10 4 8 2" xfId="2664" xr:uid="{00000000-0005-0000-0000-00006A0A0000}"/>
    <cellStyle name="Normal 10 4 9" xfId="2665" xr:uid="{00000000-0005-0000-0000-00006B0A0000}"/>
    <cellStyle name="Normal 10 5" xfId="2666" xr:uid="{00000000-0005-0000-0000-00006C0A0000}"/>
    <cellStyle name="Normal 10 5 10" xfId="2667" xr:uid="{00000000-0005-0000-0000-00006D0A0000}"/>
    <cellStyle name="Normal 10 5 2" xfId="2668" xr:uid="{00000000-0005-0000-0000-00006E0A0000}"/>
    <cellStyle name="Normal 10 5 2 2" xfId="2669" xr:uid="{00000000-0005-0000-0000-00006F0A0000}"/>
    <cellStyle name="Normal 10 5 2 2 2" xfId="2670" xr:uid="{00000000-0005-0000-0000-0000700A0000}"/>
    <cellStyle name="Normal 10 5 2 2 2 2" xfId="2671" xr:uid="{00000000-0005-0000-0000-0000710A0000}"/>
    <cellStyle name="Normal 10 5 2 2 2 2 2" xfId="2672" xr:uid="{00000000-0005-0000-0000-0000720A0000}"/>
    <cellStyle name="Normal 10 5 2 2 2 2 2 2" xfId="2673" xr:uid="{00000000-0005-0000-0000-0000730A0000}"/>
    <cellStyle name="Normal 10 5 2 2 2 2 3" xfId="2674" xr:uid="{00000000-0005-0000-0000-0000740A0000}"/>
    <cellStyle name="Normal 10 5 2 2 2 2 4" xfId="2675" xr:uid="{00000000-0005-0000-0000-0000750A0000}"/>
    <cellStyle name="Normal 10 5 2 2 2 2 5" xfId="2676" xr:uid="{00000000-0005-0000-0000-0000760A0000}"/>
    <cellStyle name="Normal 10 5 2 2 2 3" xfId="2677" xr:uid="{00000000-0005-0000-0000-0000770A0000}"/>
    <cellStyle name="Normal 10 5 2 2 2 3 2" xfId="2678" xr:uid="{00000000-0005-0000-0000-0000780A0000}"/>
    <cellStyle name="Normal 10 5 2 2 2 4" xfId="2679" xr:uid="{00000000-0005-0000-0000-0000790A0000}"/>
    <cellStyle name="Normal 10 5 2 2 2 5" xfId="2680" xr:uid="{00000000-0005-0000-0000-00007A0A0000}"/>
    <cellStyle name="Normal 10 5 2 2 2 6" xfId="2681" xr:uid="{00000000-0005-0000-0000-00007B0A0000}"/>
    <cellStyle name="Normal 10 5 2 2 3" xfId="2682" xr:uid="{00000000-0005-0000-0000-00007C0A0000}"/>
    <cellStyle name="Normal 10 5 2 2 3 2" xfId="2683" xr:uid="{00000000-0005-0000-0000-00007D0A0000}"/>
    <cellStyle name="Normal 10 5 2 2 3 2 2" xfId="2684" xr:uid="{00000000-0005-0000-0000-00007E0A0000}"/>
    <cellStyle name="Normal 10 5 2 2 3 3" xfId="2685" xr:uid="{00000000-0005-0000-0000-00007F0A0000}"/>
    <cellStyle name="Normal 10 5 2 2 3 4" xfId="2686" xr:uid="{00000000-0005-0000-0000-0000800A0000}"/>
    <cellStyle name="Normal 10 5 2 2 3 5" xfId="2687" xr:uid="{00000000-0005-0000-0000-0000810A0000}"/>
    <cellStyle name="Normal 10 5 2 2 4" xfId="2688" xr:uid="{00000000-0005-0000-0000-0000820A0000}"/>
    <cellStyle name="Normal 10 5 2 2 4 2" xfId="2689" xr:uid="{00000000-0005-0000-0000-0000830A0000}"/>
    <cellStyle name="Normal 10 5 2 2 4 2 2" xfId="2690" xr:uid="{00000000-0005-0000-0000-0000840A0000}"/>
    <cellStyle name="Normal 10 5 2 2 4 3" xfId="2691" xr:uid="{00000000-0005-0000-0000-0000850A0000}"/>
    <cellStyle name="Normal 10 5 2 2 4 4" xfId="2692" xr:uid="{00000000-0005-0000-0000-0000860A0000}"/>
    <cellStyle name="Normal 10 5 2 2 4 5" xfId="2693" xr:uid="{00000000-0005-0000-0000-0000870A0000}"/>
    <cellStyle name="Normal 10 5 2 2 5" xfId="2694" xr:uid="{00000000-0005-0000-0000-0000880A0000}"/>
    <cellStyle name="Normal 10 5 2 2 5 2" xfId="2695" xr:uid="{00000000-0005-0000-0000-0000890A0000}"/>
    <cellStyle name="Normal 10 5 2 2 6" xfId="2696" xr:uid="{00000000-0005-0000-0000-00008A0A0000}"/>
    <cellStyle name="Normal 10 5 2 2 7" xfId="2697" xr:uid="{00000000-0005-0000-0000-00008B0A0000}"/>
    <cellStyle name="Normal 10 5 2 2 8" xfId="2698" xr:uid="{00000000-0005-0000-0000-00008C0A0000}"/>
    <cellStyle name="Normal 10 5 2 3" xfId="2699" xr:uid="{00000000-0005-0000-0000-00008D0A0000}"/>
    <cellStyle name="Normal 10 5 2 3 2" xfId="2700" xr:uid="{00000000-0005-0000-0000-00008E0A0000}"/>
    <cellStyle name="Normal 10 5 2 3 2 2" xfId="2701" xr:uid="{00000000-0005-0000-0000-00008F0A0000}"/>
    <cellStyle name="Normal 10 5 2 3 2 2 2" xfId="2702" xr:uid="{00000000-0005-0000-0000-0000900A0000}"/>
    <cellStyle name="Normal 10 5 2 3 2 3" xfId="2703" xr:uid="{00000000-0005-0000-0000-0000910A0000}"/>
    <cellStyle name="Normal 10 5 2 3 2 4" xfId="2704" xr:uid="{00000000-0005-0000-0000-0000920A0000}"/>
    <cellStyle name="Normal 10 5 2 3 2 5" xfId="2705" xr:uid="{00000000-0005-0000-0000-0000930A0000}"/>
    <cellStyle name="Normal 10 5 2 3 3" xfId="2706" xr:uid="{00000000-0005-0000-0000-0000940A0000}"/>
    <cellStyle name="Normal 10 5 2 3 3 2" xfId="2707" xr:uid="{00000000-0005-0000-0000-0000950A0000}"/>
    <cellStyle name="Normal 10 5 2 3 4" xfId="2708" xr:uid="{00000000-0005-0000-0000-0000960A0000}"/>
    <cellStyle name="Normal 10 5 2 3 5" xfId="2709" xr:uid="{00000000-0005-0000-0000-0000970A0000}"/>
    <cellStyle name="Normal 10 5 2 3 6" xfId="2710" xr:uid="{00000000-0005-0000-0000-0000980A0000}"/>
    <cellStyle name="Normal 10 5 2 4" xfId="2711" xr:uid="{00000000-0005-0000-0000-0000990A0000}"/>
    <cellStyle name="Normal 10 5 2 4 2" xfId="2712" xr:uid="{00000000-0005-0000-0000-00009A0A0000}"/>
    <cellStyle name="Normal 10 5 2 4 2 2" xfId="2713" xr:uid="{00000000-0005-0000-0000-00009B0A0000}"/>
    <cellStyle name="Normal 10 5 2 4 3" xfId="2714" xr:uid="{00000000-0005-0000-0000-00009C0A0000}"/>
    <cellStyle name="Normal 10 5 2 4 4" xfId="2715" xr:uid="{00000000-0005-0000-0000-00009D0A0000}"/>
    <cellStyle name="Normal 10 5 2 4 5" xfId="2716" xr:uid="{00000000-0005-0000-0000-00009E0A0000}"/>
    <cellStyle name="Normal 10 5 2 5" xfId="2717" xr:uid="{00000000-0005-0000-0000-00009F0A0000}"/>
    <cellStyle name="Normal 10 5 2 5 2" xfId="2718" xr:uid="{00000000-0005-0000-0000-0000A00A0000}"/>
    <cellStyle name="Normal 10 5 2 5 2 2" xfId="2719" xr:uid="{00000000-0005-0000-0000-0000A10A0000}"/>
    <cellStyle name="Normal 10 5 2 5 3" xfId="2720" xr:uid="{00000000-0005-0000-0000-0000A20A0000}"/>
    <cellStyle name="Normal 10 5 2 5 4" xfId="2721" xr:uid="{00000000-0005-0000-0000-0000A30A0000}"/>
    <cellStyle name="Normal 10 5 2 5 5" xfId="2722" xr:uid="{00000000-0005-0000-0000-0000A40A0000}"/>
    <cellStyle name="Normal 10 5 2 6" xfId="2723" xr:uid="{00000000-0005-0000-0000-0000A50A0000}"/>
    <cellStyle name="Normal 10 5 2 6 2" xfId="2724" xr:uid="{00000000-0005-0000-0000-0000A60A0000}"/>
    <cellStyle name="Normal 10 5 2 7" xfId="2725" xr:uid="{00000000-0005-0000-0000-0000A70A0000}"/>
    <cellStyle name="Normal 10 5 2 8" xfId="2726" xr:uid="{00000000-0005-0000-0000-0000A80A0000}"/>
    <cellStyle name="Normal 10 5 2 9" xfId="2727" xr:uid="{00000000-0005-0000-0000-0000A90A0000}"/>
    <cellStyle name="Normal 10 5 3" xfId="2728" xr:uid="{00000000-0005-0000-0000-0000AA0A0000}"/>
    <cellStyle name="Normal 10 5 3 2" xfId="2729" xr:uid="{00000000-0005-0000-0000-0000AB0A0000}"/>
    <cellStyle name="Normal 10 5 3 2 2" xfId="2730" xr:uid="{00000000-0005-0000-0000-0000AC0A0000}"/>
    <cellStyle name="Normal 10 5 3 2 2 2" xfId="2731" xr:uid="{00000000-0005-0000-0000-0000AD0A0000}"/>
    <cellStyle name="Normal 10 5 3 2 2 2 2" xfId="2732" xr:uid="{00000000-0005-0000-0000-0000AE0A0000}"/>
    <cellStyle name="Normal 10 5 3 2 2 3" xfId="2733" xr:uid="{00000000-0005-0000-0000-0000AF0A0000}"/>
    <cellStyle name="Normal 10 5 3 2 2 4" xfId="2734" xr:uid="{00000000-0005-0000-0000-0000B00A0000}"/>
    <cellStyle name="Normal 10 5 3 2 2 5" xfId="2735" xr:uid="{00000000-0005-0000-0000-0000B10A0000}"/>
    <cellStyle name="Normal 10 5 3 2 3" xfId="2736" xr:uid="{00000000-0005-0000-0000-0000B20A0000}"/>
    <cellStyle name="Normal 10 5 3 2 3 2" xfId="2737" xr:uid="{00000000-0005-0000-0000-0000B30A0000}"/>
    <cellStyle name="Normal 10 5 3 2 4" xfId="2738" xr:uid="{00000000-0005-0000-0000-0000B40A0000}"/>
    <cellStyle name="Normal 10 5 3 2 5" xfId="2739" xr:uid="{00000000-0005-0000-0000-0000B50A0000}"/>
    <cellStyle name="Normal 10 5 3 2 6" xfId="2740" xr:uid="{00000000-0005-0000-0000-0000B60A0000}"/>
    <cellStyle name="Normal 10 5 3 3" xfId="2741" xr:uid="{00000000-0005-0000-0000-0000B70A0000}"/>
    <cellStyle name="Normal 10 5 3 3 2" xfId="2742" xr:uid="{00000000-0005-0000-0000-0000B80A0000}"/>
    <cellStyle name="Normal 10 5 3 3 2 2" xfId="2743" xr:uid="{00000000-0005-0000-0000-0000B90A0000}"/>
    <cellStyle name="Normal 10 5 3 3 3" xfId="2744" xr:uid="{00000000-0005-0000-0000-0000BA0A0000}"/>
    <cellStyle name="Normal 10 5 3 3 4" xfId="2745" xr:uid="{00000000-0005-0000-0000-0000BB0A0000}"/>
    <cellStyle name="Normal 10 5 3 3 5" xfId="2746" xr:uid="{00000000-0005-0000-0000-0000BC0A0000}"/>
    <cellStyle name="Normal 10 5 3 4" xfId="2747" xr:uid="{00000000-0005-0000-0000-0000BD0A0000}"/>
    <cellStyle name="Normal 10 5 3 4 2" xfId="2748" xr:uid="{00000000-0005-0000-0000-0000BE0A0000}"/>
    <cellStyle name="Normal 10 5 3 4 2 2" xfId="2749" xr:uid="{00000000-0005-0000-0000-0000BF0A0000}"/>
    <cellStyle name="Normal 10 5 3 4 3" xfId="2750" xr:uid="{00000000-0005-0000-0000-0000C00A0000}"/>
    <cellStyle name="Normal 10 5 3 4 4" xfId="2751" xr:uid="{00000000-0005-0000-0000-0000C10A0000}"/>
    <cellStyle name="Normal 10 5 3 4 5" xfId="2752" xr:uid="{00000000-0005-0000-0000-0000C20A0000}"/>
    <cellStyle name="Normal 10 5 3 5" xfId="2753" xr:uid="{00000000-0005-0000-0000-0000C30A0000}"/>
    <cellStyle name="Normal 10 5 3 5 2" xfId="2754" xr:uid="{00000000-0005-0000-0000-0000C40A0000}"/>
    <cellStyle name="Normal 10 5 3 6" xfId="2755" xr:uid="{00000000-0005-0000-0000-0000C50A0000}"/>
    <cellStyle name="Normal 10 5 3 7" xfId="2756" xr:uid="{00000000-0005-0000-0000-0000C60A0000}"/>
    <cellStyle name="Normal 10 5 3 8" xfId="2757" xr:uid="{00000000-0005-0000-0000-0000C70A0000}"/>
    <cellStyle name="Normal 10 5 4" xfId="2758" xr:uid="{00000000-0005-0000-0000-0000C80A0000}"/>
    <cellStyle name="Normal 10 5 4 2" xfId="2759" xr:uid="{00000000-0005-0000-0000-0000C90A0000}"/>
    <cellStyle name="Normal 10 5 4 2 2" xfId="2760" xr:uid="{00000000-0005-0000-0000-0000CA0A0000}"/>
    <cellStyle name="Normal 10 5 4 2 2 2" xfId="2761" xr:uid="{00000000-0005-0000-0000-0000CB0A0000}"/>
    <cellStyle name="Normal 10 5 4 2 3" xfId="2762" xr:uid="{00000000-0005-0000-0000-0000CC0A0000}"/>
    <cellStyle name="Normal 10 5 4 2 4" xfId="2763" xr:uid="{00000000-0005-0000-0000-0000CD0A0000}"/>
    <cellStyle name="Normal 10 5 4 2 5" xfId="2764" xr:uid="{00000000-0005-0000-0000-0000CE0A0000}"/>
    <cellStyle name="Normal 10 5 4 3" xfId="2765" xr:uid="{00000000-0005-0000-0000-0000CF0A0000}"/>
    <cellStyle name="Normal 10 5 4 3 2" xfId="2766" xr:uid="{00000000-0005-0000-0000-0000D00A0000}"/>
    <cellStyle name="Normal 10 5 4 4" xfId="2767" xr:uid="{00000000-0005-0000-0000-0000D10A0000}"/>
    <cellStyle name="Normal 10 5 4 5" xfId="2768" xr:uid="{00000000-0005-0000-0000-0000D20A0000}"/>
    <cellStyle name="Normal 10 5 4 6" xfId="2769" xr:uid="{00000000-0005-0000-0000-0000D30A0000}"/>
    <cellStyle name="Normal 10 5 5" xfId="2770" xr:uid="{00000000-0005-0000-0000-0000D40A0000}"/>
    <cellStyle name="Normal 10 5 5 2" xfId="2771" xr:uid="{00000000-0005-0000-0000-0000D50A0000}"/>
    <cellStyle name="Normal 10 5 5 2 2" xfId="2772" xr:uid="{00000000-0005-0000-0000-0000D60A0000}"/>
    <cellStyle name="Normal 10 5 5 3" xfId="2773" xr:uid="{00000000-0005-0000-0000-0000D70A0000}"/>
    <cellStyle name="Normal 10 5 5 4" xfId="2774" xr:uid="{00000000-0005-0000-0000-0000D80A0000}"/>
    <cellStyle name="Normal 10 5 5 5" xfId="2775" xr:uid="{00000000-0005-0000-0000-0000D90A0000}"/>
    <cellStyle name="Normal 10 5 6" xfId="2776" xr:uid="{00000000-0005-0000-0000-0000DA0A0000}"/>
    <cellStyle name="Normal 10 5 6 2" xfId="2777" xr:uid="{00000000-0005-0000-0000-0000DB0A0000}"/>
    <cellStyle name="Normal 10 5 6 2 2" xfId="2778" xr:uid="{00000000-0005-0000-0000-0000DC0A0000}"/>
    <cellStyle name="Normal 10 5 6 3" xfId="2779" xr:uid="{00000000-0005-0000-0000-0000DD0A0000}"/>
    <cellStyle name="Normal 10 5 6 4" xfId="2780" xr:uid="{00000000-0005-0000-0000-0000DE0A0000}"/>
    <cellStyle name="Normal 10 5 6 5" xfId="2781" xr:uid="{00000000-0005-0000-0000-0000DF0A0000}"/>
    <cellStyle name="Normal 10 5 7" xfId="2782" xr:uid="{00000000-0005-0000-0000-0000E00A0000}"/>
    <cellStyle name="Normal 10 5 7 2" xfId="2783" xr:uid="{00000000-0005-0000-0000-0000E10A0000}"/>
    <cellStyle name="Normal 10 5 8" xfId="2784" xr:uid="{00000000-0005-0000-0000-0000E20A0000}"/>
    <cellStyle name="Normal 10 5 9" xfId="2785" xr:uid="{00000000-0005-0000-0000-0000E30A0000}"/>
    <cellStyle name="Normal 10 6" xfId="2786" xr:uid="{00000000-0005-0000-0000-0000E40A0000}"/>
    <cellStyle name="Normal 10 6 2" xfId="2787" xr:uid="{00000000-0005-0000-0000-0000E50A0000}"/>
    <cellStyle name="Normal 10 6 2 2" xfId="2788" xr:uid="{00000000-0005-0000-0000-0000E60A0000}"/>
    <cellStyle name="Normal 10 6 2 2 2" xfId="2789" xr:uid="{00000000-0005-0000-0000-0000E70A0000}"/>
    <cellStyle name="Normal 10 6 2 2 2 2" xfId="2790" xr:uid="{00000000-0005-0000-0000-0000E80A0000}"/>
    <cellStyle name="Normal 10 6 2 2 2 2 2" xfId="2791" xr:uid="{00000000-0005-0000-0000-0000E90A0000}"/>
    <cellStyle name="Normal 10 6 2 2 2 3" xfId="2792" xr:uid="{00000000-0005-0000-0000-0000EA0A0000}"/>
    <cellStyle name="Normal 10 6 2 2 2 4" xfId="2793" xr:uid="{00000000-0005-0000-0000-0000EB0A0000}"/>
    <cellStyle name="Normal 10 6 2 2 2 5" xfId="2794" xr:uid="{00000000-0005-0000-0000-0000EC0A0000}"/>
    <cellStyle name="Normal 10 6 2 2 3" xfId="2795" xr:uid="{00000000-0005-0000-0000-0000ED0A0000}"/>
    <cellStyle name="Normal 10 6 2 2 3 2" xfId="2796" xr:uid="{00000000-0005-0000-0000-0000EE0A0000}"/>
    <cellStyle name="Normal 10 6 2 2 4" xfId="2797" xr:uid="{00000000-0005-0000-0000-0000EF0A0000}"/>
    <cellStyle name="Normal 10 6 2 2 5" xfId="2798" xr:uid="{00000000-0005-0000-0000-0000F00A0000}"/>
    <cellStyle name="Normal 10 6 2 2 6" xfId="2799" xr:uid="{00000000-0005-0000-0000-0000F10A0000}"/>
    <cellStyle name="Normal 10 6 2 3" xfId="2800" xr:uid="{00000000-0005-0000-0000-0000F20A0000}"/>
    <cellStyle name="Normal 10 6 2 3 2" xfId="2801" xr:uid="{00000000-0005-0000-0000-0000F30A0000}"/>
    <cellStyle name="Normal 10 6 2 3 2 2" xfId="2802" xr:uid="{00000000-0005-0000-0000-0000F40A0000}"/>
    <cellStyle name="Normal 10 6 2 3 3" xfId="2803" xr:uid="{00000000-0005-0000-0000-0000F50A0000}"/>
    <cellStyle name="Normal 10 6 2 3 4" xfId="2804" xr:uid="{00000000-0005-0000-0000-0000F60A0000}"/>
    <cellStyle name="Normal 10 6 2 3 5" xfId="2805" xr:uid="{00000000-0005-0000-0000-0000F70A0000}"/>
    <cellStyle name="Normal 10 6 2 4" xfId="2806" xr:uid="{00000000-0005-0000-0000-0000F80A0000}"/>
    <cellStyle name="Normal 10 6 2 4 2" xfId="2807" xr:uid="{00000000-0005-0000-0000-0000F90A0000}"/>
    <cellStyle name="Normal 10 6 2 4 2 2" xfId="2808" xr:uid="{00000000-0005-0000-0000-0000FA0A0000}"/>
    <cellStyle name="Normal 10 6 2 4 3" xfId="2809" xr:uid="{00000000-0005-0000-0000-0000FB0A0000}"/>
    <cellStyle name="Normal 10 6 2 4 4" xfId="2810" xr:uid="{00000000-0005-0000-0000-0000FC0A0000}"/>
    <cellStyle name="Normal 10 6 2 4 5" xfId="2811" xr:uid="{00000000-0005-0000-0000-0000FD0A0000}"/>
    <cellStyle name="Normal 10 6 2 5" xfId="2812" xr:uid="{00000000-0005-0000-0000-0000FE0A0000}"/>
    <cellStyle name="Normal 10 6 2 5 2" xfId="2813" xr:uid="{00000000-0005-0000-0000-0000FF0A0000}"/>
    <cellStyle name="Normal 10 6 2 6" xfId="2814" xr:uid="{00000000-0005-0000-0000-0000000B0000}"/>
    <cellStyle name="Normal 10 6 2 7" xfId="2815" xr:uid="{00000000-0005-0000-0000-0000010B0000}"/>
    <cellStyle name="Normal 10 6 2 8" xfId="2816" xr:uid="{00000000-0005-0000-0000-0000020B0000}"/>
    <cellStyle name="Normal 10 6 3" xfId="2817" xr:uid="{00000000-0005-0000-0000-0000030B0000}"/>
    <cellStyle name="Normal 10 6 3 2" xfId="2818" xr:uid="{00000000-0005-0000-0000-0000040B0000}"/>
    <cellStyle name="Normal 10 6 3 2 2" xfId="2819" xr:uid="{00000000-0005-0000-0000-0000050B0000}"/>
    <cellStyle name="Normal 10 6 3 2 2 2" xfId="2820" xr:uid="{00000000-0005-0000-0000-0000060B0000}"/>
    <cellStyle name="Normal 10 6 3 2 3" xfId="2821" xr:uid="{00000000-0005-0000-0000-0000070B0000}"/>
    <cellStyle name="Normal 10 6 3 2 4" xfId="2822" xr:uid="{00000000-0005-0000-0000-0000080B0000}"/>
    <cellStyle name="Normal 10 6 3 2 5" xfId="2823" xr:uid="{00000000-0005-0000-0000-0000090B0000}"/>
    <cellStyle name="Normal 10 6 3 3" xfId="2824" xr:uid="{00000000-0005-0000-0000-00000A0B0000}"/>
    <cellStyle name="Normal 10 6 3 3 2" xfId="2825" xr:uid="{00000000-0005-0000-0000-00000B0B0000}"/>
    <cellStyle name="Normal 10 6 3 4" xfId="2826" xr:uid="{00000000-0005-0000-0000-00000C0B0000}"/>
    <cellStyle name="Normal 10 6 3 5" xfId="2827" xr:uid="{00000000-0005-0000-0000-00000D0B0000}"/>
    <cellStyle name="Normal 10 6 3 6" xfId="2828" xr:uid="{00000000-0005-0000-0000-00000E0B0000}"/>
    <cellStyle name="Normal 10 6 4" xfId="2829" xr:uid="{00000000-0005-0000-0000-00000F0B0000}"/>
    <cellStyle name="Normal 10 6 4 2" xfId="2830" xr:uid="{00000000-0005-0000-0000-0000100B0000}"/>
    <cellStyle name="Normal 10 6 4 2 2" xfId="2831" xr:uid="{00000000-0005-0000-0000-0000110B0000}"/>
    <cellStyle name="Normal 10 6 4 3" xfId="2832" xr:uid="{00000000-0005-0000-0000-0000120B0000}"/>
    <cellStyle name="Normal 10 6 4 4" xfId="2833" xr:uid="{00000000-0005-0000-0000-0000130B0000}"/>
    <cellStyle name="Normal 10 6 4 5" xfId="2834" xr:uid="{00000000-0005-0000-0000-0000140B0000}"/>
    <cellStyle name="Normal 10 6 5" xfId="2835" xr:uid="{00000000-0005-0000-0000-0000150B0000}"/>
    <cellStyle name="Normal 10 6 5 2" xfId="2836" xr:uid="{00000000-0005-0000-0000-0000160B0000}"/>
    <cellStyle name="Normal 10 6 5 2 2" xfId="2837" xr:uid="{00000000-0005-0000-0000-0000170B0000}"/>
    <cellStyle name="Normal 10 6 5 3" xfId="2838" xr:uid="{00000000-0005-0000-0000-0000180B0000}"/>
    <cellStyle name="Normal 10 6 5 4" xfId="2839" xr:uid="{00000000-0005-0000-0000-0000190B0000}"/>
    <cellStyle name="Normal 10 6 5 5" xfId="2840" xr:uid="{00000000-0005-0000-0000-00001A0B0000}"/>
    <cellStyle name="Normal 10 6 6" xfId="2841" xr:uid="{00000000-0005-0000-0000-00001B0B0000}"/>
    <cellStyle name="Normal 10 6 6 2" xfId="2842" xr:uid="{00000000-0005-0000-0000-00001C0B0000}"/>
    <cellStyle name="Normal 10 6 7" xfId="2843" xr:uid="{00000000-0005-0000-0000-00001D0B0000}"/>
    <cellStyle name="Normal 10 6 8" xfId="2844" xr:uid="{00000000-0005-0000-0000-00001E0B0000}"/>
    <cellStyle name="Normal 10 6 9" xfId="2845" xr:uid="{00000000-0005-0000-0000-00001F0B0000}"/>
    <cellStyle name="Normal 10 7" xfId="2846" xr:uid="{00000000-0005-0000-0000-0000200B0000}"/>
    <cellStyle name="Normal 10 7 2" xfId="2847" xr:uid="{00000000-0005-0000-0000-0000210B0000}"/>
    <cellStyle name="Normal 10 7 2 2" xfId="2848" xr:uid="{00000000-0005-0000-0000-0000220B0000}"/>
    <cellStyle name="Normal 10 7 2 2 2" xfId="2849" xr:uid="{00000000-0005-0000-0000-0000230B0000}"/>
    <cellStyle name="Normal 10 7 2 2 2 2" xfId="2850" xr:uid="{00000000-0005-0000-0000-0000240B0000}"/>
    <cellStyle name="Normal 10 7 2 2 3" xfId="2851" xr:uid="{00000000-0005-0000-0000-0000250B0000}"/>
    <cellStyle name="Normal 10 7 2 2 4" xfId="2852" xr:uid="{00000000-0005-0000-0000-0000260B0000}"/>
    <cellStyle name="Normal 10 7 2 2 5" xfId="2853" xr:uid="{00000000-0005-0000-0000-0000270B0000}"/>
    <cellStyle name="Normal 10 7 2 3" xfId="2854" xr:uid="{00000000-0005-0000-0000-0000280B0000}"/>
    <cellStyle name="Normal 10 7 2 3 2" xfId="2855" xr:uid="{00000000-0005-0000-0000-0000290B0000}"/>
    <cellStyle name="Normal 10 7 2 4" xfId="2856" xr:uid="{00000000-0005-0000-0000-00002A0B0000}"/>
    <cellStyle name="Normal 10 7 2 5" xfId="2857" xr:uid="{00000000-0005-0000-0000-00002B0B0000}"/>
    <cellStyle name="Normal 10 7 2 6" xfId="2858" xr:uid="{00000000-0005-0000-0000-00002C0B0000}"/>
    <cellStyle name="Normal 10 7 3" xfId="2859" xr:uid="{00000000-0005-0000-0000-00002D0B0000}"/>
    <cellStyle name="Normal 10 7 3 2" xfId="2860" xr:uid="{00000000-0005-0000-0000-00002E0B0000}"/>
    <cellStyle name="Normal 10 7 3 2 2" xfId="2861" xr:uid="{00000000-0005-0000-0000-00002F0B0000}"/>
    <cellStyle name="Normal 10 7 3 3" xfId="2862" xr:uid="{00000000-0005-0000-0000-0000300B0000}"/>
    <cellStyle name="Normal 10 7 3 4" xfId="2863" xr:uid="{00000000-0005-0000-0000-0000310B0000}"/>
    <cellStyle name="Normal 10 7 3 5" xfId="2864" xr:uid="{00000000-0005-0000-0000-0000320B0000}"/>
    <cellStyle name="Normal 10 7 4" xfId="2865" xr:uid="{00000000-0005-0000-0000-0000330B0000}"/>
    <cellStyle name="Normal 10 7 4 2" xfId="2866" xr:uid="{00000000-0005-0000-0000-0000340B0000}"/>
    <cellStyle name="Normal 10 7 4 2 2" xfId="2867" xr:uid="{00000000-0005-0000-0000-0000350B0000}"/>
    <cellStyle name="Normal 10 7 4 3" xfId="2868" xr:uid="{00000000-0005-0000-0000-0000360B0000}"/>
    <cellStyle name="Normal 10 7 4 4" xfId="2869" xr:uid="{00000000-0005-0000-0000-0000370B0000}"/>
    <cellStyle name="Normal 10 7 4 5" xfId="2870" xr:uid="{00000000-0005-0000-0000-0000380B0000}"/>
    <cellStyle name="Normal 10 7 5" xfId="2871" xr:uid="{00000000-0005-0000-0000-0000390B0000}"/>
    <cellStyle name="Normal 10 7 5 2" xfId="2872" xr:uid="{00000000-0005-0000-0000-00003A0B0000}"/>
    <cellStyle name="Normal 10 7 6" xfId="2873" xr:uid="{00000000-0005-0000-0000-00003B0B0000}"/>
    <cellStyle name="Normal 10 7 7" xfId="2874" xr:uid="{00000000-0005-0000-0000-00003C0B0000}"/>
    <cellStyle name="Normal 10 7 8" xfId="2875" xr:uid="{00000000-0005-0000-0000-00003D0B0000}"/>
    <cellStyle name="Normal 10 8" xfId="2876" xr:uid="{00000000-0005-0000-0000-00003E0B0000}"/>
    <cellStyle name="Normal 10 8 2" xfId="2877" xr:uid="{00000000-0005-0000-0000-00003F0B0000}"/>
    <cellStyle name="Normal 10 8 2 2" xfId="2878" xr:uid="{00000000-0005-0000-0000-0000400B0000}"/>
    <cellStyle name="Normal 10 8 2 2 2" xfId="2879" xr:uid="{00000000-0005-0000-0000-0000410B0000}"/>
    <cellStyle name="Normal 10 8 2 2 2 2" xfId="2880" xr:uid="{00000000-0005-0000-0000-0000420B0000}"/>
    <cellStyle name="Normal 10 8 2 2 3" xfId="2881" xr:uid="{00000000-0005-0000-0000-0000430B0000}"/>
    <cellStyle name="Normal 10 8 2 2 4" xfId="2882" xr:uid="{00000000-0005-0000-0000-0000440B0000}"/>
    <cellStyle name="Normal 10 8 2 2 5" xfId="2883" xr:uid="{00000000-0005-0000-0000-0000450B0000}"/>
    <cellStyle name="Normal 10 8 2 3" xfId="2884" xr:uid="{00000000-0005-0000-0000-0000460B0000}"/>
    <cellStyle name="Normal 10 8 2 3 2" xfId="2885" xr:uid="{00000000-0005-0000-0000-0000470B0000}"/>
    <cellStyle name="Normal 10 8 2 4" xfId="2886" xr:uid="{00000000-0005-0000-0000-0000480B0000}"/>
    <cellStyle name="Normal 10 8 2 5" xfId="2887" xr:uid="{00000000-0005-0000-0000-0000490B0000}"/>
    <cellStyle name="Normal 10 8 2 6" xfId="2888" xr:uid="{00000000-0005-0000-0000-00004A0B0000}"/>
    <cellStyle name="Normal 10 8 3" xfId="2889" xr:uid="{00000000-0005-0000-0000-00004B0B0000}"/>
    <cellStyle name="Normal 10 8 3 2" xfId="2890" xr:uid="{00000000-0005-0000-0000-00004C0B0000}"/>
    <cellStyle name="Normal 10 8 3 2 2" xfId="2891" xr:uid="{00000000-0005-0000-0000-00004D0B0000}"/>
    <cellStyle name="Normal 10 8 3 3" xfId="2892" xr:uid="{00000000-0005-0000-0000-00004E0B0000}"/>
    <cellStyle name="Normal 10 8 3 4" xfId="2893" xr:uid="{00000000-0005-0000-0000-00004F0B0000}"/>
    <cellStyle name="Normal 10 8 3 5" xfId="2894" xr:uid="{00000000-0005-0000-0000-0000500B0000}"/>
    <cellStyle name="Normal 10 8 4" xfId="2895" xr:uid="{00000000-0005-0000-0000-0000510B0000}"/>
    <cellStyle name="Normal 10 8 4 2" xfId="2896" xr:uid="{00000000-0005-0000-0000-0000520B0000}"/>
    <cellStyle name="Normal 10 8 4 2 2" xfId="2897" xr:uid="{00000000-0005-0000-0000-0000530B0000}"/>
    <cellStyle name="Normal 10 8 4 3" xfId="2898" xr:uid="{00000000-0005-0000-0000-0000540B0000}"/>
    <cellStyle name="Normal 10 8 4 4" xfId="2899" xr:uid="{00000000-0005-0000-0000-0000550B0000}"/>
    <cellStyle name="Normal 10 8 4 5" xfId="2900" xr:uid="{00000000-0005-0000-0000-0000560B0000}"/>
    <cellStyle name="Normal 10 8 5" xfId="2901" xr:uid="{00000000-0005-0000-0000-0000570B0000}"/>
    <cellStyle name="Normal 10 8 5 2" xfId="2902" xr:uid="{00000000-0005-0000-0000-0000580B0000}"/>
    <cellStyle name="Normal 10 8 6" xfId="2903" xr:uid="{00000000-0005-0000-0000-0000590B0000}"/>
    <cellStyle name="Normal 10 8 7" xfId="2904" xr:uid="{00000000-0005-0000-0000-00005A0B0000}"/>
    <cellStyle name="Normal 10 8 8" xfId="2905" xr:uid="{00000000-0005-0000-0000-00005B0B0000}"/>
    <cellStyle name="Normal 10 9" xfId="2906" xr:uid="{00000000-0005-0000-0000-00005C0B0000}"/>
    <cellStyle name="Normal 10 9 2" xfId="2907" xr:uid="{00000000-0005-0000-0000-00005D0B0000}"/>
    <cellStyle name="Normal 11" xfId="2908" xr:uid="{00000000-0005-0000-0000-00005E0B0000}"/>
    <cellStyle name="Normal 11 2" xfId="2909" xr:uid="{00000000-0005-0000-0000-00005F0B0000}"/>
    <cellStyle name="Normal 11 2 2" xfId="2910" xr:uid="{00000000-0005-0000-0000-0000600B0000}"/>
    <cellStyle name="Normal 11 2 2 2" xfId="2911" xr:uid="{00000000-0005-0000-0000-0000610B0000}"/>
    <cellStyle name="Normal 11 2 3" xfId="2912" xr:uid="{00000000-0005-0000-0000-0000620B0000}"/>
    <cellStyle name="Normal 11 3" xfId="2913" xr:uid="{00000000-0005-0000-0000-0000630B0000}"/>
    <cellStyle name="Normal 11 3 2" xfId="2914" xr:uid="{00000000-0005-0000-0000-0000640B0000}"/>
    <cellStyle name="Normal 11 4" xfId="2915" xr:uid="{00000000-0005-0000-0000-0000650B0000}"/>
    <cellStyle name="Normal 11 4 2" xfId="2916" xr:uid="{00000000-0005-0000-0000-0000660B0000}"/>
    <cellStyle name="Normal 11 4 3" xfId="2917" xr:uid="{00000000-0005-0000-0000-0000670B0000}"/>
    <cellStyle name="Normal 11 5" xfId="2918" xr:uid="{00000000-0005-0000-0000-0000680B0000}"/>
    <cellStyle name="Normal 12" xfId="2919" xr:uid="{00000000-0005-0000-0000-0000690B0000}"/>
    <cellStyle name="Normal 12 2" xfId="2920" xr:uid="{00000000-0005-0000-0000-00006A0B0000}"/>
    <cellStyle name="Normal 12 2 10" xfId="2921" xr:uid="{00000000-0005-0000-0000-00006B0B0000}"/>
    <cellStyle name="Normal 12 2 11" xfId="2922" xr:uid="{00000000-0005-0000-0000-00006C0B0000}"/>
    <cellStyle name="Normal 12 2 12" xfId="2923" xr:uid="{00000000-0005-0000-0000-00006D0B0000}"/>
    <cellStyle name="Normal 12 2 2" xfId="2924" xr:uid="{00000000-0005-0000-0000-00006E0B0000}"/>
    <cellStyle name="Normal 12 2 2 10" xfId="2925" xr:uid="{00000000-0005-0000-0000-00006F0B0000}"/>
    <cellStyle name="Normal 12 2 2 11" xfId="2926" xr:uid="{00000000-0005-0000-0000-0000700B0000}"/>
    <cellStyle name="Normal 12 2 2 2" xfId="2927" xr:uid="{00000000-0005-0000-0000-0000710B0000}"/>
    <cellStyle name="Normal 12 2 2 2 10" xfId="2928" xr:uid="{00000000-0005-0000-0000-0000720B0000}"/>
    <cellStyle name="Normal 12 2 2 2 2" xfId="2929" xr:uid="{00000000-0005-0000-0000-0000730B0000}"/>
    <cellStyle name="Normal 12 2 2 2 2 2" xfId="2930" xr:uid="{00000000-0005-0000-0000-0000740B0000}"/>
    <cellStyle name="Normal 12 2 2 2 2 2 2" xfId="2931" xr:uid="{00000000-0005-0000-0000-0000750B0000}"/>
    <cellStyle name="Normal 12 2 2 2 2 2 2 2" xfId="2932" xr:uid="{00000000-0005-0000-0000-0000760B0000}"/>
    <cellStyle name="Normal 12 2 2 2 2 2 2 2 2" xfId="2933" xr:uid="{00000000-0005-0000-0000-0000770B0000}"/>
    <cellStyle name="Normal 12 2 2 2 2 2 2 2 2 2" xfId="2934" xr:uid="{00000000-0005-0000-0000-0000780B0000}"/>
    <cellStyle name="Normal 12 2 2 2 2 2 2 2 3" xfId="2935" xr:uid="{00000000-0005-0000-0000-0000790B0000}"/>
    <cellStyle name="Normal 12 2 2 2 2 2 2 2 4" xfId="2936" xr:uid="{00000000-0005-0000-0000-00007A0B0000}"/>
    <cellStyle name="Normal 12 2 2 2 2 2 2 2 5" xfId="2937" xr:uid="{00000000-0005-0000-0000-00007B0B0000}"/>
    <cellStyle name="Normal 12 2 2 2 2 2 2 3" xfId="2938" xr:uid="{00000000-0005-0000-0000-00007C0B0000}"/>
    <cellStyle name="Normal 12 2 2 2 2 2 2 3 2" xfId="2939" xr:uid="{00000000-0005-0000-0000-00007D0B0000}"/>
    <cellStyle name="Normal 12 2 2 2 2 2 2 4" xfId="2940" xr:uid="{00000000-0005-0000-0000-00007E0B0000}"/>
    <cellStyle name="Normal 12 2 2 2 2 2 2 5" xfId="2941" xr:uid="{00000000-0005-0000-0000-00007F0B0000}"/>
    <cellStyle name="Normal 12 2 2 2 2 2 2 6" xfId="2942" xr:uid="{00000000-0005-0000-0000-0000800B0000}"/>
    <cellStyle name="Normal 12 2 2 2 2 2 3" xfId="2943" xr:uid="{00000000-0005-0000-0000-0000810B0000}"/>
    <cellStyle name="Normal 12 2 2 2 2 2 3 2" xfId="2944" xr:uid="{00000000-0005-0000-0000-0000820B0000}"/>
    <cellStyle name="Normal 12 2 2 2 2 2 3 2 2" xfId="2945" xr:uid="{00000000-0005-0000-0000-0000830B0000}"/>
    <cellStyle name="Normal 12 2 2 2 2 2 3 3" xfId="2946" xr:uid="{00000000-0005-0000-0000-0000840B0000}"/>
    <cellStyle name="Normal 12 2 2 2 2 2 3 4" xfId="2947" xr:uid="{00000000-0005-0000-0000-0000850B0000}"/>
    <cellStyle name="Normal 12 2 2 2 2 2 3 5" xfId="2948" xr:uid="{00000000-0005-0000-0000-0000860B0000}"/>
    <cellStyle name="Normal 12 2 2 2 2 2 4" xfId="2949" xr:uid="{00000000-0005-0000-0000-0000870B0000}"/>
    <cellStyle name="Normal 12 2 2 2 2 2 4 2" xfId="2950" xr:uid="{00000000-0005-0000-0000-0000880B0000}"/>
    <cellStyle name="Normal 12 2 2 2 2 2 4 2 2" xfId="2951" xr:uid="{00000000-0005-0000-0000-0000890B0000}"/>
    <cellStyle name="Normal 12 2 2 2 2 2 4 3" xfId="2952" xr:uid="{00000000-0005-0000-0000-00008A0B0000}"/>
    <cellStyle name="Normal 12 2 2 2 2 2 4 4" xfId="2953" xr:uid="{00000000-0005-0000-0000-00008B0B0000}"/>
    <cellStyle name="Normal 12 2 2 2 2 2 4 5" xfId="2954" xr:uid="{00000000-0005-0000-0000-00008C0B0000}"/>
    <cellStyle name="Normal 12 2 2 2 2 2 5" xfId="2955" xr:uid="{00000000-0005-0000-0000-00008D0B0000}"/>
    <cellStyle name="Normal 12 2 2 2 2 2 5 2" xfId="2956" xr:uid="{00000000-0005-0000-0000-00008E0B0000}"/>
    <cellStyle name="Normal 12 2 2 2 2 2 6" xfId="2957" xr:uid="{00000000-0005-0000-0000-00008F0B0000}"/>
    <cellStyle name="Normal 12 2 2 2 2 2 7" xfId="2958" xr:uid="{00000000-0005-0000-0000-0000900B0000}"/>
    <cellStyle name="Normal 12 2 2 2 2 2 8" xfId="2959" xr:uid="{00000000-0005-0000-0000-0000910B0000}"/>
    <cellStyle name="Normal 12 2 2 2 2 3" xfId="2960" xr:uid="{00000000-0005-0000-0000-0000920B0000}"/>
    <cellStyle name="Normal 12 2 2 2 2 3 2" xfId="2961" xr:uid="{00000000-0005-0000-0000-0000930B0000}"/>
    <cellStyle name="Normal 12 2 2 2 2 3 2 2" xfId="2962" xr:uid="{00000000-0005-0000-0000-0000940B0000}"/>
    <cellStyle name="Normal 12 2 2 2 2 3 2 2 2" xfId="2963" xr:uid="{00000000-0005-0000-0000-0000950B0000}"/>
    <cellStyle name="Normal 12 2 2 2 2 3 2 3" xfId="2964" xr:uid="{00000000-0005-0000-0000-0000960B0000}"/>
    <cellStyle name="Normal 12 2 2 2 2 3 2 4" xfId="2965" xr:uid="{00000000-0005-0000-0000-0000970B0000}"/>
    <cellStyle name="Normal 12 2 2 2 2 3 2 5" xfId="2966" xr:uid="{00000000-0005-0000-0000-0000980B0000}"/>
    <cellStyle name="Normal 12 2 2 2 2 3 3" xfId="2967" xr:uid="{00000000-0005-0000-0000-0000990B0000}"/>
    <cellStyle name="Normal 12 2 2 2 2 3 3 2" xfId="2968" xr:uid="{00000000-0005-0000-0000-00009A0B0000}"/>
    <cellStyle name="Normal 12 2 2 2 2 3 4" xfId="2969" xr:uid="{00000000-0005-0000-0000-00009B0B0000}"/>
    <cellStyle name="Normal 12 2 2 2 2 3 5" xfId="2970" xr:uid="{00000000-0005-0000-0000-00009C0B0000}"/>
    <cellStyle name="Normal 12 2 2 2 2 3 6" xfId="2971" xr:uid="{00000000-0005-0000-0000-00009D0B0000}"/>
    <cellStyle name="Normal 12 2 2 2 2 4" xfId="2972" xr:uid="{00000000-0005-0000-0000-00009E0B0000}"/>
    <cellStyle name="Normal 12 2 2 2 2 4 2" xfId="2973" xr:uid="{00000000-0005-0000-0000-00009F0B0000}"/>
    <cellStyle name="Normal 12 2 2 2 2 4 2 2" xfId="2974" xr:uid="{00000000-0005-0000-0000-0000A00B0000}"/>
    <cellStyle name="Normal 12 2 2 2 2 4 3" xfId="2975" xr:uid="{00000000-0005-0000-0000-0000A10B0000}"/>
    <cellStyle name="Normal 12 2 2 2 2 4 4" xfId="2976" xr:uid="{00000000-0005-0000-0000-0000A20B0000}"/>
    <cellStyle name="Normal 12 2 2 2 2 4 5" xfId="2977" xr:uid="{00000000-0005-0000-0000-0000A30B0000}"/>
    <cellStyle name="Normal 12 2 2 2 2 5" xfId="2978" xr:uid="{00000000-0005-0000-0000-0000A40B0000}"/>
    <cellStyle name="Normal 12 2 2 2 2 5 2" xfId="2979" xr:uid="{00000000-0005-0000-0000-0000A50B0000}"/>
    <cellStyle name="Normal 12 2 2 2 2 5 2 2" xfId="2980" xr:uid="{00000000-0005-0000-0000-0000A60B0000}"/>
    <cellStyle name="Normal 12 2 2 2 2 5 3" xfId="2981" xr:uid="{00000000-0005-0000-0000-0000A70B0000}"/>
    <cellStyle name="Normal 12 2 2 2 2 5 4" xfId="2982" xr:uid="{00000000-0005-0000-0000-0000A80B0000}"/>
    <cellStyle name="Normal 12 2 2 2 2 5 5" xfId="2983" xr:uid="{00000000-0005-0000-0000-0000A90B0000}"/>
    <cellStyle name="Normal 12 2 2 2 2 6" xfId="2984" xr:uid="{00000000-0005-0000-0000-0000AA0B0000}"/>
    <cellStyle name="Normal 12 2 2 2 2 6 2" xfId="2985" xr:uid="{00000000-0005-0000-0000-0000AB0B0000}"/>
    <cellStyle name="Normal 12 2 2 2 2 7" xfId="2986" xr:uid="{00000000-0005-0000-0000-0000AC0B0000}"/>
    <cellStyle name="Normal 12 2 2 2 2 8" xfId="2987" xr:uid="{00000000-0005-0000-0000-0000AD0B0000}"/>
    <cellStyle name="Normal 12 2 2 2 2 9" xfId="2988" xr:uid="{00000000-0005-0000-0000-0000AE0B0000}"/>
    <cellStyle name="Normal 12 2 2 2 3" xfId="2989" xr:uid="{00000000-0005-0000-0000-0000AF0B0000}"/>
    <cellStyle name="Normal 12 2 2 2 3 2" xfId="2990" xr:uid="{00000000-0005-0000-0000-0000B00B0000}"/>
    <cellStyle name="Normal 12 2 2 2 3 2 2" xfId="2991" xr:uid="{00000000-0005-0000-0000-0000B10B0000}"/>
    <cellStyle name="Normal 12 2 2 2 3 2 2 2" xfId="2992" xr:uid="{00000000-0005-0000-0000-0000B20B0000}"/>
    <cellStyle name="Normal 12 2 2 2 3 2 2 2 2" xfId="2993" xr:uid="{00000000-0005-0000-0000-0000B30B0000}"/>
    <cellStyle name="Normal 12 2 2 2 3 2 2 3" xfId="2994" xr:uid="{00000000-0005-0000-0000-0000B40B0000}"/>
    <cellStyle name="Normal 12 2 2 2 3 2 2 4" xfId="2995" xr:uid="{00000000-0005-0000-0000-0000B50B0000}"/>
    <cellStyle name="Normal 12 2 2 2 3 2 2 5" xfId="2996" xr:uid="{00000000-0005-0000-0000-0000B60B0000}"/>
    <cellStyle name="Normal 12 2 2 2 3 2 3" xfId="2997" xr:uid="{00000000-0005-0000-0000-0000B70B0000}"/>
    <cellStyle name="Normal 12 2 2 2 3 2 3 2" xfId="2998" xr:uid="{00000000-0005-0000-0000-0000B80B0000}"/>
    <cellStyle name="Normal 12 2 2 2 3 2 4" xfId="2999" xr:uid="{00000000-0005-0000-0000-0000B90B0000}"/>
    <cellStyle name="Normal 12 2 2 2 3 2 5" xfId="3000" xr:uid="{00000000-0005-0000-0000-0000BA0B0000}"/>
    <cellStyle name="Normal 12 2 2 2 3 2 6" xfId="3001" xr:uid="{00000000-0005-0000-0000-0000BB0B0000}"/>
    <cellStyle name="Normal 12 2 2 2 3 3" xfId="3002" xr:uid="{00000000-0005-0000-0000-0000BC0B0000}"/>
    <cellStyle name="Normal 12 2 2 2 3 3 2" xfId="3003" xr:uid="{00000000-0005-0000-0000-0000BD0B0000}"/>
    <cellStyle name="Normal 12 2 2 2 3 3 2 2" xfId="3004" xr:uid="{00000000-0005-0000-0000-0000BE0B0000}"/>
    <cellStyle name="Normal 12 2 2 2 3 3 3" xfId="3005" xr:uid="{00000000-0005-0000-0000-0000BF0B0000}"/>
    <cellStyle name="Normal 12 2 2 2 3 3 4" xfId="3006" xr:uid="{00000000-0005-0000-0000-0000C00B0000}"/>
    <cellStyle name="Normal 12 2 2 2 3 3 5" xfId="3007" xr:uid="{00000000-0005-0000-0000-0000C10B0000}"/>
    <cellStyle name="Normal 12 2 2 2 3 4" xfId="3008" xr:uid="{00000000-0005-0000-0000-0000C20B0000}"/>
    <cellStyle name="Normal 12 2 2 2 3 4 2" xfId="3009" xr:uid="{00000000-0005-0000-0000-0000C30B0000}"/>
    <cellStyle name="Normal 12 2 2 2 3 4 2 2" xfId="3010" xr:uid="{00000000-0005-0000-0000-0000C40B0000}"/>
    <cellStyle name="Normal 12 2 2 2 3 4 3" xfId="3011" xr:uid="{00000000-0005-0000-0000-0000C50B0000}"/>
    <cellStyle name="Normal 12 2 2 2 3 4 4" xfId="3012" xr:uid="{00000000-0005-0000-0000-0000C60B0000}"/>
    <cellStyle name="Normal 12 2 2 2 3 4 5" xfId="3013" xr:uid="{00000000-0005-0000-0000-0000C70B0000}"/>
    <cellStyle name="Normal 12 2 2 2 3 5" xfId="3014" xr:uid="{00000000-0005-0000-0000-0000C80B0000}"/>
    <cellStyle name="Normal 12 2 2 2 3 5 2" xfId="3015" xr:uid="{00000000-0005-0000-0000-0000C90B0000}"/>
    <cellStyle name="Normal 12 2 2 2 3 6" xfId="3016" xr:uid="{00000000-0005-0000-0000-0000CA0B0000}"/>
    <cellStyle name="Normal 12 2 2 2 3 7" xfId="3017" xr:uid="{00000000-0005-0000-0000-0000CB0B0000}"/>
    <cellStyle name="Normal 12 2 2 2 3 8" xfId="3018" xr:uid="{00000000-0005-0000-0000-0000CC0B0000}"/>
    <cellStyle name="Normal 12 2 2 2 4" xfId="3019" xr:uid="{00000000-0005-0000-0000-0000CD0B0000}"/>
    <cellStyle name="Normal 12 2 2 2 4 2" xfId="3020" xr:uid="{00000000-0005-0000-0000-0000CE0B0000}"/>
    <cellStyle name="Normal 12 2 2 2 4 2 2" xfId="3021" xr:uid="{00000000-0005-0000-0000-0000CF0B0000}"/>
    <cellStyle name="Normal 12 2 2 2 4 2 2 2" xfId="3022" xr:uid="{00000000-0005-0000-0000-0000D00B0000}"/>
    <cellStyle name="Normal 12 2 2 2 4 2 3" xfId="3023" xr:uid="{00000000-0005-0000-0000-0000D10B0000}"/>
    <cellStyle name="Normal 12 2 2 2 4 2 4" xfId="3024" xr:uid="{00000000-0005-0000-0000-0000D20B0000}"/>
    <cellStyle name="Normal 12 2 2 2 4 2 5" xfId="3025" xr:uid="{00000000-0005-0000-0000-0000D30B0000}"/>
    <cellStyle name="Normal 12 2 2 2 4 3" xfId="3026" xr:uid="{00000000-0005-0000-0000-0000D40B0000}"/>
    <cellStyle name="Normal 12 2 2 2 4 3 2" xfId="3027" xr:uid="{00000000-0005-0000-0000-0000D50B0000}"/>
    <cellStyle name="Normal 12 2 2 2 4 4" xfId="3028" xr:uid="{00000000-0005-0000-0000-0000D60B0000}"/>
    <cellStyle name="Normal 12 2 2 2 4 5" xfId="3029" xr:uid="{00000000-0005-0000-0000-0000D70B0000}"/>
    <cellStyle name="Normal 12 2 2 2 4 6" xfId="3030" xr:uid="{00000000-0005-0000-0000-0000D80B0000}"/>
    <cellStyle name="Normal 12 2 2 2 5" xfId="3031" xr:uid="{00000000-0005-0000-0000-0000D90B0000}"/>
    <cellStyle name="Normal 12 2 2 2 5 2" xfId="3032" xr:uid="{00000000-0005-0000-0000-0000DA0B0000}"/>
    <cellStyle name="Normal 12 2 2 2 5 2 2" xfId="3033" xr:uid="{00000000-0005-0000-0000-0000DB0B0000}"/>
    <cellStyle name="Normal 12 2 2 2 5 3" xfId="3034" xr:uid="{00000000-0005-0000-0000-0000DC0B0000}"/>
    <cellStyle name="Normal 12 2 2 2 5 4" xfId="3035" xr:uid="{00000000-0005-0000-0000-0000DD0B0000}"/>
    <cellStyle name="Normal 12 2 2 2 5 5" xfId="3036" xr:uid="{00000000-0005-0000-0000-0000DE0B0000}"/>
    <cellStyle name="Normal 12 2 2 2 6" xfId="3037" xr:uid="{00000000-0005-0000-0000-0000DF0B0000}"/>
    <cellStyle name="Normal 12 2 2 2 6 2" xfId="3038" xr:uid="{00000000-0005-0000-0000-0000E00B0000}"/>
    <cellStyle name="Normal 12 2 2 2 6 2 2" xfId="3039" xr:uid="{00000000-0005-0000-0000-0000E10B0000}"/>
    <cellStyle name="Normal 12 2 2 2 6 3" xfId="3040" xr:uid="{00000000-0005-0000-0000-0000E20B0000}"/>
    <cellStyle name="Normal 12 2 2 2 6 4" xfId="3041" xr:uid="{00000000-0005-0000-0000-0000E30B0000}"/>
    <cellStyle name="Normal 12 2 2 2 6 5" xfId="3042" xr:uid="{00000000-0005-0000-0000-0000E40B0000}"/>
    <cellStyle name="Normal 12 2 2 2 7" xfId="3043" xr:uid="{00000000-0005-0000-0000-0000E50B0000}"/>
    <cellStyle name="Normal 12 2 2 2 7 2" xfId="3044" xr:uid="{00000000-0005-0000-0000-0000E60B0000}"/>
    <cellStyle name="Normal 12 2 2 2 8" xfId="3045" xr:uid="{00000000-0005-0000-0000-0000E70B0000}"/>
    <cellStyle name="Normal 12 2 2 2 9" xfId="3046" xr:uid="{00000000-0005-0000-0000-0000E80B0000}"/>
    <cellStyle name="Normal 12 2 2 3" xfId="3047" xr:uid="{00000000-0005-0000-0000-0000E90B0000}"/>
    <cellStyle name="Normal 12 2 2 3 2" xfId="3048" xr:uid="{00000000-0005-0000-0000-0000EA0B0000}"/>
    <cellStyle name="Normal 12 2 2 3 2 2" xfId="3049" xr:uid="{00000000-0005-0000-0000-0000EB0B0000}"/>
    <cellStyle name="Normal 12 2 2 3 2 2 2" xfId="3050" xr:uid="{00000000-0005-0000-0000-0000EC0B0000}"/>
    <cellStyle name="Normal 12 2 2 3 2 2 2 2" xfId="3051" xr:uid="{00000000-0005-0000-0000-0000ED0B0000}"/>
    <cellStyle name="Normal 12 2 2 3 2 2 2 2 2" xfId="3052" xr:uid="{00000000-0005-0000-0000-0000EE0B0000}"/>
    <cellStyle name="Normal 12 2 2 3 2 2 2 3" xfId="3053" xr:uid="{00000000-0005-0000-0000-0000EF0B0000}"/>
    <cellStyle name="Normal 12 2 2 3 2 2 2 4" xfId="3054" xr:uid="{00000000-0005-0000-0000-0000F00B0000}"/>
    <cellStyle name="Normal 12 2 2 3 2 2 2 5" xfId="3055" xr:uid="{00000000-0005-0000-0000-0000F10B0000}"/>
    <cellStyle name="Normal 12 2 2 3 2 2 3" xfId="3056" xr:uid="{00000000-0005-0000-0000-0000F20B0000}"/>
    <cellStyle name="Normal 12 2 2 3 2 2 3 2" xfId="3057" xr:uid="{00000000-0005-0000-0000-0000F30B0000}"/>
    <cellStyle name="Normal 12 2 2 3 2 2 4" xfId="3058" xr:uid="{00000000-0005-0000-0000-0000F40B0000}"/>
    <cellStyle name="Normal 12 2 2 3 2 2 5" xfId="3059" xr:uid="{00000000-0005-0000-0000-0000F50B0000}"/>
    <cellStyle name="Normal 12 2 2 3 2 2 6" xfId="3060" xr:uid="{00000000-0005-0000-0000-0000F60B0000}"/>
    <cellStyle name="Normal 12 2 2 3 2 3" xfId="3061" xr:uid="{00000000-0005-0000-0000-0000F70B0000}"/>
    <cellStyle name="Normal 12 2 2 3 2 3 2" xfId="3062" xr:uid="{00000000-0005-0000-0000-0000F80B0000}"/>
    <cellStyle name="Normal 12 2 2 3 2 3 2 2" xfId="3063" xr:uid="{00000000-0005-0000-0000-0000F90B0000}"/>
    <cellStyle name="Normal 12 2 2 3 2 3 3" xfId="3064" xr:uid="{00000000-0005-0000-0000-0000FA0B0000}"/>
    <cellStyle name="Normal 12 2 2 3 2 3 4" xfId="3065" xr:uid="{00000000-0005-0000-0000-0000FB0B0000}"/>
    <cellStyle name="Normal 12 2 2 3 2 3 5" xfId="3066" xr:uid="{00000000-0005-0000-0000-0000FC0B0000}"/>
    <cellStyle name="Normal 12 2 2 3 2 4" xfId="3067" xr:uid="{00000000-0005-0000-0000-0000FD0B0000}"/>
    <cellStyle name="Normal 12 2 2 3 2 4 2" xfId="3068" xr:uid="{00000000-0005-0000-0000-0000FE0B0000}"/>
    <cellStyle name="Normal 12 2 2 3 2 4 2 2" xfId="3069" xr:uid="{00000000-0005-0000-0000-0000FF0B0000}"/>
    <cellStyle name="Normal 12 2 2 3 2 4 3" xfId="3070" xr:uid="{00000000-0005-0000-0000-0000000C0000}"/>
    <cellStyle name="Normal 12 2 2 3 2 4 4" xfId="3071" xr:uid="{00000000-0005-0000-0000-0000010C0000}"/>
    <cellStyle name="Normal 12 2 2 3 2 4 5" xfId="3072" xr:uid="{00000000-0005-0000-0000-0000020C0000}"/>
    <cellStyle name="Normal 12 2 2 3 2 5" xfId="3073" xr:uid="{00000000-0005-0000-0000-0000030C0000}"/>
    <cellStyle name="Normal 12 2 2 3 2 5 2" xfId="3074" xr:uid="{00000000-0005-0000-0000-0000040C0000}"/>
    <cellStyle name="Normal 12 2 2 3 2 6" xfId="3075" xr:uid="{00000000-0005-0000-0000-0000050C0000}"/>
    <cellStyle name="Normal 12 2 2 3 2 7" xfId="3076" xr:uid="{00000000-0005-0000-0000-0000060C0000}"/>
    <cellStyle name="Normal 12 2 2 3 2 8" xfId="3077" xr:uid="{00000000-0005-0000-0000-0000070C0000}"/>
    <cellStyle name="Normal 12 2 2 3 3" xfId="3078" xr:uid="{00000000-0005-0000-0000-0000080C0000}"/>
    <cellStyle name="Normal 12 2 2 3 3 2" xfId="3079" xr:uid="{00000000-0005-0000-0000-0000090C0000}"/>
    <cellStyle name="Normal 12 2 2 3 3 2 2" xfId="3080" xr:uid="{00000000-0005-0000-0000-00000A0C0000}"/>
    <cellStyle name="Normal 12 2 2 3 3 2 2 2" xfId="3081" xr:uid="{00000000-0005-0000-0000-00000B0C0000}"/>
    <cellStyle name="Normal 12 2 2 3 3 2 3" xfId="3082" xr:uid="{00000000-0005-0000-0000-00000C0C0000}"/>
    <cellStyle name="Normal 12 2 2 3 3 2 4" xfId="3083" xr:uid="{00000000-0005-0000-0000-00000D0C0000}"/>
    <cellStyle name="Normal 12 2 2 3 3 2 5" xfId="3084" xr:uid="{00000000-0005-0000-0000-00000E0C0000}"/>
    <cellStyle name="Normal 12 2 2 3 3 3" xfId="3085" xr:uid="{00000000-0005-0000-0000-00000F0C0000}"/>
    <cellStyle name="Normal 12 2 2 3 3 3 2" xfId="3086" xr:uid="{00000000-0005-0000-0000-0000100C0000}"/>
    <cellStyle name="Normal 12 2 2 3 3 4" xfId="3087" xr:uid="{00000000-0005-0000-0000-0000110C0000}"/>
    <cellStyle name="Normal 12 2 2 3 3 5" xfId="3088" xr:uid="{00000000-0005-0000-0000-0000120C0000}"/>
    <cellStyle name="Normal 12 2 2 3 3 6" xfId="3089" xr:uid="{00000000-0005-0000-0000-0000130C0000}"/>
    <cellStyle name="Normal 12 2 2 3 4" xfId="3090" xr:uid="{00000000-0005-0000-0000-0000140C0000}"/>
    <cellStyle name="Normal 12 2 2 3 4 2" xfId="3091" xr:uid="{00000000-0005-0000-0000-0000150C0000}"/>
    <cellStyle name="Normal 12 2 2 3 4 2 2" xfId="3092" xr:uid="{00000000-0005-0000-0000-0000160C0000}"/>
    <cellStyle name="Normal 12 2 2 3 4 3" xfId="3093" xr:uid="{00000000-0005-0000-0000-0000170C0000}"/>
    <cellStyle name="Normal 12 2 2 3 4 4" xfId="3094" xr:uid="{00000000-0005-0000-0000-0000180C0000}"/>
    <cellStyle name="Normal 12 2 2 3 4 5" xfId="3095" xr:uid="{00000000-0005-0000-0000-0000190C0000}"/>
    <cellStyle name="Normal 12 2 2 3 5" xfId="3096" xr:uid="{00000000-0005-0000-0000-00001A0C0000}"/>
    <cellStyle name="Normal 12 2 2 3 5 2" xfId="3097" xr:uid="{00000000-0005-0000-0000-00001B0C0000}"/>
    <cellStyle name="Normal 12 2 2 3 5 2 2" xfId="3098" xr:uid="{00000000-0005-0000-0000-00001C0C0000}"/>
    <cellStyle name="Normal 12 2 2 3 5 3" xfId="3099" xr:uid="{00000000-0005-0000-0000-00001D0C0000}"/>
    <cellStyle name="Normal 12 2 2 3 5 4" xfId="3100" xr:uid="{00000000-0005-0000-0000-00001E0C0000}"/>
    <cellStyle name="Normal 12 2 2 3 5 5" xfId="3101" xr:uid="{00000000-0005-0000-0000-00001F0C0000}"/>
    <cellStyle name="Normal 12 2 2 3 6" xfId="3102" xr:uid="{00000000-0005-0000-0000-0000200C0000}"/>
    <cellStyle name="Normal 12 2 2 3 6 2" xfId="3103" xr:uid="{00000000-0005-0000-0000-0000210C0000}"/>
    <cellStyle name="Normal 12 2 2 3 7" xfId="3104" xr:uid="{00000000-0005-0000-0000-0000220C0000}"/>
    <cellStyle name="Normal 12 2 2 3 8" xfId="3105" xr:uid="{00000000-0005-0000-0000-0000230C0000}"/>
    <cellStyle name="Normal 12 2 2 3 9" xfId="3106" xr:uid="{00000000-0005-0000-0000-0000240C0000}"/>
    <cellStyle name="Normal 12 2 2 4" xfId="3107" xr:uid="{00000000-0005-0000-0000-0000250C0000}"/>
    <cellStyle name="Normal 12 2 2 4 2" xfId="3108" xr:uid="{00000000-0005-0000-0000-0000260C0000}"/>
    <cellStyle name="Normal 12 2 2 4 2 2" xfId="3109" xr:uid="{00000000-0005-0000-0000-0000270C0000}"/>
    <cellStyle name="Normal 12 2 2 4 2 2 2" xfId="3110" xr:uid="{00000000-0005-0000-0000-0000280C0000}"/>
    <cellStyle name="Normal 12 2 2 4 2 2 2 2" xfId="3111" xr:uid="{00000000-0005-0000-0000-0000290C0000}"/>
    <cellStyle name="Normal 12 2 2 4 2 2 3" xfId="3112" xr:uid="{00000000-0005-0000-0000-00002A0C0000}"/>
    <cellStyle name="Normal 12 2 2 4 2 2 4" xfId="3113" xr:uid="{00000000-0005-0000-0000-00002B0C0000}"/>
    <cellStyle name="Normal 12 2 2 4 2 2 5" xfId="3114" xr:uid="{00000000-0005-0000-0000-00002C0C0000}"/>
    <cellStyle name="Normal 12 2 2 4 2 3" xfId="3115" xr:uid="{00000000-0005-0000-0000-00002D0C0000}"/>
    <cellStyle name="Normal 12 2 2 4 2 3 2" xfId="3116" xr:uid="{00000000-0005-0000-0000-00002E0C0000}"/>
    <cellStyle name="Normal 12 2 2 4 2 4" xfId="3117" xr:uid="{00000000-0005-0000-0000-00002F0C0000}"/>
    <cellStyle name="Normal 12 2 2 4 2 5" xfId="3118" xr:uid="{00000000-0005-0000-0000-0000300C0000}"/>
    <cellStyle name="Normal 12 2 2 4 2 6" xfId="3119" xr:uid="{00000000-0005-0000-0000-0000310C0000}"/>
    <cellStyle name="Normal 12 2 2 4 3" xfId="3120" xr:uid="{00000000-0005-0000-0000-0000320C0000}"/>
    <cellStyle name="Normal 12 2 2 4 3 2" xfId="3121" xr:uid="{00000000-0005-0000-0000-0000330C0000}"/>
    <cellStyle name="Normal 12 2 2 4 3 2 2" xfId="3122" xr:uid="{00000000-0005-0000-0000-0000340C0000}"/>
    <cellStyle name="Normal 12 2 2 4 3 3" xfId="3123" xr:uid="{00000000-0005-0000-0000-0000350C0000}"/>
    <cellStyle name="Normal 12 2 2 4 3 4" xfId="3124" xr:uid="{00000000-0005-0000-0000-0000360C0000}"/>
    <cellStyle name="Normal 12 2 2 4 3 5" xfId="3125" xr:uid="{00000000-0005-0000-0000-0000370C0000}"/>
    <cellStyle name="Normal 12 2 2 4 4" xfId="3126" xr:uid="{00000000-0005-0000-0000-0000380C0000}"/>
    <cellStyle name="Normal 12 2 2 4 4 2" xfId="3127" xr:uid="{00000000-0005-0000-0000-0000390C0000}"/>
    <cellStyle name="Normal 12 2 2 4 4 2 2" xfId="3128" xr:uid="{00000000-0005-0000-0000-00003A0C0000}"/>
    <cellStyle name="Normal 12 2 2 4 4 3" xfId="3129" xr:uid="{00000000-0005-0000-0000-00003B0C0000}"/>
    <cellStyle name="Normal 12 2 2 4 4 4" xfId="3130" xr:uid="{00000000-0005-0000-0000-00003C0C0000}"/>
    <cellStyle name="Normal 12 2 2 4 4 5" xfId="3131" xr:uid="{00000000-0005-0000-0000-00003D0C0000}"/>
    <cellStyle name="Normal 12 2 2 4 5" xfId="3132" xr:uid="{00000000-0005-0000-0000-00003E0C0000}"/>
    <cellStyle name="Normal 12 2 2 4 5 2" xfId="3133" xr:uid="{00000000-0005-0000-0000-00003F0C0000}"/>
    <cellStyle name="Normal 12 2 2 4 6" xfId="3134" xr:uid="{00000000-0005-0000-0000-0000400C0000}"/>
    <cellStyle name="Normal 12 2 2 4 7" xfId="3135" xr:uid="{00000000-0005-0000-0000-0000410C0000}"/>
    <cellStyle name="Normal 12 2 2 4 8" xfId="3136" xr:uid="{00000000-0005-0000-0000-0000420C0000}"/>
    <cellStyle name="Normal 12 2 2 5" xfId="3137" xr:uid="{00000000-0005-0000-0000-0000430C0000}"/>
    <cellStyle name="Normal 12 2 2 5 2" xfId="3138" xr:uid="{00000000-0005-0000-0000-0000440C0000}"/>
    <cellStyle name="Normal 12 2 2 5 2 2" xfId="3139" xr:uid="{00000000-0005-0000-0000-0000450C0000}"/>
    <cellStyle name="Normal 12 2 2 5 2 2 2" xfId="3140" xr:uid="{00000000-0005-0000-0000-0000460C0000}"/>
    <cellStyle name="Normal 12 2 2 5 2 3" xfId="3141" xr:uid="{00000000-0005-0000-0000-0000470C0000}"/>
    <cellStyle name="Normal 12 2 2 5 2 4" xfId="3142" xr:uid="{00000000-0005-0000-0000-0000480C0000}"/>
    <cellStyle name="Normal 12 2 2 5 2 5" xfId="3143" xr:uid="{00000000-0005-0000-0000-0000490C0000}"/>
    <cellStyle name="Normal 12 2 2 5 3" xfId="3144" xr:uid="{00000000-0005-0000-0000-00004A0C0000}"/>
    <cellStyle name="Normal 12 2 2 5 3 2" xfId="3145" xr:uid="{00000000-0005-0000-0000-00004B0C0000}"/>
    <cellStyle name="Normal 12 2 2 5 4" xfId="3146" xr:uid="{00000000-0005-0000-0000-00004C0C0000}"/>
    <cellStyle name="Normal 12 2 2 5 5" xfId="3147" xr:uid="{00000000-0005-0000-0000-00004D0C0000}"/>
    <cellStyle name="Normal 12 2 2 5 6" xfId="3148" xr:uid="{00000000-0005-0000-0000-00004E0C0000}"/>
    <cellStyle name="Normal 12 2 2 6" xfId="3149" xr:uid="{00000000-0005-0000-0000-00004F0C0000}"/>
    <cellStyle name="Normal 12 2 2 6 2" xfId="3150" xr:uid="{00000000-0005-0000-0000-0000500C0000}"/>
    <cellStyle name="Normal 12 2 2 6 2 2" xfId="3151" xr:uid="{00000000-0005-0000-0000-0000510C0000}"/>
    <cellStyle name="Normal 12 2 2 6 3" xfId="3152" xr:uid="{00000000-0005-0000-0000-0000520C0000}"/>
    <cellStyle name="Normal 12 2 2 6 4" xfId="3153" xr:uid="{00000000-0005-0000-0000-0000530C0000}"/>
    <cellStyle name="Normal 12 2 2 6 5" xfId="3154" xr:uid="{00000000-0005-0000-0000-0000540C0000}"/>
    <cellStyle name="Normal 12 2 2 7" xfId="3155" xr:uid="{00000000-0005-0000-0000-0000550C0000}"/>
    <cellStyle name="Normal 12 2 2 7 2" xfId="3156" xr:uid="{00000000-0005-0000-0000-0000560C0000}"/>
    <cellStyle name="Normal 12 2 2 7 2 2" xfId="3157" xr:uid="{00000000-0005-0000-0000-0000570C0000}"/>
    <cellStyle name="Normal 12 2 2 7 3" xfId="3158" xr:uid="{00000000-0005-0000-0000-0000580C0000}"/>
    <cellStyle name="Normal 12 2 2 7 4" xfId="3159" xr:uid="{00000000-0005-0000-0000-0000590C0000}"/>
    <cellStyle name="Normal 12 2 2 7 5" xfId="3160" xr:uid="{00000000-0005-0000-0000-00005A0C0000}"/>
    <cellStyle name="Normal 12 2 2 8" xfId="3161" xr:uid="{00000000-0005-0000-0000-00005B0C0000}"/>
    <cellStyle name="Normal 12 2 2 8 2" xfId="3162" xr:uid="{00000000-0005-0000-0000-00005C0C0000}"/>
    <cellStyle name="Normal 12 2 2 9" xfId="3163" xr:uid="{00000000-0005-0000-0000-00005D0C0000}"/>
    <cellStyle name="Normal 12 2 3" xfId="3164" xr:uid="{00000000-0005-0000-0000-00005E0C0000}"/>
    <cellStyle name="Normal 12 2 3 10" xfId="3165" xr:uid="{00000000-0005-0000-0000-00005F0C0000}"/>
    <cellStyle name="Normal 12 2 3 2" xfId="3166" xr:uid="{00000000-0005-0000-0000-0000600C0000}"/>
    <cellStyle name="Normal 12 2 3 2 2" xfId="3167" xr:uid="{00000000-0005-0000-0000-0000610C0000}"/>
    <cellStyle name="Normal 12 2 3 2 2 2" xfId="3168" xr:uid="{00000000-0005-0000-0000-0000620C0000}"/>
    <cellStyle name="Normal 12 2 3 2 2 2 2" xfId="3169" xr:uid="{00000000-0005-0000-0000-0000630C0000}"/>
    <cellStyle name="Normal 12 2 3 2 2 2 2 2" xfId="3170" xr:uid="{00000000-0005-0000-0000-0000640C0000}"/>
    <cellStyle name="Normal 12 2 3 2 2 2 2 2 2" xfId="3171" xr:uid="{00000000-0005-0000-0000-0000650C0000}"/>
    <cellStyle name="Normal 12 2 3 2 2 2 2 3" xfId="3172" xr:uid="{00000000-0005-0000-0000-0000660C0000}"/>
    <cellStyle name="Normal 12 2 3 2 2 2 2 4" xfId="3173" xr:uid="{00000000-0005-0000-0000-0000670C0000}"/>
    <cellStyle name="Normal 12 2 3 2 2 2 2 5" xfId="3174" xr:uid="{00000000-0005-0000-0000-0000680C0000}"/>
    <cellStyle name="Normal 12 2 3 2 2 2 3" xfId="3175" xr:uid="{00000000-0005-0000-0000-0000690C0000}"/>
    <cellStyle name="Normal 12 2 3 2 2 2 3 2" xfId="3176" xr:uid="{00000000-0005-0000-0000-00006A0C0000}"/>
    <cellStyle name="Normal 12 2 3 2 2 2 4" xfId="3177" xr:uid="{00000000-0005-0000-0000-00006B0C0000}"/>
    <cellStyle name="Normal 12 2 3 2 2 2 5" xfId="3178" xr:uid="{00000000-0005-0000-0000-00006C0C0000}"/>
    <cellStyle name="Normal 12 2 3 2 2 2 6" xfId="3179" xr:uid="{00000000-0005-0000-0000-00006D0C0000}"/>
    <cellStyle name="Normal 12 2 3 2 2 3" xfId="3180" xr:uid="{00000000-0005-0000-0000-00006E0C0000}"/>
    <cellStyle name="Normal 12 2 3 2 2 3 2" xfId="3181" xr:uid="{00000000-0005-0000-0000-00006F0C0000}"/>
    <cellStyle name="Normal 12 2 3 2 2 3 2 2" xfId="3182" xr:uid="{00000000-0005-0000-0000-0000700C0000}"/>
    <cellStyle name="Normal 12 2 3 2 2 3 3" xfId="3183" xr:uid="{00000000-0005-0000-0000-0000710C0000}"/>
    <cellStyle name="Normal 12 2 3 2 2 3 4" xfId="3184" xr:uid="{00000000-0005-0000-0000-0000720C0000}"/>
    <cellStyle name="Normal 12 2 3 2 2 3 5" xfId="3185" xr:uid="{00000000-0005-0000-0000-0000730C0000}"/>
    <cellStyle name="Normal 12 2 3 2 2 4" xfId="3186" xr:uid="{00000000-0005-0000-0000-0000740C0000}"/>
    <cellStyle name="Normal 12 2 3 2 2 4 2" xfId="3187" xr:uid="{00000000-0005-0000-0000-0000750C0000}"/>
    <cellStyle name="Normal 12 2 3 2 2 4 2 2" xfId="3188" xr:uid="{00000000-0005-0000-0000-0000760C0000}"/>
    <cellStyle name="Normal 12 2 3 2 2 4 3" xfId="3189" xr:uid="{00000000-0005-0000-0000-0000770C0000}"/>
    <cellStyle name="Normal 12 2 3 2 2 4 4" xfId="3190" xr:uid="{00000000-0005-0000-0000-0000780C0000}"/>
    <cellStyle name="Normal 12 2 3 2 2 4 5" xfId="3191" xr:uid="{00000000-0005-0000-0000-0000790C0000}"/>
    <cellStyle name="Normal 12 2 3 2 2 5" xfId="3192" xr:uid="{00000000-0005-0000-0000-00007A0C0000}"/>
    <cellStyle name="Normal 12 2 3 2 2 5 2" xfId="3193" xr:uid="{00000000-0005-0000-0000-00007B0C0000}"/>
    <cellStyle name="Normal 12 2 3 2 2 6" xfId="3194" xr:uid="{00000000-0005-0000-0000-00007C0C0000}"/>
    <cellStyle name="Normal 12 2 3 2 2 7" xfId="3195" xr:uid="{00000000-0005-0000-0000-00007D0C0000}"/>
    <cellStyle name="Normal 12 2 3 2 2 8" xfId="3196" xr:uid="{00000000-0005-0000-0000-00007E0C0000}"/>
    <cellStyle name="Normal 12 2 3 2 3" xfId="3197" xr:uid="{00000000-0005-0000-0000-00007F0C0000}"/>
    <cellStyle name="Normal 12 2 3 2 3 2" xfId="3198" xr:uid="{00000000-0005-0000-0000-0000800C0000}"/>
    <cellStyle name="Normal 12 2 3 2 3 2 2" xfId="3199" xr:uid="{00000000-0005-0000-0000-0000810C0000}"/>
    <cellStyle name="Normal 12 2 3 2 3 2 2 2" xfId="3200" xr:uid="{00000000-0005-0000-0000-0000820C0000}"/>
    <cellStyle name="Normal 12 2 3 2 3 2 3" xfId="3201" xr:uid="{00000000-0005-0000-0000-0000830C0000}"/>
    <cellStyle name="Normal 12 2 3 2 3 2 4" xfId="3202" xr:uid="{00000000-0005-0000-0000-0000840C0000}"/>
    <cellStyle name="Normal 12 2 3 2 3 2 5" xfId="3203" xr:uid="{00000000-0005-0000-0000-0000850C0000}"/>
    <cellStyle name="Normal 12 2 3 2 3 3" xfId="3204" xr:uid="{00000000-0005-0000-0000-0000860C0000}"/>
    <cellStyle name="Normal 12 2 3 2 3 3 2" xfId="3205" xr:uid="{00000000-0005-0000-0000-0000870C0000}"/>
    <cellStyle name="Normal 12 2 3 2 3 4" xfId="3206" xr:uid="{00000000-0005-0000-0000-0000880C0000}"/>
    <cellStyle name="Normal 12 2 3 2 3 5" xfId="3207" xr:uid="{00000000-0005-0000-0000-0000890C0000}"/>
    <cellStyle name="Normal 12 2 3 2 3 6" xfId="3208" xr:uid="{00000000-0005-0000-0000-00008A0C0000}"/>
    <cellStyle name="Normal 12 2 3 2 4" xfId="3209" xr:uid="{00000000-0005-0000-0000-00008B0C0000}"/>
    <cellStyle name="Normal 12 2 3 2 4 2" xfId="3210" xr:uid="{00000000-0005-0000-0000-00008C0C0000}"/>
    <cellStyle name="Normal 12 2 3 2 4 2 2" xfId="3211" xr:uid="{00000000-0005-0000-0000-00008D0C0000}"/>
    <cellStyle name="Normal 12 2 3 2 4 3" xfId="3212" xr:uid="{00000000-0005-0000-0000-00008E0C0000}"/>
    <cellStyle name="Normal 12 2 3 2 4 4" xfId="3213" xr:uid="{00000000-0005-0000-0000-00008F0C0000}"/>
    <cellStyle name="Normal 12 2 3 2 4 5" xfId="3214" xr:uid="{00000000-0005-0000-0000-0000900C0000}"/>
    <cellStyle name="Normal 12 2 3 2 5" xfId="3215" xr:uid="{00000000-0005-0000-0000-0000910C0000}"/>
    <cellStyle name="Normal 12 2 3 2 5 2" xfId="3216" xr:uid="{00000000-0005-0000-0000-0000920C0000}"/>
    <cellStyle name="Normal 12 2 3 2 5 2 2" xfId="3217" xr:uid="{00000000-0005-0000-0000-0000930C0000}"/>
    <cellStyle name="Normal 12 2 3 2 5 3" xfId="3218" xr:uid="{00000000-0005-0000-0000-0000940C0000}"/>
    <cellStyle name="Normal 12 2 3 2 5 4" xfId="3219" xr:uid="{00000000-0005-0000-0000-0000950C0000}"/>
    <cellStyle name="Normal 12 2 3 2 5 5" xfId="3220" xr:uid="{00000000-0005-0000-0000-0000960C0000}"/>
    <cellStyle name="Normal 12 2 3 2 6" xfId="3221" xr:uid="{00000000-0005-0000-0000-0000970C0000}"/>
    <cellStyle name="Normal 12 2 3 2 6 2" xfId="3222" xr:uid="{00000000-0005-0000-0000-0000980C0000}"/>
    <cellStyle name="Normal 12 2 3 2 7" xfId="3223" xr:uid="{00000000-0005-0000-0000-0000990C0000}"/>
    <cellStyle name="Normal 12 2 3 2 8" xfId="3224" xr:uid="{00000000-0005-0000-0000-00009A0C0000}"/>
    <cellStyle name="Normal 12 2 3 2 9" xfId="3225" xr:uid="{00000000-0005-0000-0000-00009B0C0000}"/>
    <cellStyle name="Normal 12 2 3 3" xfId="3226" xr:uid="{00000000-0005-0000-0000-00009C0C0000}"/>
    <cellStyle name="Normal 12 2 3 3 2" xfId="3227" xr:uid="{00000000-0005-0000-0000-00009D0C0000}"/>
    <cellStyle name="Normal 12 2 3 3 2 2" xfId="3228" xr:uid="{00000000-0005-0000-0000-00009E0C0000}"/>
    <cellStyle name="Normal 12 2 3 3 2 2 2" xfId="3229" xr:uid="{00000000-0005-0000-0000-00009F0C0000}"/>
    <cellStyle name="Normal 12 2 3 3 2 2 2 2" xfId="3230" xr:uid="{00000000-0005-0000-0000-0000A00C0000}"/>
    <cellStyle name="Normal 12 2 3 3 2 2 3" xfId="3231" xr:uid="{00000000-0005-0000-0000-0000A10C0000}"/>
    <cellStyle name="Normal 12 2 3 3 2 2 4" xfId="3232" xr:uid="{00000000-0005-0000-0000-0000A20C0000}"/>
    <cellStyle name="Normal 12 2 3 3 2 2 5" xfId="3233" xr:uid="{00000000-0005-0000-0000-0000A30C0000}"/>
    <cellStyle name="Normal 12 2 3 3 2 3" xfId="3234" xr:uid="{00000000-0005-0000-0000-0000A40C0000}"/>
    <cellStyle name="Normal 12 2 3 3 2 3 2" xfId="3235" xr:uid="{00000000-0005-0000-0000-0000A50C0000}"/>
    <cellStyle name="Normal 12 2 3 3 2 4" xfId="3236" xr:uid="{00000000-0005-0000-0000-0000A60C0000}"/>
    <cellStyle name="Normal 12 2 3 3 2 5" xfId="3237" xr:uid="{00000000-0005-0000-0000-0000A70C0000}"/>
    <cellStyle name="Normal 12 2 3 3 2 6" xfId="3238" xr:uid="{00000000-0005-0000-0000-0000A80C0000}"/>
    <cellStyle name="Normal 12 2 3 3 3" xfId="3239" xr:uid="{00000000-0005-0000-0000-0000A90C0000}"/>
    <cellStyle name="Normal 12 2 3 3 3 2" xfId="3240" xr:uid="{00000000-0005-0000-0000-0000AA0C0000}"/>
    <cellStyle name="Normal 12 2 3 3 3 2 2" xfId="3241" xr:uid="{00000000-0005-0000-0000-0000AB0C0000}"/>
    <cellStyle name="Normal 12 2 3 3 3 3" xfId="3242" xr:uid="{00000000-0005-0000-0000-0000AC0C0000}"/>
    <cellStyle name="Normal 12 2 3 3 3 4" xfId="3243" xr:uid="{00000000-0005-0000-0000-0000AD0C0000}"/>
    <cellStyle name="Normal 12 2 3 3 3 5" xfId="3244" xr:uid="{00000000-0005-0000-0000-0000AE0C0000}"/>
    <cellStyle name="Normal 12 2 3 3 4" xfId="3245" xr:uid="{00000000-0005-0000-0000-0000AF0C0000}"/>
    <cellStyle name="Normal 12 2 3 3 4 2" xfId="3246" xr:uid="{00000000-0005-0000-0000-0000B00C0000}"/>
    <cellStyle name="Normal 12 2 3 3 4 2 2" xfId="3247" xr:uid="{00000000-0005-0000-0000-0000B10C0000}"/>
    <cellStyle name="Normal 12 2 3 3 4 3" xfId="3248" xr:uid="{00000000-0005-0000-0000-0000B20C0000}"/>
    <cellStyle name="Normal 12 2 3 3 4 4" xfId="3249" xr:uid="{00000000-0005-0000-0000-0000B30C0000}"/>
    <cellStyle name="Normal 12 2 3 3 4 5" xfId="3250" xr:uid="{00000000-0005-0000-0000-0000B40C0000}"/>
    <cellStyle name="Normal 12 2 3 3 5" xfId="3251" xr:uid="{00000000-0005-0000-0000-0000B50C0000}"/>
    <cellStyle name="Normal 12 2 3 3 5 2" xfId="3252" xr:uid="{00000000-0005-0000-0000-0000B60C0000}"/>
    <cellStyle name="Normal 12 2 3 3 6" xfId="3253" xr:uid="{00000000-0005-0000-0000-0000B70C0000}"/>
    <cellStyle name="Normal 12 2 3 3 7" xfId="3254" xr:uid="{00000000-0005-0000-0000-0000B80C0000}"/>
    <cellStyle name="Normal 12 2 3 3 8" xfId="3255" xr:uid="{00000000-0005-0000-0000-0000B90C0000}"/>
    <cellStyle name="Normal 12 2 3 4" xfId="3256" xr:uid="{00000000-0005-0000-0000-0000BA0C0000}"/>
    <cellStyle name="Normal 12 2 3 4 2" xfId="3257" xr:uid="{00000000-0005-0000-0000-0000BB0C0000}"/>
    <cellStyle name="Normal 12 2 3 4 2 2" xfId="3258" xr:uid="{00000000-0005-0000-0000-0000BC0C0000}"/>
    <cellStyle name="Normal 12 2 3 4 2 2 2" xfId="3259" xr:uid="{00000000-0005-0000-0000-0000BD0C0000}"/>
    <cellStyle name="Normal 12 2 3 4 2 3" xfId="3260" xr:uid="{00000000-0005-0000-0000-0000BE0C0000}"/>
    <cellStyle name="Normal 12 2 3 4 2 4" xfId="3261" xr:uid="{00000000-0005-0000-0000-0000BF0C0000}"/>
    <cellStyle name="Normal 12 2 3 4 2 5" xfId="3262" xr:uid="{00000000-0005-0000-0000-0000C00C0000}"/>
    <cellStyle name="Normal 12 2 3 4 3" xfId="3263" xr:uid="{00000000-0005-0000-0000-0000C10C0000}"/>
    <cellStyle name="Normal 12 2 3 4 3 2" xfId="3264" xr:uid="{00000000-0005-0000-0000-0000C20C0000}"/>
    <cellStyle name="Normal 12 2 3 4 4" xfId="3265" xr:uid="{00000000-0005-0000-0000-0000C30C0000}"/>
    <cellStyle name="Normal 12 2 3 4 5" xfId="3266" xr:uid="{00000000-0005-0000-0000-0000C40C0000}"/>
    <cellStyle name="Normal 12 2 3 4 6" xfId="3267" xr:uid="{00000000-0005-0000-0000-0000C50C0000}"/>
    <cellStyle name="Normal 12 2 3 5" xfId="3268" xr:uid="{00000000-0005-0000-0000-0000C60C0000}"/>
    <cellStyle name="Normal 12 2 3 5 2" xfId="3269" xr:uid="{00000000-0005-0000-0000-0000C70C0000}"/>
    <cellStyle name="Normal 12 2 3 5 2 2" xfId="3270" xr:uid="{00000000-0005-0000-0000-0000C80C0000}"/>
    <cellStyle name="Normal 12 2 3 5 3" xfId="3271" xr:uid="{00000000-0005-0000-0000-0000C90C0000}"/>
    <cellStyle name="Normal 12 2 3 5 4" xfId="3272" xr:uid="{00000000-0005-0000-0000-0000CA0C0000}"/>
    <cellStyle name="Normal 12 2 3 5 5" xfId="3273" xr:uid="{00000000-0005-0000-0000-0000CB0C0000}"/>
    <cellStyle name="Normal 12 2 3 6" xfId="3274" xr:uid="{00000000-0005-0000-0000-0000CC0C0000}"/>
    <cellStyle name="Normal 12 2 3 6 2" xfId="3275" xr:uid="{00000000-0005-0000-0000-0000CD0C0000}"/>
    <cellStyle name="Normal 12 2 3 6 2 2" xfId="3276" xr:uid="{00000000-0005-0000-0000-0000CE0C0000}"/>
    <cellStyle name="Normal 12 2 3 6 3" xfId="3277" xr:uid="{00000000-0005-0000-0000-0000CF0C0000}"/>
    <cellStyle name="Normal 12 2 3 6 4" xfId="3278" xr:uid="{00000000-0005-0000-0000-0000D00C0000}"/>
    <cellStyle name="Normal 12 2 3 6 5" xfId="3279" xr:uid="{00000000-0005-0000-0000-0000D10C0000}"/>
    <cellStyle name="Normal 12 2 3 7" xfId="3280" xr:uid="{00000000-0005-0000-0000-0000D20C0000}"/>
    <cellStyle name="Normal 12 2 3 7 2" xfId="3281" xr:uid="{00000000-0005-0000-0000-0000D30C0000}"/>
    <cellStyle name="Normal 12 2 3 8" xfId="3282" xr:uid="{00000000-0005-0000-0000-0000D40C0000}"/>
    <cellStyle name="Normal 12 2 3 9" xfId="3283" xr:uid="{00000000-0005-0000-0000-0000D50C0000}"/>
    <cellStyle name="Normal 12 2 4" xfId="3284" xr:uid="{00000000-0005-0000-0000-0000D60C0000}"/>
    <cellStyle name="Normal 12 2 4 2" xfId="3285" xr:uid="{00000000-0005-0000-0000-0000D70C0000}"/>
    <cellStyle name="Normal 12 2 4 2 2" xfId="3286" xr:uid="{00000000-0005-0000-0000-0000D80C0000}"/>
    <cellStyle name="Normal 12 2 4 2 2 2" xfId="3287" xr:uid="{00000000-0005-0000-0000-0000D90C0000}"/>
    <cellStyle name="Normal 12 2 4 2 2 2 2" xfId="3288" xr:uid="{00000000-0005-0000-0000-0000DA0C0000}"/>
    <cellStyle name="Normal 12 2 4 2 2 2 2 2" xfId="3289" xr:uid="{00000000-0005-0000-0000-0000DB0C0000}"/>
    <cellStyle name="Normal 12 2 4 2 2 2 3" xfId="3290" xr:uid="{00000000-0005-0000-0000-0000DC0C0000}"/>
    <cellStyle name="Normal 12 2 4 2 2 2 4" xfId="3291" xr:uid="{00000000-0005-0000-0000-0000DD0C0000}"/>
    <cellStyle name="Normal 12 2 4 2 2 2 5" xfId="3292" xr:uid="{00000000-0005-0000-0000-0000DE0C0000}"/>
    <cellStyle name="Normal 12 2 4 2 2 3" xfId="3293" xr:uid="{00000000-0005-0000-0000-0000DF0C0000}"/>
    <cellStyle name="Normal 12 2 4 2 2 3 2" xfId="3294" xr:uid="{00000000-0005-0000-0000-0000E00C0000}"/>
    <cellStyle name="Normal 12 2 4 2 2 4" xfId="3295" xr:uid="{00000000-0005-0000-0000-0000E10C0000}"/>
    <cellStyle name="Normal 12 2 4 2 2 5" xfId="3296" xr:uid="{00000000-0005-0000-0000-0000E20C0000}"/>
    <cellStyle name="Normal 12 2 4 2 2 6" xfId="3297" xr:uid="{00000000-0005-0000-0000-0000E30C0000}"/>
    <cellStyle name="Normal 12 2 4 2 3" xfId="3298" xr:uid="{00000000-0005-0000-0000-0000E40C0000}"/>
    <cellStyle name="Normal 12 2 4 2 3 2" xfId="3299" xr:uid="{00000000-0005-0000-0000-0000E50C0000}"/>
    <cellStyle name="Normal 12 2 4 2 3 2 2" xfId="3300" xr:uid="{00000000-0005-0000-0000-0000E60C0000}"/>
    <cellStyle name="Normal 12 2 4 2 3 3" xfId="3301" xr:uid="{00000000-0005-0000-0000-0000E70C0000}"/>
    <cellStyle name="Normal 12 2 4 2 3 4" xfId="3302" xr:uid="{00000000-0005-0000-0000-0000E80C0000}"/>
    <cellStyle name="Normal 12 2 4 2 3 5" xfId="3303" xr:uid="{00000000-0005-0000-0000-0000E90C0000}"/>
    <cellStyle name="Normal 12 2 4 2 4" xfId="3304" xr:uid="{00000000-0005-0000-0000-0000EA0C0000}"/>
    <cellStyle name="Normal 12 2 4 2 4 2" xfId="3305" xr:uid="{00000000-0005-0000-0000-0000EB0C0000}"/>
    <cellStyle name="Normal 12 2 4 2 4 2 2" xfId="3306" xr:uid="{00000000-0005-0000-0000-0000EC0C0000}"/>
    <cellStyle name="Normal 12 2 4 2 4 3" xfId="3307" xr:uid="{00000000-0005-0000-0000-0000ED0C0000}"/>
    <cellStyle name="Normal 12 2 4 2 4 4" xfId="3308" xr:uid="{00000000-0005-0000-0000-0000EE0C0000}"/>
    <cellStyle name="Normal 12 2 4 2 4 5" xfId="3309" xr:uid="{00000000-0005-0000-0000-0000EF0C0000}"/>
    <cellStyle name="Normal 12 2 4 2 5" xfId="3310" xr:uid="{00000000-0005-0000-0000-0000F00C0000}"/>
    <cellStyle name="Normal 12 2 4 2 5 2" xfId="3311" xr:uid="{00000000-0005-0000-0000-0000F10C0000}"/>
    <cellStyle name="Normal 12 2 4 2 6" xfId="3312" xr:uid="{00000000-0005-0000-0000-0000F20C0000}"/>
    <cellStyle name="Normal 12 2 4 2 7" xfId="3313" xr:uid="{00000000-0005-0000-0000-0000F30C0000}"/>
    <cellStyle name="Normal 12 2 4 2 8" xfId="3314" xr:uid="{00000000-0005-0000-0000-0000F40C0000}"/>
    <cellStyle name="Normal 12 2 4 3" xfId="3315" xr:uid="{00000000-0005-0000-0000-0000F50C0000}"/>
    <cellStyle name="Normal 12 2 4 3 2" xfId="3316" xr:uid="{00000000-0005-0000-0000-0000F60C0000}"/>
    <cellStyle name="Normal 12 2 4 3 2 2" xfId="3317" xr:uid="{00000000-0005-0000-0000-0000F70C0000}"/>
    <cellStyle name="Normal 12 2 4 3 2 2 2" xfId="3318" xr:uid="{00000000-0005-0000-0000-0000F80C0000}"/>
    <cellStyle name="Normal 12 2 4 3 2 3" xfId="3319" xr:uid="{00000000-0005-0000-0000-0000F90C0000}"/>
    <cellStyle name="Normal 12 2 4 3 2 4" xfId="3320" xr:uid="{00000000-0005-0000-0000-0000FA0C0000}"/>
    <cellStyle name="Normal 12 2 4 3 2 5" xfId="3321" xr:uid="{00000000-0005-0000-0000-0000FB0C0000}"/>
    <cellStyle name="Normal 12 2 4 3 3" xfId="3322" xr:uid="{00000000-0005-0000-0000-0000FC0C0000}"/>
    <cellStyle name="Normal 12 2 4 3 3 2" xfId="3323" xr:uid="{00000000-0005-0000-0000-0000FD0C0000}"/>
    <cellStyle name="Normal 12 2 4 3 4" xfId="3324" xr:uid="{00000000-0005-0000-0000-0000FE0C0000}"/>
    <cellStyle name="Normal 12 2 4 3 5" xfId="3325" xr:uid="{00000000-0005-0000-0000-0000FF0C0000}"/>
    <cellStyle name="Normal 12 2 4 3 6" xfId="3326" xr:uid="{00000000-0005-0000-0000-0000000D0000}"/>
    <cellStyle name="Normal 12 2 4 4" xfId="3327" xr:uid="{00000000-0005-0000-0000-0000010D0000}"/>
    <cellStyle name="Normal 12 2 4 4 2" xfId="3328" xr:uid="{00000000-0005-0000-0000-0000020D0000}"/>
    <cellStyle name="Normal 12 2 4 4 2 2" xfId="3329" xr:uid="{00000000-0005-0000-0000-0000030D0000}"/>
    <cellStyle name="Normal 12 2 4 4 3" xfId="3330" xr:uid="{00000000-0005-0000-0000-0000040D0000}"/>
    <cellStyle name="Normal 12 2 4 4 4" xfId="3331" xr:uid="{00000000-0005-0000-0000-0000050D0000}"/>
    <cellStyle name="Normal 12 2 4 4 5" xfId="3332" xr:uid="{00000000-0005-0000-0000-0000060D0000}"/>
    <cellStyle name="Normal 12 2 4 5" xfId="3333" xr:uid="{00000000-0005-0000-0000-0000070D0000}"/>
    <cellStyle name="Normal 12 2 4 5 2" xfId="3334" xr:uid="{00000000-0005-0000-0000-0000080D0000}"/>
    <cellStyle name="Normal 12 2 4 5 2 2" xfId="3335" xr:uid="{00000000-0005-0000-0000-0000090D0000}"/>
    <cellStyle name="Normal 12 2 4 5 3" xfId="3336" xr:uid="{00000000-0005-0000-0000-00000A0D0000}"/>
    <cellStyle name="Normal 12 2 4 5 4" xfId="3337" xr:uid="{00000000-0005-0000-0000-00000B0D0000}"/>
    <cellStyle name="Normal 12 2 4 5 5" xfId="3338" xr:uid="{00000000-0005-0000-0000-00000C0D0000}"/>
    <cellStyle name="Normal 12 2 4 6" xfId="3339" xr:uid="{00000000-0005-0000-0000-00000D0D0000}"/>
    <cellStyle name="Normal 12 2 4 6 2" xfId="3340" xr:uid="{00000000-0005-0000-0000-00000E0D0000}"/>
    <cellStyle name="Normal 12 2 4 7" xfId="3341" xr:uid="{00000000-0005-0000-0000-00000F0D0000}"/>
    <cellStyle name="Normal 12 2 4 8" xfId="3342" xr:uid="{00000000-0005-0000-0000-0000100D0000}"/>
    <cellStyle name="Normal 12 2 4 9" xfId="3343" xr:uid="{00000000-0005-0000-0000-0000110D0000}"/>
    <cellStyle name="Normal 12 2 5" xfId="3344" xr:uid="{00000000-0005-0000-0000-0000120D0000}"/>
    <cellStyle name="Normal 12 2 5 2" xfId="3345" xr:uid="{00000000-0005-0000-0000-0000130D0000}"/>
    <cellStyle name="Normal 12 2 5 2 2" xfId="3346" xr:uid="{00000000-0005-0000-0000-0000140D0000}"/>
    <cellStyle name="Normal 12 2 5 2 2 2" xfId="3347" xr:uid="{00000000-0005-0000-0000-0000150D0000}"/>
    <cellStyle name="Normal 12 2 5 2 2 2 2" xfId="3348" xr:uid="{00000000-0005-0000-0000-0000160D0000}"/>
    <cellStyle name="Normal 12 2 5 2 2 3" xfId="3349" xr:uid="{00000000-0005-0000-0000-0000170D0000}"/>
    <cellStyle name="Normal 12 2 5 2 2 4" xfId="3350" xr:uid="{00000000-0005-0000-0000-0000180D0000}"/>
    <cellStyle name="Normal 12 2 5 2 2 5" xfId="3351" xr:uid="{00000000-0005-0000-0000-0000190D0000}"/>
    <cellStyle name="Normal 12 2 5 2 3" xfId="3352" xr:uid="{00000000-0005-0000-0000-00001A0D0000}"/>
    <cellStyle name="Normal 12 2 5 2 3 2" xfId="3353" xr:uid="{00000000-0005-0000-0000-00001B0D0000}"/>
    <cellStyle name="Normal 12 2 5 2 4" xfId="3354" xr:uid="{00000000-0005-0000-0000-00001C0D0000}"/>
    <cellStyle name="Normal 12 2 5 2 5" xfId="3355" xr:uid="{00000000-0005-0000-0000-00001D0D0000}"/>
    <cellStyle name="Normal 12 2 5 2 6" xfId="3356" xr:uid="{00000000-0005-0000-0000-00001E0D0000}"/>
    <cellStyle name="Normal 12 2 5 3" xfId="3357" xr:uid="{00000000-0005-0000-0000-00001F0D0000}"/>
    <cellStyle name="Normal 12 2 5 3 2" xfId="3358" xr:uid="{00000000-0005-0000-0000-0000200D0000}"/>
    <cellStyle name="Normal 12 2 5 3 2 2" xfId="3359" xr:uid="{00000000-0005-0000-0000-0000210D0000}"/>
    <cellStyle name="Normal 12 2 5 3 3" xfId="3360" xr:uid="{00000000-0005-0000-0000-0000220D0000}"/>
    <cellStyle name="Normal 12 2 5 3 4" xfId="3361" xr:uid="{00000000-0005-0000-0000-0000230D0000}"/>
    <cellStyle name="Normal 12 2 5 3 5" xfId="3362" xr:uid="{00000000-0005-0000-0000-0000240D0000}"/>
    <cellStyle name="Normal 12 2 5 4" xfId="3363" xr:uid="{00000000-0005-0000-0000-0000250D0000}"/>
    <cellStyle name="Normal 12 2 5 4 2" xfId="3364" xr:uid="{00000000-0005-0000-0000-0000260D0000}"/>
    <cellStyle name="Normal 12 2 5 4 2 2" xfId="3365" xr:uid="{00000000-0005-0000-0000-0000270D0000}"/>
    <cellStyle name="Normal 12 2 5 4 3" xfId="3366" xr:uid="{00000000-0005-0000-0000-0000280D0000}"/>
    <cellStyle name="Normal 12 2 5 4 4" xfId="3367" xr:uid="{00000000-0005-0000-0000-0000290D0000}"/>
    <cellStyle name="Normal 12 2 5 4 5" xfId="3368" xr:uid="{00000000-0005-0000-0000-00002A0D0000}"/>
    <cellStyle name="Normal 12 2 5 5" xfId="3369" xr:uid="{00000000-0005-0000-0000-00002B0D0000}"/>
    <cellStyle name="Normal 12 2 5 5 2" xfId="3370" xr:uid="{00000000-0005-0000-0000-00002C0D0000}"/>
    <cellStyle name="Normal 12 2 5 6" xfId="3371" xr:uid="{00000000-0005-0000-0000-00002D0D0000}"/>
    <cellStyle name="Normal 12 2 5 7" xfId="3372" xr:uid="{00000000-0005-0000-0000-00002E0D0000}"/>
    <cellStyle name="Normal 12 2 5 8" xfId="3373" xr:uid="{00000000-0005-0000-0000-00002F0D0000}"/>
    <cellStyle name="Normal 12 2 6" xfId="3374" xr:uid="{00000000-0005-0000-0000-0000300D0000}"/>
    <cellStyle name="Normal 12 2 6 2" xfId="3375" xr:uid="{00000000-0005-0000-0000-0000310D0000}"/>
    <cellStyle name="Normal 12 2 6 2 2" xfId="3376" xr:uid="{00000000-0005-0000-0000-0000320D0000}"/>
    <cellStyle name="Normal 12 2 6 2 2 2" xfId="3377" xr:uid="{00000000-0005-0000-0000-0000330D0000}"/>
    <cellStyle name="Normal 12 2 6 2 3" xfId="3378" xr:uid="{00000000-0005-0000-0000-0000340D0000}"/>
    <cellStyle name="Normal 12 2 6 2 4" xfId="3379" xr:uid="{00000000-0005-0000-0000-0000350D0000}"/>
    <cellStyle name="Normal 12 2 6 2 5" xfId="3380" xr:uid="{00000000-0005-0000-0000-0000360D0000}"/>
    <cellStyle name="Normal 12 2 6 3" xfId="3381" xr:uid="{00000000-0005-0000-0000-0000370D0000}"/>
    <cellStyle name="Normal 12 2 6 3 2" xfId="3382" xr:uid="{00000000-0005-0000-0000-0000380D0000}"/>
    <cellStyle name="Normal 12 2 6 4" xfId="3383" xr:uid="{00000000-0005-0000-0000-0000390D0000}"/>
    <cellStyle name="Normal 12 2 6 5" xfId="3384" xr:uid="{00000000-0005-0000-0000-00003A0D0000}"/>
    <cellStyle name="Normal 12 2 6 6" xfId="3385" xr:uid="{00000000-0005-0000-0000-00003B0D0000}"/>
    <cellStyle name="Normal 12 2 7" xfId="3386" xr:uid="{00000000-0005-0000-0000-00003C0D0000}"/>
    <cellStyle name="Normal 12 2 7 2" xfId="3387" xr:uid="{00000000-0005-0000-0000-00003D0D0000}"/>
    <cellStyle name="Normal 12 2 7 2 2" xfId="3388" xr:uid="{00000000-0005-0000-0000-00003E0D0000}"/>
    <cellStyle name="Normal 12 2 7 3" xfId="3389" xr:uid="{00000000-0005-0000-0000-00003F0D0000}"/>
    <cellStyle name="Normal 12 2 7 4" xfId="3390" xr:uid="{00000000-0005-0000-0000-0000400D0000}"/>
    <cellStyle name="Normal 12 2 7 5" xfId="3391" xr:uid="{00000000-0005-0000-0000-0000410D0000}"/>
    <cellStyle name="Normal 12 2 8" xfId="3392" xr:uid="{00000000-0005-0000-0000-0000420D0000}"/>
    <cellStyle name="Normal 12 2 8 2" xfId="3393" xr:uid="{00000000-0005-0000-0000-0000430D0000}"/>
    <cellStyle name="Normal 12 2 8 2 2" xfId="3394" xr:uid="{00000000-0005-0000-0000-0000440D0000}"/>
    <cellStyle name="Normal 12 2 8 3" xfId="3395" xr:uid="{00000000-0005-0000-0000-0000450D0000}"/>
    <cellStyle name="Normal 12 2 8 4" xfId="3396" xr:uid="{00000000-0005-0000-0000-0000460D0000}"/>
    <cellStyle name="Normal 12 2 8 5" xfId="3397" xr:uid="{00000000-0005-0000-0000-0000470D0000}"/>
    <cellStyle name="Normal 12 2 9" xfId="3398" xr:uid="{00000000-0005-0000-0000-0000480D0000}"/>
    <cellStyle name="Normal 12 2 9 2" xfId="3399" xr:uid="{00000000-0005-0000-0000-0000490D0000}"/>
    <cellStyle name="Normal 12 3" xfId="3400" xr:uid="{00000000-0005-0000-0000-00004A0D0000}"/>
    <cellStyle name="Normal 12 3 10" xfId="3401" xr:uid="{00000000-0005-0000-0000-00004B0D0000}"/>
    <cellStyle name="Normal 12 3 11" xfId="3402" xr:uid="{00000000-0005-0000-0000-00004C0D0000}"/>
    <cellStyle name="Normal 12 3 2" xfId="3403" xr:uid="{00000000-0005-0000-0000-00004D0D0000}"/>
    <cellStyle name="Normal 12 3 2 10" xfId="3404" xr:uid="{00000000-0005-0000-0000-00004E0D0000}"/>
    <cellStyle name="Normal 12 3 2 2" xfId="3405" xr:uid="{00000000-0005-0000-0000-00004F0D0000}"/>
    <cellStyle name="Normal 12 3 2 2 2" xfId="3406" xr:uid="{00000000-0005-0000-0000-0000500D0000}"/>
    <cellStyle name="Normal 12 3 2 2 2 2" xfId="3407" xr:uid="{00000000-0005-0000-0000-0000510D0000}"/>
    <cellStyle name="Normal 12 3 2 2 2 2 2" xfId="3408" xr:uid="{00000000-0005-0000-0000-0000520D0000}"/>
    <cellStyle name="Normal 12 3 2 2 2 2 2 2" xfId="3409" xr:uid="{00000000-0005-0000-0000-0000530D0000}"/>
    <cellStyle name="Normal 12 3 2 2 2 2 2 2 2" xfId="3410" xr:uid="{00000000-0005-0000-0000-0000540D0000}"/>
    <cellStyle name="Normal 12 3 2 2 2 2 2 3" xfId="3411" xr:uid="{00000000-0005-0000-0000-0000550D0000}"/>
    <cellStyle name="Normal 12 3 2 2 2 2 2 4" xfId="3412" xr:uid="{00000000-0005-0000-0000-0000560D0000}"/>
    <cellStyle name="Normal 12 3 2 2 2 2 2 5" xfId="3413" xr:uid="{00000000-0005-0000-0000-0000570D0000}"/>
    <cellStyle name="Normal 12 3 2 2 2 2 3" xfId="3414" xr:uid="{00000000-0005-0000-0000-0000580D0000}"/>
    <cellStyle name="Normal 12 3 2 2 2 2 3 2" xfId="3415" xr:uid="{00000000-0005-0000-0000-0000590D0000}"/>
    <cellStyle name="Normal 12 3 2 2 2 2 4" xfId="3416" xr:uid="{00000000-0005-0000-0000-00005A0D0000}"/>
    <cellStyle name="Normal 12 3 2 2 2 2 5" xfId="3417" xr:uid="{00000000-0005-0000-0000-00005B0D0000}"/>
    <cellStyle name="Normal 12 3 2 2 2 2 6" xfId="3418" xr:uid="{00000000-0005-0000-0000-00005C0D0000}"/>
    <cellStyle name="Normal 12 3 2 2 2 3" xfId="3419" xr:uid="{00000000-0005-0000-0000-00005D0D0000}"/>
    <cellStyle name="Normal 12 3 2 2 2 3 2" xfId="3420" xr:uid="{00000000-0005-0000-0000-00005E0D0000}"/>
    <cellStyle name="Normal 12 3 2 2 2 3 2 2" xfId="3421" xr:uid="{00000000-0005-0000-0000-00005F0D0000}"/>
    <cellStyle name="Normal 12 3 2 2 2 3 3" xfId="3422" xr:uid="{00000000-0005-0000-0000-0000600D0000}"/>
    <cellStyle name="Normal 12 3 2 2 2 3 4" xfId="3423" xr:uid="{00000000-0005-0000-0000-0000610D0000}"/>
    <cellStyle name="Normal 12 3 2 2 2 3 5" xfId="3424" xr:uid="{00000000-0005-0000-0000-0000620D0000}"/>
    <cellStyle name="Normal 12 3 2 2 2 4" xfId="3425" xr:uid="{00000000-0005-0000-0000-0000630D0000}"/>
    <cellStyle name="Normal 12 3 2 2 2 4 2" xfId="3426" xr:uid="{00000000-0005-0000-0000-0000640D0000}"/>
    <cellStyle name="Normal 12 3 2 2 2 4 2 2" xfId="3427" xr:uid="{00000000-0005-0000-0000-0000650D0000}"/>
    <cellStyle name="Normal 12 3 2 2 2 4 3" xfId="3428" xr:uid="{00000000-0005-0000-0000-0000660D0000}"/>
    <cellStyle name="Normal 12 3 2 2 2 4 4" xfId="3429" xr:uid="{00000000-0005-0000-0000-0000670D0000}"/>
    <cellStyle name="Normal 12 3 2 2 2 4 5" xfId="3430" xr:uid="{00000000-0005-0000-0000-0000680D0000}"/>
    <cellStyle name="Normal 12 3 2 2 2 5" xfId="3431" xr:uid="{00000000-0005-0000-0000-0000690D0000}"/>
    <cellStyle name="Normal 12 3 2 2 2 5 2" xfId="3432" xr:uid="{00000000-0005-0000-0000-00006A0D0000}"/>
    <cellStyle name="Normal 12 3 2 2 2 6" xfId="3433" xr:uid="{00000000-0005-0000-0000-00006B0D0000}"/>
    <cellStyle name="Normal 12 3 2 2 2 7" xfId="3434" xr:uid="{00000000-0005-0000-0000-00006C0D0000}"/>
    <cellStyle name="Normal 12 3 2 2 2 8" xfId="3435" xr:uid="{00000000-0005-0000-0000-00006D0D0000}"/>
    <cellStyle name="Normal 12 3 2 2 3" xfId="3436" xr:uid="{00000000-0005-0000-0000-00006E0D0000}"/>
    <cellStyle name="Normal 12 3 2 2 3 2" xfId="3437" xr:uid="{00000000-0005-0000-0000-00006F0D0000}"/>
    <cellStyle name="Normal 12 3 2 2 3 2 2" xfId="3438" xr:uid="{00000000-0005-0000-0000-0000700D0000}"/>
    <cellStyle name="Normal 12 3 2 2 3 2 2 2" xfId="3439" xr:uid="{00000000-0005-0000-0000-0000710D0000}"/>
    <cellStyle name="Normal 12 3 2 2 3 2 3" xfId="3440" xr:uid="{00000000-0005-0000-0000-0000720D0000}"/>
    <cellStyle name="Normal 12 3 2 2 3 2 4" xfId="3441" xr:uid="{00000000-0005-0000-0000-0000730D0000}"/>
    <cellStyle name="Normal 12 3 2 2 3 2 5" xfId="3442" xr:uid="{00000000-0005-0000-0000-0000740D0000}"/>
    <cellStyle name="Normal 12 3 2 2 3 3" xfId="3443" xr:uid="{00000000-0005-0000-0000-0000750D0000}"/>
    <cellStyle name="Normal 12 3 2 2 3 3 2" xfId="3444" xr:uid="{00000000-0005-0000-0000-0000760D0000}"/>
    <cellStyle name="Normal 12 3 2 2 3 4" xfId="3445" xr:uid="{00000000-0005-0000-0000-0000770D0000}"/>
    <cellStyle name="Normal 12 3 2 2 3 5" xfId="3446" xr:uid="{00000000-0005-0000-0000-0000780D0000}"/>
    <cellStyle name="Normal 12 3 2 2 3 6" xfId="3447" xr:uid="{00000000-0005-0000-0000-0000790D0000}"/>
    <cellStyle name="Normal 12 3 2 2 4" xfId="3448" xr:uid="{00000000-0005-0000-0000-00007A0D0000}"/>
    <cellStyle name="Normal 12 3 2 2 4 2" xfId="3449" xr:uid="{00000000-0005-0000-0000-00007B0D0000}"/>
    <cellStyle name="Normal 12 3 2 2 4 2 2" xfId="3450" xr:uid="{00000000-0005-0000-0000-00007C0D0000}"/>
    <cellStyle name="Normal 12 3 2 2 4 3" xfId="3451" xr:uid="{00000000-0005-0000-0000-00007D0D0000}"/>
    <cellStyle name="Normal 12 3 2 2 4 4" xfId="3452" xr:uid="{00000000-0005-0000-0000-00007E0D0000}"/>
    <cellStyle name="Normal 12 3 2 2 4 5" xfId="3453" xr:uid="{00000000-0005-0000-0000-00007F0D0000}"/>
    <cellStyle name="Normal 12 3 2 2 5" xfId="3454" xr:uid="{00000000-0005-0000-0000-0000800D0000}"/>
    <cellStyle name="Normal 12 3 2 2 5 2" xfId="3455" xr:uid="{00000000-0005-0000-0000-0000810D0000}"/>
    <cellStyle name="Normal 12 3 2 2 5 2 2" xfId="3456" xr:uid="{00000000-0005-0000-0000-0000820D0000}"/>
    <cellStyle name="Normal 12 3 2 2 5 3" xfId="3457" xr:uid="{00000000-0005-0000-0000-0000830D0000}"/>
    <cellStyle name="Normal 12 3 2 2 5 4" xfId="3458" xr:uid="{00000000-0005-0000-0000-0000840D0000}"/>
    <cellStyle name="Normal 12 3 2 2 5 5" xfId="3459" xr:uid="{00000000-0005-0000-0000-0000850D0000}"/>
    <cellStyle name="Normal 12 3 2 2 6" xfId="3460" xr:uid="{00000000-0005-0000-0000-0000860D0000}"/>
    <cellStyle name="Normal 12 3 2 2 6 2" xfId="3461" xr:uid="{00000000-0005-0000-0000-0000870D0000}"/>
    <cellStyle name="Normal 12 3 2 2 7" xfId="3462" xr:uid="{00000000-0005-0000-0000-0000880D0000}"/>
    <cellStyle name="Normal 12 3 2 2 8" xfId="3463" xr:uid="{00000000-0005-0000-0000-0000890D0000}"/>
    <cellStyle name="Normal 12 3 2 2 9" xfId="3464" xr:uid="{00000000-0005-0000-0000-00008A0D0000}"/>
    <cellStyle name="Normal 12 3 2 3" xfId="3465" xr:uid="{00000000-0005-0000-0000-00008B0D0000}"/>
    <cellStyle name="Normal 12 3 2 3 2" xfId="3466" xr:uid="{00000000-0005-0000-0000-00008C0D0000}"/>
    <cellStyle name="Normal 12 3 2 3 2 2" xfId="3467" xr:uid="{00000000-0005-0000-0000-00008D0D0000}"/>
    <cellStyle name="Normal 12 3 2 3 2 2 2" xfId="3468" xr:uid="{00000000-0005-0000-0000-00008E0D0000}"/>
    <cellStyle name="Normal 12 3 2 3 2 2 2 2" xfId="3469" xr:uid="{00000000-0005-0000-0000-00008F0D0000}"/>
    <cellStyle name="Normal 12 3 2 3 2 2 3" xfId="3470" xr:uid="{00000000-0005-0000-0000-0000900D0000}"/>
    <cellStyle name="Normal 12 3 2 3 2 2 4" xfId="3471" xr:uid="{00000000-0005-0000-0000-0000910D0000}"/>
    <cellStyle name="Normal 12 3 2 3 2 2 5" xfId="3472" xr:uid="{00000000-0005-0000-0000-0000920D0000}"/>
    <cellStyle name="Normal 12 3 2 3 2 3" xfId="3473" xr:uid="{00000000-0005-0000-0000-0000930D0000}"/>
    <cellStyle name="Normal 12 3 2 3 2 3 2" xfId="3474" xr:uid="{00000000-0005-0000-0000-0000940D0000}"/>
    <cellStyle name="Normal 12 3 2 3 2 4" xfId="3475" xr:uid="{00000000-0005-0000-0000-0000950D0000}"/>
    <cellStyle name="Normal 12 3 2 3 2 5" xfId="3476" xr:uid="{00000000-0005-0000-0000-0000960D0000}"/>
    <cellStyle name="Normal 12 3 2 3 2 6" xfId="3477" xr:uid="{00000000-0005-0000-0000-0000970D0000}"/>
    <cellStyle name="Normal 12 3 2 3 3" xfId="3478" xr:uid="{00000000-0005-0000-0000-0000980D0000}"/>
    <cellStyle name="Normal 12 3 2 3 3 2" xfId="3479" xr:uid="{00000000-0005-0000-0000-0000990D0000}"/>
    <cellStyle name="Normal 12 3 2 3 3 2 2" xfId="3480" xr:uid="{00000000-0005-0000-0000-00009A0D0000}"/>
    <cellStyle name="Normal 12 3 2 3 3 3" xfId="3481" xr:uid="{00000000-0005-0000-0000-00009B0D0000}"/>
    <cellStyle name="Normal 12 3 2 3 3 4" xfId="3482" xr:uid="{00000000-0005-0000-0000-00009C0D0000}"/>
    <cellStyle name="Normal 12 3 2 3 3 5" xfId="3483" xr:uid="{00000000-0005-0000-0000-00009D0D0000}"/>
    <cellStyle name="Normal 12 3 2 3 4" xfId="3484" xr:uid="{00000000-0005-0000-0000-00009E0D0000}"/>
    <cellStyle name="Normal 12 3 2 3 4 2" xfId="3485" xr:uid="{00000000-0005-0000-0000-00009F0D0000}"/>
    <cellStyle name="Normal 12 3 2 3 4 2 2" xfId="3486" xr:uid="{00000000-0005-0000-0000-0000A00D0000}"/>
    <cellStyle name="Normal 12 3 2 3 4 3" xfId="3487" xr:uid="{00000000-0005-0000-0000-0000A10D0000}"/>
    <cellStyle name="Normal 12 3 2 3 4 4" xfId="3488" xr:uid="{00000000-0005-0000-0000-0000A20D0000}"/>
    <cellStyle name="Normal 12 3 2 3 4 5" xfId="3489" xr:uid="{00000000-0005-0000-0000-0000A30D0000}"/>
    <cellStyle name="Normal 12 3 2 3 5" xfId="3490" xr:uid="{00000000-0005-0000-0000-0000A40D0000}"/>
    <cellStyle name="Normal 12 3 2 3 5 2" xfId="3491" xr:uid="{00000000-0005-0000-0000-0000A50D0000}"/>
    <cellStyle name="Normal 12 3 2 3 6" xfId="3492" xr:uid="{00000000-0005-0000-0000-0000A60D0000}"/>
    <cellStyle name="Normal 12 3 2 3 7" xfId="3493" xr:uid="{00000000-0005-0000-0000-0000A70D0000}"/>
    <cellStyle name="Normal 12 3 2 3 8" xfId="3494" xr:uid="{00000000-0005-0000-0000-0000A80D0000}"/>
    <cellStyle name="Normal 12 3 2 4" xfId="3495" xr:uid="{00000000-0005-0000-0000-0000A90D0000}"/>
    <cellStyle name="Normal 12 3 2 4 2" xfId="3496" xr:uid="{00000000-0005-0000-0000-0000AA0D0000}"/>
    <cellStyle name="Normal 12 3 2 4 2 2" xfId="3497" xr:uid="{00000000-0005-0000-0000-0000AB0D0000}"/>
    <cellStyle name="Normal 12 3 2 4 2 2 2" xfId="3498" xr:uid="{00000000-0005-0000-0000-0000AC0D0000}"/>
    <cellStyle name="Normal 12 3 2 4 2 3" xfId="3499" xr:uid="{00000000-0005-0000-0000-0000AD0D0000}"/>
    <cellStyle name="Normal 12 3 2 4 2 4" xfId="3500" xr:uid="{00000000-0005-0000-0000-0000AE0D0000}"/>
    <cellStyle name="Normal 12 3 2 4 2 5" xfId="3501" xr:uid="{00000000-0005-0000-0000-0000AF0D0000}"/>
    <cellStyle name="Normal 12 3 2 4 3" xfId="3502" xr:uid="{00000000-0005-0000-0000-0000B00D0000}"/>
    <cellStyle name="Normal 12 3 2 4 3 2" xfId="3503" xr:uid="{00000000-0005-0000-0000-0000B10D0000}"/>
    <cellStyle name="Normal 12 3 2 4 4" xfId="3504" xr:uid="{00000000-0005-0000-0000-0000B20D0000}"/>
    <cellStyle name="Normal 12 3 2 4 5" xfId="3505" xr:uid="{00000000-0005-0000-0000-0000B30D0000}"/>
    <cellStyle name="Normal 12 3 2 4 6" xfId="3506" xr:uid="{00000000-0005-0000-0000-0000B40D0000}"/>
    <cellStyle name="Normal 12 3 2 5" xfId="3507" xr:uid="{00000000-0005-0000-0000-0000B50D0000}"/>
    <cellStyle name="Normal 12 3 2 5 2" xfId="3508" xr:uid="{00000000-0005-0000-0000-0000B60D0000}"/>
    <cellStyle name="Normal 12 3 2 5 2 2" xfId="3509" xr:uid="{00000000-0005-0000-0000-0000B70D0000}"/>
    <cellStyle name="Normal 12 3 2 5 3" xfId="3510" xr:uid="{00000000-0005-0000-0000-0000B80D0000}"/>
    <cellStyle name="Normal 12 3 2 5 4" xfId="3511" xr:uid="{00000000-0005-0000-0000-0000B90D0000}"/>
    <cellStyle name="Normal 12 3 2 5 5" xfId="3512" xr:uid="{00000000-0005-0000-0000-0000BA0D0000}"/>
    <cellStyle name="Normal 12 3 2 6" xfId="3513" xr:uid="{00000000-0005-0000-0000-0000BB0D0000}"/>
    <cellStyle name="Normal 12 3 2 6 2" xfId="3514" xr:uid="{00000000-0005-0000-0000-0000BC0D0000}"/>
    <cellStyle name="Normal 12 3 2 6 2 2" xfId="3515" xr:uid="{00000000-0005-0000-0000-0000BD0D0000}"/>
    <cellStyle name="Normal 12 3 2 6 3" xfId="3516" xr:uid="{00000000-0005-0000-0000-0000BE0D0000}"/>
    <cellStyle name="Normal 12 3 2 6 4" xfId="3517" xr:uid="{00000000-0005-0000-0000-0000BF0D0000}"/>
    <cellStyle name="Normal 12 3 2 6 5" xfId="3518" xr:uid="{00000000-0005-0000-0000-0000C00D0000}"/>
    <cellStyle name="Normal 12 3 2 7" xfId="3519" xr:uid="{00000000-0005-0000-0000-0000C10D0000}"/>
    <cellStyle name="Normal 12 3 2 7 2" xfId="3520" xr:uid="{00000000-0005-0000-0000-0000C20D0000}"/>
    <cellStyle name="Normal 12 3 2 8" xfId="3521" xr:uid="{00000000-0005-0000-0000-0000C30D0000}"/>
    <cellStyle name="Normal 12 3 2 9" xfId="3522" xr:uid="{00000000-0005-0000-0000-0000C40D0000}"/>
    <cellStyle name="Normal 12 3 3" xfId="3523" xr:uid="{00000000-0005-0000-0000-0000C50D0000}"/>
    <cellStyle name="Normal 12 3 3 2" xfId="3524" xr:uid="{00000000-0005-0000-0000-0000C60D0000}"/>
    <cellStyle name="Normal 12 3 3 2 2" xfId="3525" xr:uid="{00000000-0005-0000-0000-0000C70D0000}"/>
    <cellStyle name="Normal 12 3 3 2 2 2" xfId="3526" xr:uid="{00000000-0005-0000-0000-0000C80D0000}"/>
    <cellStyle name="Normal 12 3 3 2 2 2 2" xfId="3527" xr:uid="{00000000-0005-0000-0000-0000C90D0000}"/>
    <cellStyle name="Normal 12 3 3 2 2 2 2 2" xfId="3528" xr:uid="{00000000-0005-0000-0000-0000CA0D0000}"/>
    <cellStyle name="Normal 12 3 3 2 2 2 3" xfId="3529" xr:uid="{00000000-0005-0000-0000-0000CB0D0000}"/>
    <cellStyle name="Normal 12 3 3 2 2 2 4" xfId="3530" xr:uid="{00000000-0005-0000-0000-0000CC0D0000}"/>
    <cellStyle name="Normal 12 3 3 2 2 2 5" xfId="3531" xr:uid="{00000000-0005-0000-0000-0000CD0D0000}"/>
    <cellStyle name="Normal 12 3 3 2 2 3" xfId="3532" xr:uid="{00000000-0005-0000-0000-0000CE0D0000}"/>
    <cellStyle name="Normal 12 3 3 2 2 3 2" xfId="3533" xr:uid="{00000000-0005-0000-0000-0000CF0D0000}"/>
    <cellStyle name="Normal 12 3 3 2 2 4" xfId="3534" xr:uid="{00000000-0005-0000-0000-0000D00D0000}"/>
    <cellStyle name="Normal 12 3 3 2 2 5" xfId="3535" xr:uid="{00000000-0005-0000-0000-0000D10D0000}"/>
    <cellStyle name="Normal 12 3 3 2 2 6" xfId="3536" xr:uid="{00000000-0005-0000-0000-0000D20D0000}"/>
    <cellStyle name="Normal 12 3 3 2 3" xfId="3537" xr:uid="{00000000-0005-0000-0000-0000D30D0000}"/>
    <cellStyle name="Normal 12 3 3 2 3 2" xfId="3538" xr:uid="{00000000-0005-0000-0000-0000D40D0000}"/>
    <cellStyle name="Normal 12 3 3 2 3 2 2" xfId="3539" xr:uid="{00000000-0005-0000-0000-0000D50D0000}"/>
    <cellStyle name="Normal 12 3 3 2 3 3" xfId="3540" xr:uid="{00000000-0005-0000-0000-0000D60D0000}"/>
    <cellStyle name="Normal 12 3 3 2 3 4" xfId="3541" xr:uid="{00000000-0005-0000-0000-0000D70D0000}"/>
    <cellStyle name="Normal 12 3 3 2 3 5" xfId="3542" xr:uid="{00000000-0005-0000-0000-0000D80D0000}"/>
    <cellStyle name="Normal 12 3 3 2 4" xfId="3543" xr:uid="{00000000-0005-0000-0000-0000D90D0000}"/>
    <cellStyle name="Normal 12 3 3 2 4 2" xfId="3544" xr:uid="{00000000-0005-0000-0000-0000DA0D0000}"/>
    <cellStyle name="Normal 12 3 3 2 4 2 2" xfId="3545" xr:uid="{00000000-0005-0000-0000-0000DB0D0000}"/>
    <cellStyle name="Normal 12 3 3 2 4 3" xfId="3546" xr:uid="{00000000-0005-0000-0000-0000DC0D0000}"/>
    <cellStyle name="Normal 12 3 3 2 4 4" xfId="3547" xr:uid="{00000000-0005-0000-0000-0000DD0D0000}"/>
    <cellStyle name="Normal 12 3 3 2 4 5" xfId="3548" xr:uid="{00000000-0005-0000-0000-0000DE0D0000}"/>
    <cellStyle name="Normal 12 3 3 2 5" xfId="3549" xr:uid="{00000000-0005-0000-0000-0000DF0D0000}"/>
    <cellStyle name="Normal 12 3 3 2 5 2" xfId="3550" xr:uid="{00000000-0005-0000-0000-0000E00D0000}"/>
    <cellStyle name="Normal 12 3 3 2 6" xfId="3551" xr:uid="{00000000-0005-0000-0000-0000E10D0000}"/>
    <cellStyle name="Normal 12 3 3 2 7" xfId="3552" xr:uid="{00000000-0005-0000-0000-0000E20D0000}"/>
    <cellStyle name="Normal 12 3 3 2 8" xfId="3553" xr:uid="{00000000-0005-0000-0000-0000E30D0000}"/>
    <cellStyle name="Normal 12 3 3 3" xfId="3554" xr:uid="{00000000-0005-0000-0000-0000E40D0000}"/>
    <cellStyle name="Normal 12 3 3 3 2" xfId="3555" xr:uid="{00000000-0005-0000-0000-0000E50D0000}"/>
    <cellStyle name="Normal 12 3 3 3 2 2" xfId="3556" xr:uid="{00000000-0005-0000-0000-0000E60D0000}"/>
    <cellStyle name="Normal 12 3 3 3 2 2 2" xfId="3557" xr:uid="{00000000-0005-0000-0000-0000E70D0000}"/>
    <cellStyle name="Normal 12 3 3 3 2 3" xfId="3558" xr:uid="{00000000-0005-0000-0000-0000E80D0000}"/>
    <cellStyle name="Normal 12 3 3 3 2 4" xfId="3559" xr:uid="{00000000-0005-0000-0000-0000E90D0000}"/>
    <cellStyle name="Normal 12 3 3 3 2 5" xfId="3560" xr:uid="{00000000-0005-0000-0000-0000EA0D0000}"/>
    <cellStyle name="Normal 12 3 3 3 3" xfId="3561" xr:uid="{00000000-0005-0000-0000-0000EB0D0000}"/>
    <cellStyle name="Normal 12 3 3 3 3 2" xfId="3562" xr:uid="{00000000-0005-0000-0000-0000EC0D0000}"/>
    <cellStyle name="Normal 12 3 3 3 4" xfId="3563" xr:uid="{00000000-0005-0000-0000-0000ED0D0000}"/>
    <cellStyle name="Normal 12 3 3 3 5" xfId="3564" xr:uid="{00000000-0005-0000-0000-0000EE0D0000}"/>
    <cellStyle name="Normal 12 3 3 3 6" xfId="3565" xr:uid="{00000000-0005-0000-0000-0000EF0D0000}"/>
    <cellStyle name="Normal 12 3 3 4" xfId="3566" xr:uid="{00000000-0005-0000-0000-0000F00D0000}"/>
    <cellStyle name="Normal 12 3 3 4 2" xfId="3567" xr:uid="{00000000-0005-0000-0000-0000F10D0000}"/>
    <cellStyle name="Normal 12 3 3 4 2 2" xfId="3568" xr:uid="{00000000-0005-0000-0000-0000F20D0000}"/>
    <cellStyle name="Normal 12 3 3 4 3" xfId="3569" xr:uid="{00000000-0005-0000-0000-0000F30D0000}"/>
    <cellStyle name="Normal 12 3 3 4 4" xfId="3570" xr:uid="{00000000-0005-0000-0000-0000F40D0000}"/>
    <cellStyle name="Normal 12 3 3 4 5" xfId="3571" xr:uid="{00000000-0005-0000-0000-0000F50D0000}"/>
    <cellStyle name="Normal 12 3 3 5" xfId="3572" xr:uid="{00000000-0005-0000-0000-0000F60D0000}"/>
    <cellStyle name="Normal 12 3 3 5 2" xfId="3573" xr:uid="{00000000-0005-0000-0000-0000F70D0000}"/>
    <cellStyle name="Normal 12 3 3 5 2 2" xfId="3574" xr:uid="{00000000-0005-0000-0000-0000F80D0000}"/>
    <cellStyle name="Normal 12 3 3 5 3" xfId="3575" xr:uid="{00000000-0005-0000-0000-0000F90D0000}"/>
    <cellStyle name="Normal 12 3 3 5 4" xfId="3576" xr:uid="{00000000-0005-0000-0000-0000FA0D0000}"/>
    <cellStyle name="Normal 12 3 3 5 5" xfId="3577" xr:uid="{00000000-0005-0000-0000-0000FB0D0000}"/>
    <cellStyle name="Normal 12 3 3 6" xfId="3578" xr:uid="{00000000-0005-0000-0000-0000FC0D0000}"/>
    <cellStyle name="Normal 12 3 3 6 2" xfId="3579" xr:uid="{00000000-0005-0000-0000-0000FD0D0000}"/>
    <cellStyle name="Normal 12 3 3 7" xfId="3580" xr:uid="{00000000-0005-0000-0000-0000FE0D0000}"/>
    <cellStyle name="Normal 12 3 3 8" xfId="3581" xr:uid="{00000000-0005-0000-0000-0000FF0D0000}"/>
    <cellStyle name="Normal 12 3 3 9" xfId="3582" xr:uid="{00000000-0005-0000-0000-0000000E0000}"/>
    <cellStyle name="Normal 12 3 4" xfId="3583" xr:uid="{00000000-0005-0000-0000-0000010E0000}"/>
    <cellStyle name="Normal 12 3 4 2" xfId="3584" xr:uid="{00000000-0005-0000-0000-0000020E0000}"/>
    <cellStyle name="Normal 12 3 4 2 2" xfId="3585" xr:uid="{00000000-0005-0000-0000-0000030E0000}"/>
    <cellStyle name="Normal 12 3 4 2 2 2" xfId="3586" xr:uid="{00000000-0005-0000-0000-0000040E0000}"/>
    <cellStyle name="Normal 12 3 4 2 2 2 2" xfId="3587" xr:uid="{00000000-0005-0000-0000-0000050E0000}"/>
    <cellStyle name="Normal 12 3 4 2 2 3" xfId="3588" xr:uid="{00000000-0005-0000-0000-0000060E0000}"/>
    <cellStyle name="Normal 12 3 4 2 2 4" xfId="3589" xr:uid="{00000000-0005-0000-0000-0000070E0000}"/>
    <cellStyle name="Normal 12 3 4 2 2 5" xfId="3590" xr:uid="{00000000-0005-0000-0000-0000080E0000}"/>
    <cellStyle name="Normal 12 3 4 2 3" xfId="3591" xr:uid="{00000000-0005-0000-0000-0000090E0000}"/>
    <cellStyle name="Normal 12 3 4 2 3 2" xfId="3592" xr:uid="{00000000-0005-0000-0000-00000A0E0000}"/>
    <cellStyle name="Normal 12 3 4 2 4" xfId="3593" xr:uid="{00000000-0005-0000-0000-00000B0E0000}"/>
    <cellStyle name="Normal 12 3 4 2 5" xfId="3594" xr:uid="{00000000-0005-0000-0000-00000C0E0000}"/>
    <cellStyle name="Normal 12 3 4 2 6" xfId="3595" xr:uid="{00000000-0005-0000-0000-00000D0E0000}"/>
    <cellStyle name="Normal 12 3 4 3" xfId="3596" xr:uid="{00000000-0005-0000-0000-00000E0E0000}"/>
    <cellStyle name="Normal 12 3 4 3 2" xfId="3597" xr:uid="{00000000-0005-0000-0000-00000F0E0000}"/>
    <cellStyle name="Normal 12 3 4 3 2 2" xfId="3598" xr:uid="{00000000-0005-0000-0000-0000100E0000}"/>
    <cellStyle name="Normal 12 3 4 3 3" xfId="3599" xr:uid="{00000000-0005-0000-0000-0000110E0000}"/>
    <cellStyle name="Normal 12 3 4 3 4" xfId="3600" xr:uid="{00000000-0005-0000-0000-0000120E0000}"/>
    <cellStyle name="Normal 12 3 4 3 5" xfId="3601" xr:uid="{00000000-0005-0000-0000-0000130E0000}"/>
    <cellStyle name="Normal 12 3 4 4" xfId="3602" xr:uid="{00000000-0005-0000-0000-0000140E0000}"/>
    <cellStyle name="Normal 12 3 4 4 2" xfId="3603" xr:uid="{00000000-0005-0000-0000-0000150E0000}"/>
    <cellStyle name="Normal 12 3 4 4 2 2" xfId="3604" xr:uid="{00000000-0005-0000-0000-0000160E0000}"/>
    <cellStyle name="Normal 12 3 4 4 3" xfId="3605" xr:uid="{00000000-0005-0000-0000-0000170E0000}"/>
    <cellStyle name="Normal 12 3 4 4 4" xfId="3606" xr:uid="{00000000-0005-0000-0000-0000180E0000}"/>
    <cellStyle name="Normal 12 3 4 4 5" xfId="3607" xr:uid="{00000000-0005-0000-0000-0000190E0000}"/>
    <cellStyle name="Normal 12 3 4 5" xfId="3608" xr:uid="{00000000-0005-0000-0000-00001A0E0000}"/>
    <cellStyle name="Normal 12 3 4 5 2" xfId="3609" xr:uid="{00000000-0005-0000-0000-00001B0E0000}"/>
    <cellStyle name="Normal 12 3 4 6" xfId="3610" xr:uid="{00000000-0005-0000-0000-00001C0E0000}"/>
    <cellStyle name="Normal 12 3 4 7" xfId="3611" xr:uid="{00000000-0005-0000-0000-00001D0E0000}"/>
    <cellStyle name="Normal 12 3 4 8" xfId="3612" xr:uid="{00000000-0005-0000-0000-00001E0E0000}"/>
    <cellStyle name="Normal 12 3 5" xfId="3613" xr:uid="{00000000-0005-0000-0000-00001F0E0000}"/>
    <cellStyle name="Normal 12 3 5 2" xfId="3614" xr:uid="{00000000-0005-0000-0000-0000200E0000}"/>
    <cellStyle name="Normal 12 3 5 2 2" xfId="3615" xr:uid="{00000000-0005-0000-0000-0000210E0000}"/>
    <cellStyle name="Normal 12 3 5 2 2 2" xfId="3616" xr:uid="{00000000-0005-0000-0000-0000220E0000}"/>
    <cellStyle name="Normal 12 3 5 2 3" xfId="3617" xr:uid="{00000000-0005-0000-0000-0000230E0000}"/>
    <cellStyle name="Normal 12 3 5 2 4" xfId="3618" xr:uid="{00000000-0005-0000-0000-0000240E0000}"/>
    <cellStyle name="Normal 12 3 5 2 5" xfId="3619" xr:uid="{00000000-0005-0000-0000-0000250E0000}"/>
    <cellStyle name="Normal 12 3 5 3" xfId="3620" xr:uid="{00000000-0005-0000-0000-0000260E0000}"/>
    <cellStyle name="Normal 12 3 5 3 2" xfId="3621" xr:uid="{00000000-0005-0000-0000-0000270E0000}"/>
    <cellStyle name="Normal 12 3 5 4" xfId="3622" xr:uid="{00000000-0005-0000-0000-0000280E0000}"/>
    <cellStyle name="Normal 12 3 5 5" xfId="3623" xr:uid="{00000000-0005-0000-0000-0000290E0000}"/>
    <cellStyle name="Normal 12 3 5 6" xfId="3624" xr:uid="{00000000-0005-0000-0000-00002A0E0000}"/>
    <cellStyle name="Normal 12 3 6" xfId="3625" xr:uid="{00000000-0005-0000-0000-00002B0E0000}"/>
    <cellStyle name="Normal 12 3 6 2" xfId="3626" xr:uid="{00000000-0005-0000-0000-00002C0E0000}"/>
    <cellStyle name="Normal 12 3 6 2 2" xfId="3627" xr:uid="{00000000-0005-0000-0000-00002D0E0000}"/>
    <cellStyle name="Normal 12 3 6 3" xfId="3628" xr:uid="{00000000-0005-0000-0000-00002E0E0000}"/>
    <cellStyle name="Normal 12 3 6 4" xfId="3629" xr:uid="{00000000-0005-0000-0000-00002F0E0000}"/>
    <cellStyle name="Normal 12 3 6 5" xfId="3630" xr:uid="{00000000-0005-0000-0000-0000300E0000}"/>
    <cellStyle name="Normal 12 3 7" xfId="3631" xr:uid="{00000000-0005-0000-0000-0000310E0000}"/>
    <cellStyle name="Normal 12 3 7 2" xfId="3632" xr:uid="{00000000-0005-0000-0000-0000320E0000}"/>
    <cellStyle name="Normal 12 3 7 2 2" xfId="3633" xr:uid="{00000000-0005-0000-0000-0000330E0000}"/>
    <cellStyle name="Normal 12 3 7 3" xfId="3634" xr:uid="{00000000-0005-0000-0000-0000340E0000}"/>
    <cellStyle name="Normal 12 3 7 4" xfId="3635" xr:uid="{00000000-0005-0000-0000-0000350E0000}"/>
    <cellStyle name="Normal 12 3 7 5" xfId="3636" xr:uid="{00000000-0005-0000-0000-0000360E0000}"/>
    <cellStyle name="Normal 12 3 8" xfId="3637" xr:uid="{00000000-0005-0000-0000-0000370E0000}"/>
    <cellStyle name="Normal 12 3 8 2" xfId="3638" xr:uid="{00000000-0005-0000-0000-0000380E0000}"/>
    <cellStyle name="Normal 12 3 9" xfId="3639" xr:uid="{00000000-0005-0000-0000-0000390E0000}"/>
    <cellStyle name="Normal 12 4" xfId="3640" xr:uid="{00000000-0005-0000-0000-00003A0E0000}"/>
    <cellStyle name="Normal 12 4 10" xfId="3641" xr:uid="{00000000-0005-0000-0000-00003B0E0000}"/>
    <cellStyle name="Normal 12 4 2" xfId="3642" xr:uid="{00000000-0005-0000-0000-00003C0E0000}"/>
    <cellStyle name="Normal 12 4 2 2" xfId="3643" xr:uid="{00000000-0005-0000-0000-00003D0E0000}"/>
    <cellStyle name="Normal 12 4 2 2 2" xfId="3644" xr:uid="{00000000-0005-0000-0000-00003E0E0000}"/>
    <cellStyle name="Normal 12 4 2 2 2 2" xfId="3645" xr:uid="{00000000-0005-0000-0000-00003F0E0000}"/>
    <cellStyle name="Normal 12 4 2 2 2 2 2" xfId="3646" xr:uid="{00000000-0005-0000-0000-0000400E0000}"/>
    <cellStyle name="Normal 12 4 2 2 2 2 2 2" xfId="3647" xr:uid="{00000000-0005-0000-0000-0000410E0000}"/>
    <cellStyle name="Normal 12 4 2 2 2 2 3" xfId="3648" xr:uid="{00000000-0005-0000-0000-0000420E0000}"/>
    <cellStyle name="Normal 12 4 2 2 2 2 4" xfId="3649" xr:uid="{00000000-0005-0000-0000-0000430E0000}"/>
    <cellStyle name="Normal 12 4 2 2 2 2 5" xfId="3650" xr:uid="{00000000-0005-0000-0000-0000440E0000}"/>
    <cellStyle name="Normal 12 4 2 2 2 3" xfId="3651" xr:uid="{00000000-0005-0000-0000-0000450E0000}"/>
    <cellStyle name="Normal 12 4 2 2 2 3 2" xfId="3652" xr:uid="{00000000-0005-0000-0000-0000460E0000}"/>
    <cellStyle name="Normal 12 4 2 2 2 4" xfId="3653" xr:uid="{00000000-0005-0000-0000-0000470E0000}"/>
    <cellStyle name="Normal 12 4 2 2 2 5" xfId="3654" xr:uid="{00000000-0005-0000-0000-0000480E0000}"/>
    <cellStyle name="Normal 12 4 2 2 2 6" xfId="3655" xr:uid="{00000000-0005-0000-0000-0000490E0000}"/>
    <cellStyle name="Normal 12 4 2 2 3" xfId="3656" xr:uid="{00000000-0005-0000-0000-00004A0E0000}"/>
    <cellStyle name="Normal 12 4 2 2 3 2" xfId="3657" xr:uid="{00000000-0005-0000-0000-00004B0E0000}"/>
    <cellStyle name="Normal 12 4 2 2 3 2 2" xfId="3658" xr:uid="{00000000-0005-0000-0000-00004C0E0000}"/>
    <cellStyle name="Normal 12 4 2 2 3 3" xfId="3659" xr:uid="{00000000-0005-0000-0000-00004D0E0000}"/>
    <cellStyle name="Normal 12 4 2 2 3 4" xfId="3660" xr:uid="{00000000-0005-0000-0000-00004E0E0000}"/>
    <cellStyle name="Normal 12 4 2 2 3 5" xfId="3661" xr:uid="{00000000-0005-0000-0000-00004F0E0000}"/>
    <cellStyle name="Normal 12 4 2 2 4" xfId="3662" xr:uid="{00000000-0005-0000-0000-0000500E0000}"/>
    <cellStyle name="Normal 12 4 2 2 4 2" xfId="3663" xr:uid="{00000000-0005-0000-0000-0000510E0000}"/>
    <cellStyle name="Normal 12 4 2 2 4 2 2" xfId="3664" xr:uid="{00000000-0005-0000-0000-0000520E0000}"/>
    <cellStyle name="Normal 12 4 2 2 4 3" xfId="3665" xr:uid="{00000000-0005-0000-0000-0000530E0000}"/>
    <cellStyle name="Normal 12 4 2 2 4 4" xfId="3666" xr:uid="{00000000-0005-0000-0000-0000540E0000}"/>
    <cellStyle name="Normal 12 4 2 2 4 5" xfId="3667" xr:uid="{00000000-0005-0000-0000-0000550E0000}"/>
    <cellStyle name="Normal 12 4 2 2 5" xfId="3668" xr:uid="{00000000-0005-0000-0000-0000560E0000}"/>
    <cellStyle name="Normal 12 4 2 2 5 2" xfId="3669" xr:uid="{00000000-0005-0000-0000-0000570E0000}"/>
    <cellStyle name="Normal 12 4 2 2 6" xfId="3670" xr:uid="{00000000-0005-0000-0000-0000580E0000}"/>
    <cellStyle name="Normal 12 4 2 2 7" xfId="3671" xr:uid="{00000000-0005-0000-0000-0000590E0000}"/>
    <cellStyle name="Normal 12 4 2 2 8" xfId="3672" xr:uid="{00000000-0005-0000-0000-00005A0E0000}"/>
    <cellStyle name="Normal 12 4 2 3" xfId="3673" xr:uid="{00000000-0005-0000-0000-00005B0E0000}"/>
    <cellStyle name="Normal 12 4 2 3 2" xfId="3674" xr:uid="{00000000-0005-0000-0000-00005C0E0000}"/>
    <cellStyle name="Normal 12 4 2 3 2 2" xfId="3675" xr:uid="{00000000-0005-0000-0000-00005D0E0000}"/>
    <cellStyle name="Normal 12 4 2 3 2 2 2" xfId="3676" xr:uid="{00000000-0005-0000-0000-00005E0E0000}"/>
    <cellStyle name="Normal 12 4 2 3 2 3" xfId="3677" xr:uid="{00000000-0005-0000-0000-00005F0E0000}"/>
    <cellStyle name="Normal 12 4 2 3 2 4" xfId="3678" xr:uid="{00000000-0005-0000-0000-0000600E0000}"/>
    <cellStyle name="Normal 12 4 2 3 2 5" xfId="3679" xr:uid="{00000000-0005-0000-0000-0000610E0000}"/>
    <cellStyle name="Normal 12 4 2 3 3" xfId="3680" xr:uid="{00000000-0005-0000-0000-0000620E0000}"/>
    <cellStyle name="Normal 12 4 2 3 3 2" xfId="3681" xr:uid="{00000000-0005-0000-0000-0000630E0000}"/>
    <cellStyle name="Normal 12 4 2 3 4" xfId="3682" xr:uid="{00000000-0005-0000-0000-0000640E0000}"/>
    <cellStyle name="Normal 12 4 2 3 5" xfId="3683" xr:uid="{00000000-0005-0000-0000-0000650E0000}"/>
    <cellStyle name="Normal 12 4 2 3 6" xfId="3684" xr:uid="{00000000-0005-0000-0000-0000660E0000}"/>
    <cellStyle name="Normal 12 4 2 4" xfId="3685" xr:uid="{00000000-0005-0000-0000-0000670E0000}"/>
    <cellStyle name="Normal 12 4 2 4 2" xfId="3686" xr:uid="{00000000-0005-0000-0000-0000680E0000}"/>
    <cellStyle name="Normal 12 4 2 4 2 2" xfId="3687" xr:uid="{00000000-0005-0000-0000-0000690E0000}"/>
    <cellStyle name="Normal 12 4 2 4 3" xfId="3688" xr:uid="{00000000-0005-0000-0000-00006A0E0000}"/>
    <cellStyle name="Normal 12 4 2 4 4" xfId="3689" xr:uid="{00000000-0005-0000-0000-00006B0E0000}"/>
    <cellStyle name="Normal 12 4 2 4 5" xfId="3690" xr:uid="{00000000-0005-0000-0000-00006C0E0000}"/>
    <cellStyle name="Normal 12 4 2 5" xfId="3691" xr:uid="{00000000-0005-0000-0000-00006D0E0000}"/>
    <cellStyle name="Normal 12 4 2 5 2" xfId="3692" xr:uid="{00000000-0005-0000-0000-00006E0E0000}"/>
    <cellStyle name="Normal 12 4 2 5 2 2" xfId="3693" xr:uid="{00000000-0005-0000-0000-00006F0E0000}"/>
    <cellStyle name="Normal 12 4 2 5 3" xfId="3694" xr:uid="{00000000-0005-0000-0000-0000700E0000}"/>
    <cellStyle name="Normal 12 4 2 5 4" xfId="3695" xr:uid="{00000000-0005-0000-0000-0000710E0000}"/>
    <cellStyle name="Normal 12 4 2 5 5" xfId="3696" xr:uid="{00000000-0005-0000-0000-0000720E0000}"/>
    <cellStyle name="Normal 12 4 2 6" xfId="3697" xr:uid="{00000000-0005-0000-0000-0000730E0000}"/>
    <cellStyle name="Normal 12 4 2 6 2" xfId="3698" xr:uid="{00000000-0005-0000-0000-0000740E0000}"/>
    <cellStyle name="Normal 12 4 2 7" xfId="3699" xr:uid="{00000000-0005-0000-0000-0000750E0000}"/>
    <cellStyle name="Normal 12 4 2 8" xfId="3700" xr:uid="{00000000-0005-0000-0000-0000760E0000}"/>
    <cellStyle name="Normal 12 4 2 9" xfId="3701" xr:uid="{00000000-0005-0000-0000-0000770E0000}"/>
    <cellStyle name="Normal 12 4 3" xfId="3702" xr:uid="{00000000-0005-0000-0000-0000780E0000}"/>
    <cellStyle name="Normal 12 4 3 2" xfId="3703" xr:uid="{00000000-0005-0000-0000-0000790E0000}"/>
    <cellStyle name="Normal 12 4 3 2 2" xfId="3704" xr:uid="{00000000-0005-0000-0000-00007A0E0000}"/>
    <cellStyle name="Normal 12 4 3 2 2 2" xfId="3705" xr:uid="{00000000-0005-0000-0000-00007B0E0000}"/>
    <cellStyle name="Normal 12 4 3 2 2 2 2" xfId="3706" xr:uid="{00000000-0005-0000-0000-00007C0E0000}"/>
    <cellStyle name="Normal 12 4 3 2 2 3" xfId="3707" xr:uid="{00000000-0005-0000-0000-00007D0E0000}"/>
    <cellStyle name="Normal 12 4 3 2 2 4" xfId="3708" xr:uid="{00000000-0005-0000-0000-00007E0E0000}"/>
    <cellStyle name="Normal 12 4 3 2 2 5" xfId="3709" xr:uid="{00000000-0005-0000-0000-00007F0E0000}"/>
    <cellStyle name="Normal 12 4 3 2 3" xfId="3710" xr:uid="{00000000-0005-0000-0000-0000800E0000}"/>
    <cellStyle name="Normal 12 4 3 2 3 2" xfId="3711" xr:uid="{00000000-0005-0000-0000-0000810E0000}"/>
    <cellStyle name="Normal 12 4 3 2 4" xfId="3712" xr:uid="{00000000-0005-0000-0000-0000820E0000}"/>
    <cellStyle name="Normal 12 4 3 2 5" xfId="3713" xr:uid="{00000000-0005-0000-0000-0000830E0000}"/>
    <cellStyle name="Normal 12 4 3 2 6" xfId="3714" xr:uid="{00000000-0005-0000-0000-0000840E0000}"/>
    <cellStyle name="Normal 12 4 3 3" xfId="3715" xr:uid="{00000000-0005-0000-0000-0000850E0000}"/>
    <cellStyle name="Normal 12 4 3 3 2" xfId="3716" xr:uid="{00000000-0005-0000-0000-0000860E0000}"/>
    <cellStyle name="Normal 12 4 3 3 2 2" xfId="3717" xr:uid="{00000000-0005-0000-0000-0000870E0000}"/>
    <cellStyle name="Normal 12 4 3 3 3" xfId="3718" xr:uid="{00000000-0005-0000-0000-0000880E0000}"/>
    <cellStyle name="Normal 12 4 3 3 4" xfId="3719" xr:uid="{00000000-0005-0000-0000-0000890E0000}"/>
    <cellStyle name="Normal 12 4 3 3 5" xfId="3720" xr:uid="{00000000-0005-0000-0000-00008A0E0000}"/>
    <cellStyle name="Normal 12 4 3 4" xfId="3721" xr:uid="{00000000-0005-0000-0000-00008B0E0000}"/>
    <cellStyle name="Normal 12 4 3 4 2" xfId="3722" xr:uid="{00000000-0005-0000-0000-00008C0E0000}"/>
    <cellStyle name="Normal 12 4 3 4 2 2" xfId="3723" xr:uid="{00000000-0005-0000-0000-00008D0E0000}"/>
    <cellStyle name="Normal 12 4 3 4 3" xfId="3724" xr:uid="{00000000-0005-0000-0000-00008E0E0000}"/>
    <cellStyle name="Normal 12 4 3 4 4" xfId="3725" xr:uid="{00000000-0005-0000-0000-00008F0E0000}"/>
    <cellStyle name="Normal 12 4 3 4 5" xfId="3726" xr:uid="{00000000-0005-0000-0000-0000900E0000}"/>
    <cellStyle name="Normal 12 4 3 5" xfId="3727" xr:uid="{00000000-0005-0000-0000-0000910E0000}"/>
    <cellStyle name="Normal 12 4 3 5 2" xfId="3728" xr:uid="{00000000-0005-0000-0000-0000920E0000}"/>
    <cellStyle name="Normal 12 4 3 6" xfId="3729" xr:uid="{00000000-0005-0000-0000-0000930E0000}"/>
    <cellStyle name="Normal 12 4 3 7" xfId="3730" xr:uid="{00000000-0005-0000-0000-0000940E0000}"/>
    <cellStyle name="Normal 12 4 3 8" xfId="3731" xr:uid="{00000000-0005-0000-0000-0000950E0000}"/>
    <cellStyle name="Normal 12 4 4" xfId="3732" xr:uid="{00000000-0005-0000-0000-0000960E0000}"/>
    <cellStyle name="Normal 12 4 4 2" xfId="3733" xr:uid="{00000000-0005-0000-0000-0000970E0000}"/>
    <cellStyle name="Normal 12 4 4 2 2" xfId="3734" xr:uid="{00000000-0005-0000-0000-0000980E0000}"/>
    <cellStyle name="Normal 12 4 4 2 2 2" xfId="3735" xr:uid="{00000000-0005-0000-0000-0000990E0000}"/>
    <cellStyle name="Normal 12 4 4 2 3" xfId="3736" xr:uid="{00000000-0005-0000-0000-00009A0E0000}"/>
    <cellStyle name="Normal 12 4 4 2 4" xfId="3737" xr:uid="{00000000-0005-0000-0000-00009B0E0000}"/>
    <cellStyle name="Normal 12 4 4 2 5" xfId="3738" xr:uid="{00000000-0005-0000-0000-00009C0E0000}"/>
    <cellStyle name="Normal 12 4 4 3" xfId="3739" xr:uid="{00000000-0005-0000-0000-00009D0E0000}"/>
    <cellStyle name="Normal 12 4 4 3 2" xfId="3740" xr:uid="{00000000-0005-0000-0000-00009E0E0000}"/>
    <cellStyle name="Normal 12 4 4 4" xfId="3741" xr:uid="{00000000-0005-0000-0000-00009F0E0000}"/>
    <cellStyle name="Normal 12 4 4 5" xfId="3742" xr:uid="{00000000-0005-0000-0000-0000A00E0000}"/>
    <cellStyle name="Normal 12 4 4 6" xfId="3743" xr:uid="{00000000-0005-0000-0000-0000A10E0000}"/>
    <cellStyle name="Normal 12 4 5" xfId="3744" xr:uid="{00000000-0005-0000-0000-0000A20E0000}"/>
    <cellStyle name="Normal 12 4 5 2" xfId="3745" xr:uid="{00000000-0005-0000-0000-0000A30E0000}"/>
    <cellStyle name="Normal 12 4 5 2 2" xfId="3746" xr:uid="{00000000-0005-0000-0000-0000A40E0000}"/>
    <cellStyle name="Normal 12 4 5 3" xfId="3747" xr:uid="{00000000-0005-0000-0000-0000A50E0000}"/>
    <cellStyle name="Normal 12 4 5 4" xfId="3748" xr:uid="{00000000-0005-0000-0000-0000A60E0000}"/>
    <cellStyle name="Normal 12 4 5 5" xfId="3749" xr:uid="{00000000-0005-0000-0000-0000A70E0000}"/>
    <cellStyle name="Normal 12 4 6" xfId="3750" xr:uid="{00000000-0005-0000-0000-0000A80E0000}"/>
    <cellStyle name="Normal 12 4 6 2" xfId="3751" xr:uid="{00000000-0005-0000-0000-0000A90E0000}"/>
    <cellStyle name="Normal 12 4 6 2 2" xfId="3752" xr:uid="{00000000-0005-0000-0000-0000AA0E0000}"/>
    <cellStyle name="Normal 12 4 6 3" xfId="3753" xr:uid="{00000000-0005-0000-0000-0000AB0E0000}"/>
    <cellStyle name="Normal 12 4 6 4" xfId="3754" xr:uid="{00000000-0005-0000-0000-0000AC0E0000}"/>
    <cellStyle name="Normal 12 4 6 5" xfId="3755" xr:uid="{00000000-0005-0000-0000-0000AD0E0000}"/>
    <cellStyle name="Normal 12 4 7" xfId="3756" xr:uid="{00000000-0005-0000-0000-0000AE0E0000}"/>
    <cellStyle name="Normal 12 4 7 2" xfId="3757" xr:uid="{00000000-0005-0000-0000-0000AF0E0000}"/>
    <cellStyle name="Normal 12 4 8" xfId="3758" xr:uid="{00000000-0005-0000-0000-0000B00E0000}"/>
    <cellStyle name="Normal 12 4 9" xfId="3759" xr:uid="{00000000-0005-0000-0000-0000B10E0000}"/>
    <cellStyle name="Normal 12 5" xfId="3760" xr:uid="{00000000-0005-0000-0000-0000B20E0000}"/>
    <cellStyle name="Normal 12 5 2" xfId="3761" xr:uid="{00000000-0005-0000-0000-0000B30E0000}"/>
    <cellStyle name="Normal 12 5 2 2" xfId="3762" xr:uid="{00000000-0005-0000-0000-0000B40E0000}"/>
    <cellStyle name="Normal 12 5 2 2 2" xfId="3763" xr:uid="{00000000-0005-0000-0000-0000B50E0000}"/>
    <cellStyle name="Normal 12 5 2 2 2 2" xfId="3764" xr:uid="{00000000-0005-0000-0000-0000B60E0000}"/>
    <cellStyle name="Normal 12 5 2 2 2 2 2" xfId="3765" xr:uid="{00000000-0005-0000-0000-0000B70E0000}"/>
    <cellStyle name="Normal 12 5 2 2 2 3" xfId="3766" xr:uid="{00000000-0005-0000-0000-0000B80E0000}"/>
    <cellStyle name="Normal 12 5 2 2 2 4" xfId="3767" xr:uid="{00000000-0005-0000-0000-0000B90E0000}"/>
    <cellStyle name="Normal 12 5 2 2 2 5" xfId="3768" xr:uid="{00000000-0005-0000-0000-0000BA0E0000}"/>
    <cellStyle name="Normal 12 5 2 2 3" xfId="3769" xr:uid="{00000000-0005-0000-0000-0000BB0E0000}"/>
    <cellStyle name="Normal 12 5 2 2 3 2" xfId="3770" xr:uid="{00000000-0005-0000-0000-0000BC0E0000}"/>
    <cellStyle name="Normal 12 5 2 2 4" xfId="3771" xr:uid="{00000000-0005-0000-0000-0000BD0E0000}"/>
    <cellStyle name="Normal 12 5 2 2 5" xfId="3772" xr:uid="{00000000-0005-0000-0000-0000BE0E0000}"/>
    <cellStyle name="Normal 12 5 2 2 6" xfId="3773" xr:uid="{00000000-0005-0000-0000-0000BF0E0000}"/>
    <cellStyle name="Normal 12 5 2 3" xfId="3774" xr:uid="{00000000-0005-0000-0000-0000C00E0000}"/>
    <cellStyle name="Normal 12 5 2 3 2" xfId="3775" xr:uid="{00000000-0005-0000-0000-0000C10E0000}"/>
    <cellStyle name="Normal 12 5 2 3 2 2" xfId="3776" xr:uid="{00000000-0005-0000-0000-0000C20E0000}"/>
    <cellStyle name="Normal 12 5 2 3 3" xfId="3777" xr:uid="{00000000-0005-0000-0000-0000C30E0000}"/>
    <cellStyle name="Normal 12 5 2 3 4" xfId="3778" xr:uid="{00000000-0005-0000-0000-0000C40E0000}"/>
    <cellStyle name="Normal 12 5 2 3 5" xfId="3779" xr:uid="{00000000-0005-0000-0000-0000C50E0000}"/>
    <cellStyle name="Normal 12 5 2 4" xfId="3780" xr:uid="{00000000-0005-0000-0000-0000C60E0000}"/>
    <cellStyle name="Normal 12 5 2 4 2" xfId="3781" xr:uid="{00000000-0005-0000-0000-0000C70E0000}"/>
    <cellStyle name="Normal 12 5 2 4 2 2" xfId="3782" xr:uid="{00000000-0005-0000-0000-0000C80E0000}"/>
    <cellStyle name="Normal 12 5 2 4 3" xfId="3783" xr:uid="{00000000-0005-0000-0000-0000C90E0000}"/>
    <cellStyle name="Normal 12 5 2 4 4" xfId="3784" xr:uid="{00000000-0005-0000-0000-0000CA0E0000}"/>
    <cellStyle name="Normal 12 5 2 4 5" xfId="3785" xr:uid="{00000000-0005-0000-0000-0000CB0E0000}"/>
    <cellStyle name="Normal 12 5 2 5" xfId="3786" xr:uid="{00000000-0005-0000-0000-0000CC0E0000}"/>
    <cellStyle name="Normal 12 5 2 5 2" xfId="3787" xr:uid="{00000000-0005-0000-0000-0000CD0E0000}"/>
    <cellStyle name="Normal 12 5 2 6" xfId="3788" xr:uid="{00000000-0005-0000-0000-0000CE0E0000}"/>
    <cellStyle name="Normal 12 5 2 7" xfId="3789" xr:uid="{00000000-0005-0000-0000-0000CF0E0000}"/>
    <cellStyle name="Normal 12 5 2 8" xfId="3790" xr:uid="{00000000-0005-0000-0000-0000D00E0000}"/>
    <cellStyle name="Normal 12 5 3" xfId="3791" xr:uid="{00000000-0005-0000-0000-0000D10E0000}"/>
    <cellStyle name="Normal 12 5 3 2" xfId="3792" xr:uid="{00000000-0005-0000-0000-0000D20E0000}"/>
    <cellStyle name="Normal 12 5 3 2 2" xfId="3793" xr:uid="{00000000-0005-0000-0000-0000D30E0000}"/>
    <cellStyle name="Normal 12 5 3 2 2 2" xfId="3794" xr:uid="{00000000-0005-0000-0000-0000D40E0000}"/>
    <cellStyle name="Normal 12 5 3 2 3" xfId="3795" xr:uid="{00000000-0005-0000-0000-0000D50E0000}"/>
    <cellStyle name="Normal 12 5 3 2 4" xfId="3796" xr:uid="{00000000-0005-0000-0000-0000D60E0000}"/>
    <cellStyle name="Normal 12 5 3 2 5" xfId="3797" xr:uid="{00000000-0005-0000-0000-0000D70E0000}"/>
    <cellStyle name="Normal 12 5 3 3" xfId="3798" xr:uid="{00000000-0005-0000-0000-0000D80E0000}"/>
    <cellStyle name="Normal 12 5 3 3 2" xfId="3799" xr:uid="{00000000-0005-0000-0000-0000D90E0000}"/>
    <cellStyle name="Normal 12 5 3 4" xfId="3800" xr:uid="{00000000-0005-0000-0000-0000DA0E0000}"/>
    <cellStyle name="Normal 12 5 3 5" xfId="3801" xr:uid="{00000000-0005-0000-0000-0000DB0E0000}"/>
    <cellStyle name="Normal 12 5 3 6" xfId="3802" xr:uid="{00000000-0005-0000-0000-0000DC0E0000}"/>
    <cellStyle name="Normal 12 5 4" xfId="3803" xr:uid="{00000000-0005-0000-0000-0000DD0E0000}"/>
    <cellStyle name="Normal 12 5 4 2" xfId="3804" xr:uid="{00000000-0005-0000-0000-0000DE0E0000}"/>
    <cellStyle name="Normal 12 5 4 2 2" xfId="3805" xr:uid="{00000000-0005-0000-0000-0000DF0E0000}"/>
    <cellStyle name="Normal 12 5 4 3" xfId="3806" xr:uid="{00000000-0005-0000-0000-0000E00E0000}"/>
    <cellStyle name="Normal 12 5 4 4" xfId="3807" xr:uid="{00000000-0005-0000-0000-0000E10E0000}"/>
    <cellStyle name="Normal 12 5 4 5" xfId="3808" xr:uid="{00000000-0005-0000-0000-0000E20E0000}"/>
    <cellStyle name="Normal 12 5 5" xfId="3809" xr:uid="{00000000-0005-0000-0000-0000E30E0000}"/>
    <cellStyle name="Normal 12 5 5 2" xfId="3810" xr:uid="{00000000-0005-0000-0000-0000E40E0000}"/>
    <cellStyle name="Normal 12 5 5 2 2" xfId="3811" xr:uid="{00000000-0005-0000-0000-0000E50E0000}"/>
    <cellStyle name="Normal 12 5 5 3" xfId="3812" xr:uid="{00000000-0005-0000-0000-0000E60E0000}"/>
    <cellStyle name="Normal 12 5 5 4" xfId="3813" xr:uid="{00000000-0005-0000-0000-0000E70E0000}"/>
    <cellStyle name="Normal 12 5 5 5" xfId="3814" xr:uid="{00000000-0005-0000-0000-0000E80E0000}"/>
    <cellStyle name="Normal 12 5 6" xfId="3815" xr:uid="{00000000-0005-0000-0000-0000E90E0000}"/>
    <cellStyle name="Normal 12 5 6 2" xfId="3816" xr:uid="{00000000-0005-0000-0000-0000EA0E0000}"/>
    <cellStyle name="Normal 12 5 7" xfId="3817" xr:uid="{00000000-0005-0000-0000-0000EB0E0000}"/>
    <cellStyle name="Normal 12 5 8" xfId="3818" xr:uid="{00000000-0005-0000-0000-0000EC0E0000}"/>
    <cellStyle name="Normal 12 5 9" xfId="3819" xr:uid="{00000000-0005-0000-0000-0000ED0E0000}"/>
    <cellStyle name="Normal 12 6" xfId="3820" xr:uid="{00000000-0005-0000-0000-0000EE0E0000}"/>
    <cellStyle name="Normal 12 6 2" xfId="3821" xr:uid="{00000000-0005-0000-0000-0000EF0E0000}"/>
    <cellStyle name="Normal 12 6 2 2" xfId="3822" xr:uid="{00000000-0005-0000-0000-0000F00E0000}"/>
    <cellStyle name="Normal 12 6 2 2 2" xfId="3823" xr:uid="{00000000-0005-0000-0000-0000F10E0000}"/>
    <cellStyle name="Normal 12 6 2 2 2 2" xfId="3824" xr:uid="{00000000-0005-0000-0000-0000F20E0000}"/>
    <cellStyle name="Normal 12 6 2 2 3" xfId="3825" xr:uid="{00000000-0005-0000-0000-0000F30E0000}"/>
    <cellStyle name="Normal 12 6 2 2 4" xfId="3826" xr:uid="{00000000-0005-0000-0000-0000F40E0000}"/>
    <cellStyle name="Normal 12 6 2 2 5" xfId="3827" xr:uid="{00000000-0005-0000-0000-0000F50E0000}"/>
    <cellStyle name="Normal 12 6 2 3" xfId="3828" xr:uid="{00000000-0005-0000-0000-0000F60E0000}"/>
    <cellStyle name="Normal 12 6 2 3 2" xfId="3829" xr:uid="{00000000-0005-0000-0000-0000F70E0000}"/>
    <cellStyle name="Normal 12 6 2 4" xfId="3830" xr:uid="{00000000-0005-0000-0000-0000F80E0000}"/>
    <cellStyle name="Normal 12 6 2 5" xfId="3831" xr:uid="{00000000-0005-0000-0000-0000F90E0000}"/>
    <cellStyle name="Normal 12 6 2 6" xfId="3832" xr:uid="{00000000-0005-0000-0000-0000FA0E0000}"/>
    <cellStyle name="Normal 12 6 3" xfId="3833" xr:uid="{00000000-0005-0000-0000-0000FB0E0000}"/>
    <cellStyle name="Normal 12 6 3 2" xfId="3834" xr:uid="{00000000-0005-0000-0000-0000FC0E0000}"/>
    <cellStyle name="Normal 12 6 3 2 2" xfId="3835" xr:uid="{00000000-0005-0000-0000-0000FD0E0000}"/>
    <cellStyle name="Normal 12 6 3 3" xfId="3836" xr:uid="{00000000-0005-0000-0000-0000FE0E0000}"/>
    <cellStyle name="Normal 12 6 3 4" xfId="3837" xr:uid="{00000000-0005-0000-0000-0000FF0E0000}"/>
    <cellStyle name="Normal 12 6 3 5" xfId="3838" xr:uid="{00000000-0005-0000-0000-0000000F0000}"/>
    <cellStyle name="Normal 12 6 4" xfId="3839" xr:uid="{00000000-0005-0000-0000-0000010F0000}"/>
    <cellStyle name="Normal 12 6 4 2" xfId="3840" xr:uid="{00000000-0005-0000-0000-0000020F0000}"/>
    <cellStyle name="Normal 12 6 4 2 2" xfId="3841" xr:uid="{00000000-0005-0000-0000-0000030F0000}"/>
    <cellStyle name="Normal 12 6 4 3" xfId="3842" xr:uid="{00000000-0005-0000-0000-0000040F0000}"/>
    <cellStyle name="Normal 12 6 4 4" xfId="3843" xr:uid="{00000000-0005-0000-0000-0000050F0000}"/>
    <cellStyle name="Normal 12 6 4 5" xfId="3844" xr:uid="{00000000-0005-0000-0000-0000060F0000}"/>
    <cellStyle name="Normal 12 6 5" xfId="3845" xr:uid="{00000000-0005-0000-0000-0000070F0000}"/>
    <cellStyle name="Normal 12 6 5 2" xfId="3846" xr:uid="{00000000-0005-0000-0000-0000080F0000}"/>
    <cellStyle name="Normal 12 6 6" xfId="3847" xr:uid="{00000000-0005-0000-0000-0000090F0000}"/>
    <cellStyle name="Normal 12 6 7" xfId="3848" xr:uid="{00000000-0005-0000-0000-00000A0F0000}"/>
    <cellStyle name="Normal 12 6 8" xfId="3849" xr:uid="{00000000-0005-0000-0000-00000B0F0000}"/>
    <cellStyle name="Normal 12 7" xfId="3850" xr:uid="{00000000-0005-0000-0000-00000C0F0000}"/>
    <cellStyle name="Normal 12 7 2" xfId="3851" xr:uid="{00000000-0005-0000-0000-00000D0F0000}"/>
    <cellStyle name="Normal 12 7 2 2" xfId="3852" xr:uid="{00000000-0005-0000-0000-00000E0F0000}"/>
    <cellStyle name="Normal 12 7 2 2 2" xfId="3853" xr:uid="{00000000-0005-0000-0000-00000F0F0000}"/>
    <cellStyle name="Normal 12 7 2 2 2 2" xfId="3854" xr:uid="{00000000-0005-0000-0000-0000100F0000}"/>
    <cellStyle name="Normal 12 7 2 2 3" xfId="3855" xr:uid="{00000000-0005-0000-0000-0000110F0000}"/>
    <cellStyle name="Normal 12 7 2 2 4" xfId="3856" xr:uid="{00000000-0005-0000-0000-0000120F0000}"/>
    <cellStyle name="Normal 12 7 2 2 5" xfId="3857" xr:uid="{00000000-0005-0000-0000-0000130F0000}"/>
    <cellStyle name="Normal 12 7 2 3" xfId="3858" xr:uid="{00000000-0005-0000-0000-0000140F0000}"/>
    <cellStyle name="Normal 12 7 2 3 2" xfId="3859" xr:uid="{00000000-0005-0000-0000-0000150F0000}"/>
    <cellStyle name="Normal 12 7 2 4" xfId="3860" xr:uid="{00000000-0005-0000-0000-0000160F0000}"/>
    <cellStyle name="Normal 12 7 2 5" xfId="3861" xr:uid="{00000000-0005-0000-0000-0000170F0000}"/>
    <cellStyle name="Normal 12 7 2 6" xfId="3862" xr:uid="{00000000-0005-0000-0000-0000180F0000}"/>
    <cellStyle name="Normal 12 7 3" xfId="3863" xr:uid="{00000000-0005-0000-0000-0000190F0000}"/>
    <cellStyle name="Normal 12 7 3 2" xfId="3864" xr:uid="{00000000-0005-0000-0000-00001A0F0000}"/>
    <cellStyle name="Normal 12 7 3 2 2" xfId="3865" xr:uid="{00000000-0005-0000-0000-00001B0F0000}"/>
    <cellStyle name="Normal 12 7 3 3" xfId="3866" xr:uid="{00000000-0005-0000-0000-00001C0F0000}"/>
    <cellStyle name="Normal 12 7 3 4" xfId="3867" xr:uid="{00000000-0005-0000-0000-00001D0F0000}"/>
    <cellStyle name="Normal 12 7 3 5" xfId="3868" xr:uid="{00000000-0005-0000-0000-00001E0F0000}"/>
    <cellStyle name="Normal 12 7 4" xfId="3869" xr:uid="{00000000-0005-0000-0000-00001F0F0000}"/>
    <cellStyle name="Normal 12 7 4 2" xfId="3870" xr:uid="{00000000-0005-0000-0000-0000200F0000}"/>
    <cellStyle name="Normal 12 7 4 2 2" xfId="3871" xr:uid="{00000000-0005-0000-0000-0000210F0000}"/>
    <cellStyle name="Normal 12 7 4 3" xfId="3872" xr:uid="{00000000-0005-0000-0000-0000220F0000}"/>
    <cellStyle name="Normal 12 7 4 4" xfId="3873" xr:uid="{00000000-0005-0000-0000-0000230F0000}"/>
    <cellStyle name="Normal 12 7 4 5" xfId="3874" xr:uid="{00000000-0005-0000-0000-0000240F0000}"/>
    <cellStyle name="Normal 12 7 5" xfId="3875" xr:uid="{00000000-0005-0000-0000-0000250F0000}"/>
    <cellStyle name="Normal 12 7 5 2" xfId="3876" xr:uid="{00000000-0005-0000-0000-0000260F0000}"/>
    <cellStyle name="Normal 12 7 6" xfId="3877" xr:uid="{00000000-0005-0000-0000-0000270F0000}"/>
    <cellStyle name="Normal 12 7 7" xfId="3878" xr:uid="{00000000-0005-0000-0000-0000280F0000}"/>
    <cellStyle name="Normal 12 7 8" xfId="3879" xr:uid="{00000000-0005-0000-0000-0000290F0000}"/>
    <cellStyle name="Normal 12 8" xfId="3880" xr:uid="{00000000-0005-0000-0000-00002A0F0000}"/>
    <cellStyle name="Normal 12 8 2" xfId="3881" xr:uid="{00000000-0005-0000-0000-00002B0F0000}"/>
    <cellStyle name="Normal 12 9" xfId="3882" xr:uid="{00000000-0005-0000-0000-00002C0F0000}"/>
    <cellStyle name="Normal 13" xfId="3883" xr:uid="{00000000-0005-0000-0000-00002D0F0000}"/>
    <cellStyle name="Normal 13 2" xfId="3884" xr:uid="{00000000-0005-0000-0000-00002E0F0000}"/>
    <cellStyle name="Normal 13 2 2" xfId="3885" xr:uid="{00000000-0005-0000-0000-00002F0F0000}"/>
    <cellStyle name="Normal 13 2 2 2" xfId="3886" xr:uid="{00000000-0005-0000-0000-0000300F0000}"/>
    <cellStyle name="Normal 13 2 3" xfId="3887" xr:uid="{00000000-0005-0000-0000-0000310F0000}"/>
    <cellStyle name="Normal 13 3" xfId="3888" xr:uid="{00000000-0005-0000-0000-0000320F0000}"/>
    <cellStyle name="Normal 13 3 2" xfId="3889" xr:uid="{00000000-0005-0000-0000-0000330F0000}"/>
    <cellStyle name="Normal 13 4" xfId="3890" xr:uid="{00000000-0005-0000-0000-0000340F0000}"/>
    <cellStyle name="Normal 14" xfId="3891" xr:uid="{00000000-0005-0000-0000-0000350F0000}"/>
    <cellStyle name="Normal 14 2" xfId="3892" xr:uid="{00000000-0005-0000-0000-0000360F0000}"/>
    <cellStyle name="Normal 14 2 10" xfId="3893" xr:uid="{00000000-0005-0000-0000-0000370F0000}"/>
    <cellStyle name="Normal 14 2 11" xfId="3894" xr:uid="{00000000-0005-0000-0000-0000380F0000}"/>
    <cellStyle name="Normal 14 2 2" xfId="3895" xr:uid="{00000000-0005-0000-0000-0000390F0000}"/>
    <cellStyle name="Normal 14 2 2 10" xfId="3896" xr:uid="{00000000-0005-0000-0000-00003A0F0000}"/>
    <cellStyle name="Normal 14 2 2 2" xfId="3897" xr:uid="{00000000-0005-0000-0000-00003B0F0000}"/>
    <cellStyle name="Normal 14 2 2 2 2" xfId="3898" xr:uid="{00000000-0005-0000-0000-00003C0F0000}"/>
    <cellStyle name="Normal 14 2 2 2 2 2" xfId="3899" xr:uid="{00000000-0005-0000-0000-00003D0F0000}"/>
    <cellStyle name="Normal 14 2 2 2 2 2 2" xfId="3900" xr:uid="{00000000-0005-0000-0000-00003E0F0000}"/>
    <cellStyle name="Normal 14 2 2 2 2 2 2 2" xfId="3901" xr:uid="{00000000-0005-0000-0000-00003F0F0000}"/>
    <cellStyle name="Normal 14 2 2 2 2 2 2 2 2" xfId="3902" xr:uid="{00000000-0005-0000-0000-0000400F0000}"/>
    <cellStyle name="Normal 14 2 2 2 2 2 2 3" xfId="3903" xr:uid="{00000000-0005-0000-0000-0000410F0000}"/>
    <cellStyle name="Normal 14 2 2 2 2 2 2 4" xfId="3904" xr:uid="{00000000-0005-0000-0000-0000420F0000}"/>
    <cellStyle name="Normal 14 2 2 2 2 2 2 5" xfId="3905" xr:uid="{00000000-0005-0000-0000-0000430F0000}"/>
    <cellStyle name="Normal 14 2 2 2 2 2 3" xfId="3906" xr:uid="{00000000-0005-0000-0000-0000440F0000}"/>
    <cellStyle name="Normal 14 2 2 2 2 2 3 2" xfId="3907" xr:uid="{00000000-0005-0000-0000-0000450F0000}"/>
    <cellStyle name="Normal 14 2 2 2 2 2 4" xfId="3908" xr:uid="{00000000-0005-0000-0000-0000460F0000}"/>
    <cellStyle name="Normal 14 2 2 2 2 2 5" xfId="3909" xr:uid="{00000000-0005-0000-0000-0000470F0000}"/>
    <cellStyle name="Normal 14 2 2 2 2 2 6" xfId="3910" xr:uid="{00000000-0005-0000-0000-0000480F0000}"/>
    <cellStyle name="Normal 14 2 2 2 2 3" xfId="3911" xr:uid="{00000000-0005-0000-0000-0000490F0000}"/>
    <cellStyle name="Normal 14 2 2 2 2 3 2" xfId="3912" xr:uid="{00000000-0005-0000-0000-00004A0F0000}"/>
    <cellStyle name="Normal 14 2 2 2 2 3 2 2" xfId="3913" xr:uid="{00000000-0005-0000-0000-00004B0F0000}"/>
    <cellStyle name="Normal 14 2 2 2 2 3 3" xfId="3914" xr:uid="{00000000-0005-0000-0000-00004C0F0000}"/>
    <cellStyle name="Normal 14 2 2 2 2 3 4" xfId="3915" xr:uid="{00000000-0005-0000-0000-00004D0F0000}"/>
    <cellStyle name="Normal 14 2 2 2 2 3 5" xfId="3916" xr:uid="{00000000-0005-0000-0000-00004E0F0000}"/>
    <cellStyle name="Normal 14 2 2 2 2 4" xfId="3917" xr:uid="{00000000-0005-0000-0000-00004F0F0000}"/>
    <cellStyle name="Normal 14 2 2 2 2 4 2" xfId="3918" xr:uid="{00000000-0005-0000-0000-0000500F0000}"/>
    <cellStyle name="Normal 14 2 2 2 2 4 2 2" xfId="3919" xr:uid="{00000000-0005-0000-0000-0000510F0000}"/>
    <cellStyle name="Normal 14 2 2 2 2 4 3" xfId="3920" xr:uid="{00000000-0005-0000-0000-0000520F0000}"/>
    <cellStyle name="Normal 14 2 2 2 2 4 4" xfId="3921" xr:uid="{00000000-0005-0000-0000-0000530F0000}"/>
    <cellStyle name="Normal 14 2 2 2 2 4 5" xfId="3922" xr:uid="{00000000-0005-0000-0000-0000540F0000}"/>
    <cellStyle name="Normal 14 2 2 2 2 5" xfId="3923" xr:uid="{00000000-0005-0000-0000-0000550F0000}"/>
    <cellStyle name="Normal 14 2 2 2 2 5 2" xfId="3924" xr:uid="{00000000-0005-0000-0000-0000560F0000}"/>
    <cellStyle name="Normal 14 2 2 2 2 6" xfId="3925" xr:uid="{00000000-0005-0000-0000-0000570F0000}"/>
    <cellStyle name="Normal 14 2 2 2 2 7" xfId="3926" xr:uid="{00000000-0005-0000-0000-0000580F0000}"/>
    <cellStyle name="Normal 14 2 2 2 2 8" xfId="3927" xr:uid="{00000000-0005-0000-0000-0000590F0000}"/>
    <cellStyle name="Normal 14 2 2 2 3" xfId="3928" xr:uid="{00000000-0005-0000-0000-00005A0F0000}"/>
    <cellStyle name="Normal 14 2 2 2 3 2" xfId="3929" xr:uid="{00000000-0005-0000-0000-00005B0F0000}"/>
    <cellStyle name="Normal 14 2 2 2 3 2 2" xfId="3930" xr:uid="{00000000-0005-0000-0000-00005C0F0000}"/>
    <cellStyle name="Normal 14 2 2 2 3 2 2 2" xfId="3931" xr:uid="{00000000-0005-0000-0000-00005D0F0000}"/>
    <cellStyle name="Normal 14 2 2 2 3 2 3" xfId="3932" xr:uid="{00000000-0005-0000-0000-00005E0F0000}"/>
    <cellStyle name="Normal 14 2 2 2 3 2 4" xfId="3933" xr:uid="{00000000-0005-0000-0000-00005F0F0000}"/>
    <cellStyle name="Normal 14 2 2 2 3 2 5" xfId="3934" xr:uid="{00000000-0005-0000-0000-0000600F0000}"/>
    <cellStyle name="Normal 14 2 2 2 3 3" xfId="3935" xr:uid="{00000000-0005-0000-0000-0000610F0000}"/>
    <cellStyle name="Normal 14 2 2 2 3 3 2" xfId="3936" xr:uid="{00000000-0005-0000-0000-0000620F0000}"/>
    <cellStyle name="Normal 14 2 2 2 3 4" xfId="3937" xr:uid="{00000000-0005-0000-0000-0000630F0000}"/>
    <cellStyle name="Normal 14 2 2 2 3 5" xfId="3938" xr:uid="{00000000-0005-0000-0000-0000640F0000}"/>
    <cellStyle name="Normal 14 2 2 2 3 6" xfId="3939" xr:uid="{00000000-0005-0000-0000-0000650F0000}"/>
    <cellStyle name="Normal 14 2 2 2 4" xfId="3940" xr:uid="{00000000-0005-0000-0000-0000660F0000}"/>
    <cellStyle name="Normal 14 2 2 2 4 2" xfId="3941" xr:uid="{00000000-0005-0000-0000-0000670F0000}"/>
    <cellStyle name="Normal 14 2 2 2 4 2 2" xfId="3942" xr:uid="{00000000-0005-0000-0000-0000680F0000}"/>
    <cellStyle name="Normal 14 2 2 2 4 3" xfId="3943" xr:uid="{00000000-0005-0000-0000-0000690F0000}"/>
    <cellStyle name="Normal 14 2 2 2 4 4" xfId="3944" xr:uid="{00000000-0005-0000-0000-00006A0F0000}"/>
    <cellStyle name="Normal 14 2 2 2 4 5" xfId="3945" xr:uid="{00000000-0005-0000-0000-00006B0F0000}"/>
    <cellStyle name="Normal 14 2 2 2 5" xfId="3946" xr:uid="{00000000-0005-0000-0000-00006C0F0000}"/>
    <cellStyle name="Normal 14 2 2 2 5 2" xfId="3947" xr:uid="{00000000-0005-0000-0000-00006D0F0000}"/>
    <cellStyle name="Normal 14 2 2 2 5 2 2" xfId="3948" xr:uid="{00000000-0005-0000-0000-00006E0F0000}"/>
    <cellStyle name="Normal 14 2 2 2 5 3" xfId="3949" xr:uid="{00000000-0005-0000-0000-00006F0F0000}"/>
    <cellStyle name="Normal 14 2 2 2 5 4" xfId="3950" xr:uid="{00000000-0005-0000-0000-0000700F0000}"/>
    <cellStyle name="Normal 14 2 2 2 5 5" xfId="3951" xr:uid="{00000000-0005-0000-0000-0000710F0000}"/>
    <cellStyle name="Normal 14 2 2 2 6" xfId="3952" xr:uid="{00000000-0005-0000-0000-0000720F0000}"/>
    <cellStyle name="Normal 14 2 2 2 6 2" xfId="3953" xr:uid="{00000000-0005-0000-0000-0000730F0000}"/>
    <cellStyle name="Normal 14 2 2 2 7" xfId="3954" xr:uid="{00000000-0005-0000-0000-0000740F0000}"/>
    <cellStyle name="Normal 14 2 2 2 8" xfId="3955" xr:uid="{00000000-0005-0000-0000-0000750F0000}"/>
    <cellStyle name="Normal 14 2 2 2 9" xfId="3956" xr:uid="{00000000-0005-0000-0000-0000760F0000}"/>
    <cellStyle name="Normal 14 2 2 3" xfId="3957" xr:uid="{00000000-0005-0000-0000-0000770F0000}"/>
    <cellStyle name="Normal 14 2 2 3 2" xfId="3958" xr:uid="{00000000-0005-0000-0000-0000780F0000}"/>
    <cellStyle name="Normal 14 2 2 3 2 2" xfId="3959" xr:uid="{00000000-0005-0000-0000-0000790F0000}"/>
    <cellStyle name="Normal 14 2 2 3 2 2 2" xfId="3960" xr:uid="{00000000-0005-0000-0000-00007A0F0000}"/>
    <cellStyle name="Normal 14 2 2 3 2 2 2 2" xfId="3961" xr:uid="{00000000-0005-0000-0000-00007B0F0000}"/>
    <cellStyle name="Normal 14 2 2 3 2 2 3" xfId="3962" xr:uid="{00000000-0005-0000-0000-00007C0F0000}"/>
    <cellStyle name="Normal 14 2 2 3 2 2 4" xfId="3963" xr:uid="{00000000-0005-0000-0000-00007D0F0000}"/>
    <cellStyle name="Normal 14 2 2 3 2 2 5" xfId="3964" xr:uid="{00000000-0005-0000-0000-00007E0F0000}"/>
    <cellStyle name="Normal 14 2 2 3 2 3" xfId="3965" xr:uid="{00000000-0005-0000-0000-00007F0F0000}"/>
    <cellStyle name="Normal 14 2 2 3 2 3 2" xfId="3966" xr:uid="{00000000-0005-0000-0000-0000800F0000}"/>
    <cellStyle name="Normal 14 2 2 3 2 4" xfId="3967" xr:uid="{00000000-0005-0000-0000-0000810F0000}"/>
    <cellStyle name="Normal 14 2 2 3 2 5" xfId="3968" xr:uid="{00000000-0005-0000-0000-0000820F0000}"/>
    <cellStyle name="Normal 14 2 2 3 2 6" xfId="3969" xr:uid="{00000000-0005-0000-0000-0000830F0000}"/>
    <cellStyle name="Normal 14 2 2 3 3" xfId="3970" xr:uid="{00000000-0005-0000-0000-0000840F0000}"/>
    <cellStyle name="Normal 14 2 2 3 3 2" xfId="3971" xr:uid="{00000000-0005-0000-0000-0000850F0000}"/>
    <cellStyle name="Normal 14 2 2 3 3 2 2" xfId="3972" xr:uid="{00000000-0005-0000-0000-0000860F0000}"/>
    <cellStyle name="Normal 14 2 2 3 3 3" xfId="3973" xr:uid="{00000000-0005-0000-0000-0000870F0000}"/>
    <cellStyle name="Normal 14 2 2 3 3 4" xfId="3974" xr:uid="{00000000-0005-0000-0000-0000880F0000}"/>
    <cellStyle name="Normal 14 2 2 3 3 5" xfId="3975" xr:uid="{00000000-0005-0000-0000-0000890F0000}"/>
    <cellStyle name="Normal 14 2 2 3 4" xfId="3976" xr:uid="{00000000-0005-0000-0000-00008A0F0000}"/>
    <cellStyle name="Normal 14 2 2 3 4 2" xfId="3977" xr:uid="{00000000-0005-0000-0000-00008B0F0000}"/>
    <cellStyle name="Normal 14 2 2 3 4 2 2" xfId="3978" xr:uid="{00000000-0005-0000-0000-00008C0F0000}"/>
    <cellStyle name="Normal 14 2 2 3 4 3" xfId="3979" xr:uid="{00000000-0005-0000-0000-00008D0F0000}"/>
    <cellStyle name="Normal 14 2 2 3 4 4" xfId="3980" xr:uid="{00000000-0005-0000-0000-00008E0F0000}"/>
    <cellStyle name="Normal 14 2 2 3 4 5" xfId="3981" xr:uid="{00000000-0005-0000-0000-00008F0F0000}"/>
    <cellStyle name="Normal 14 2 2 3 5" xfId="3982" xr:uid="{00000000-0005-0000-0000-0000900F0000}"/>
    <cellStyle name="Normal 14 2 2 3 5 2" xfId="3983" xr:uid="{00000000-0005-0000-0000-0000910F0000}"/>
    <cellStyle name="Normal 14 2 2 3 6" xfId="3984" xr:uid="{00000000-0005-0000-0000-0000920F0000}"/>
    <cellStyle name="Normal 14 2 2 3 7" xfId="3985" xr:uid="{00000000-0005-0000-0000-0000930F0000}"/>
    <cellStyle name="Normal 14 2 2 3 8" xfId="3986" xr:uid="{00000000-0005-0000-0000-0000940F0000}"/>
    <cellStyle name="Normal 14 2 2 4" xfId="3987" xr:uid="{00000000-0005-0000-0000-0000950F0000}"/>
    <cellStyle name="Normal 14 2 2 4 2" xfId="3988" xr:uid="{00000000-0005-0000-0000-0000960F0000}"/>
    <cellStyle name="Normal 14 2 2 4 2 2" xfId="3989" xr:uid="{00000000-0005-0000-0000-0000970F0000}"/>
    <cellStyle name="Normal 14 2 2 4 2 2 2" xfId="3990" xr:uid="{00000000-0005-0000-0000-0000980F0000}"/>
    <cellStyle name="Normal 14 2 2 4 2 3" xfId="3991" xr:uid="{00000000-0005-0000-0000-0000990F0000}"/>
    <cellStyle name="Normal 14 2 2 4 2 4" xfId="3992" xr:uid="{00000000-0005-0000-0000-00009A0F0000}"/>
    <cellStyle name="Normal 14 2 2 4 2 5" xfId="3993" xr:uid="{00000000-0005-0000-0000-00009B0F0000}"/>
    <cellStyle name="Normal 14 2 2 4 3" xfId="3994" xr:uid="{00000000-0005-0000-0000-00009C0F0000}"/>
    <cellStyle name="Normal 14 2 2 4 3 2" xfId="3995" xr:uid="{00000000-0005-0000-0000-00009D0F0000}"/>
    <cellStyle name="Normal 14 2 2 4 4" xfId="3996" xr:uid="{00000000-0005-0000-0000-00009E0F0000}"/>
    <cellStyle name="Normal 14 2 2 4 5" xfId="3997" xr:uid="{00000000-0005-0000-0000-00009F0F0000}"/>
    <cellStyle name="Normal 14 2 2 4 6" xfId="3998" xr:uid="{00000000-0005-0000-0000-0000A00F0000}"/>
    <cellStyle name="Normal 14 2 2 5" xfId="3999" xr:uid="{00000000-0005-0000-0000-0000A10F0000}"/>
    <cellStyle name="Normal 14 2 2 5 2" xfId="4000" xr:uid="{00000000-0005-0000-0000-0000A20F0000}"/>
    <cellStyle name="Normal 14 2 2 5 2 2" xfId="4001" xr:uid="{00000000-0005-0000-0000-0000A30F0000}"/>
    <cellStyle name="Normal 14 2 2 5 3" xfId="4002" xr:uid="{00000000-0005-0000-0000-0000A40F0000}"/>
    <cellStyle name="Normal 14 2 2 5 4" xfId="4003" xr:uid="{00000000-0005-0000-0000-0000A50F0000}"/>
    <cellStyle name="Normal 14 2 2 5 5" xfId="4004" xr:uid="{00000000-0005-0000-0000-0000A60F0000}"/>
    <cellStyle name="Normal 14 2 2 6" xfId="4005" xr:uid="{00000000-0005-0000-0000-0000A70F0000}"/>
    <cellStyle name="Normal 14 2 2 6 2" xfId="4006" xr:uid="{00000000-0005-0000-0000-0000A80F0000}"/>
    <cellStyle name="Normal 14 2 2 6 2 2" xfId="4007" xr:uid="{00000000-0005-0000-0000-0000A90F0000}"/>
    <cellStyle name="Normal 14 2 2 6 3" xfId="4008" xr:uid="{00000000-0005-0000-0000-0000AA0F0000}"/>
    <cellStyle name="Normal 14 2 2 6 4" xfId="4009" xr:uid="{00000000-0005-0000-0000-0000AB0F0000}"/>
    <cellStyle name="Normal 14 2 2 6 5" xfId="4010" xr:uid="{00000000-0005-0000-0000-0000AC0F0000}"/>
    <cellStyle name="Normal 14 2 2 7" xfId="4011" xr:uid="{00000000-0005-0000-0000-0000AD0F0000}"/>
    <cellStyle name="Normal 14 2 2 7 2" xfId="4012" xr:uid="{00000000-0005-0000-0000-0000AE0F0000}"/>
    <cellStyle name="Normal 14 2 2 8" xfId="4013" xr:uid="{00000000-0005-0000-0000-0000AF0F0000}"/>
    <cellStyle name="Normal 14 2 2 9" xfId="4014" xr:uid="{00000000-0005-0000-0000-0000B00F0000}"/>
    <cellStyle name="Normal 14 2 3" xfId="4015" xr:uid="{00000000-0005-0000-0000-0000B10F0000}"/>
    <cellStyle name="Normal 14 2 3 2" xfId="4016" xr:uid="{00000000-0005-0000-0000-0000B20F0000}"/>
    <cellStyle name="Normal 14 2 3 2 2" xfId="4017" xr:uid="{00000000-0005-0000-0000-0000B30F0000}"/>
    <cellStyle name="Normal 14 2 3 2 2 2" xfId="4018" xr:uid="{00000000-0005-0000-0000-0000B40F0000}"/>
    <cellStyle name="Normal 14 2 3 2 2 2 2" xfId="4019" xr:uid="{00000000-0005-0000-0000-0000B50F0000}"/>
    <cellStyle name="Normal 14 2 3 2 2 2 2 2" xfId="4020" xr:uid="{00000000-0005-0000-0000-0000B60F0000}"/>
    <cellStyle name="Normal 14 2 3 2 2 2 3" xfId="4021" xr:uid="{00000000-0005-0000-0000-0000B70F0000}"/>
    <cellStyle name="Normal 14 2 3 2 2 2 4" xfId="4022" xr:uid="{00000000-0005-0000-0000-0000B80F0000}"/>
    <cellStyle name="Normal 14 2 3 2 2 2 5" xfId="4023" xr:uid="{00000000-0005-0000-0000-0000B90F0000}"/>
    <cellStyle name="Normal 14 2 3 2 2 3" xfId="4024" xr:uid="{00000000-0005-0000-0000-0000BA0F0000}"/>
    <cellStyle name="Normal 14 2 3 2 2 3 2" xfId="4025" xr:uid="{00000000-0005-0000-0000-0000BB0F0000}"/>
    <cellStyle name="Normal 14 2 3 2 2 4" xfId="4026" xr:uid="{00000000-0005-0000-0000-0000BC0F0000}"/>
    <cellStyle name="Normal 14 2 3 2 2 5" xfId="4027" xr:uid="{00000000-0005-0000-0000-0000BD0F0000}"/>
    <cellStyle name="Normal 14 2 3 2 2 6" xfId="4028" xr:uid="{00000000-0005-0000-0000-0000BE0F0000}"/>
    <cellStyle name="Normal 14 2 3 2 3" xfId="4029" xr:uid="{00000000-0005-0000-0000-0000BF0F0000}"/>
    <cellStyle name="Normal 14 2 3 2 3 2" xfId="4030" xr:uid="{00000000-0005-0000-0000-0000C00F0000}"/>
    <cellStyle name="Normal 14 2 3 2 3 2 2" xfId="4031" xr:uid="{00000000-0005-0000-0000-0000C10F0000}"/>
    <cellStyle name="Normal 14 2 3 2 3 3" xfId="4032" xr:uid="{00000000-0005-0000-0000-0000C20F0000}"/>
    <cellStyle name="Normal 14 2 3 2 3 4" xfId="4033" xr:uid="{00000000-0005-0000-0000-0000C30F0000}"/>
    <cellStyle name="Normal 14 2 3 2 3 5" xfId="4034" xr:uid="{00000000-0005-0000-0000-0000C40F0000}"/>
    <cellStyle name="Normal 14 2 3 2 4" xfId="4035" xr:uid="{00000000-0005-0000-0000-0000C50F0000}"/>
    <cellStyle name="Normal 14 2 3 2 4 2" xfId="4036" xr:uid="{00000000-0005-0000-0000-0000C60F0000}"/>
    <cellStyle name="Normal 14 2 3 2 4 2 2" xfId="4037" xr:uid="{00000000-0005-0000-0000-0000C70F0000}"/>
    <cellStyle name="Normal 14 2 3 2 4 3" xfId="4038" xr:uid="{00000000-0005-0000-0000-0000C80F0000}"/>
    <cellStyle name="Normal 14 2 3 2 4 4" xfId="4039" xr:uid="{00000000-0005-0000-0000-0000C90F0000}"/>
    <cellStyle name="Normal 14 2 3 2 4 5" xfId="4040" xr:uid="{00000000-0005-0000-0000-0000CA0F0000}"/>
    <cellStyle name="Normal 14 2 3 2 5" xfId="4041" xr:uid="{00000000-0005-0000-0000-0000CB0F0000}"/>
    <cellStyle name="Normal 14 2 3 2 5 2" xfId="4042" xr:uid="{00000000-0005-0000-0000-0000CC0F0000}"/>
    <cellStyle name="Normal 14 2 3 2 6" xfId="4043" xr:uid="{00000000-0005-0000-0000-0000CD0F0000}"/>
    <cellStyle name="Normal 14 2 3 2 7" xfId="4044" xr:uid="{00000000-0005-0000-0000-0000CE0F0000}"/>
    <cellStyle name="Normal 14 2 3 2 8" xfId="4045" xr:uid="{00000000-0005-0000-0000-0000CF0F0000}"/>
    <cellStyle name="Normal 14 2 3 3" xfId="4046" xr:uid="{00000000-0005-0000-0000-0000D00F0000}"/>
    <cellStyle name="Normal 14 2 3 3 2" xfId="4047" xr:uid="{00000000-0005-0000-0000-0000D10F0000}"/>
    <cellStyle name="Normal 14 2 3 3 2 2" xfId="4048" xr:uid="{00000000-0005-0000-0000-0000D20F0000}"/>
    <cellStyle name="Normal 14 2 3 3 2 2 2" xfId="4049" xr:uid="{00000000-0005-0000-0000-0000D30F0000}"/>
    <cellStyle name="Normal 14 2 3 3 2 3" xfId="4050" xr:uid="{00000000-0005-0000-0000-0000D40F0000}"/>
    <cellStyle name="Normal 14 2 3 3 2 4" xfId="4051" xr:uid="{00000000-0005-0000-0000-0000D50F0000}"/>
    <cellStyle name="Normal 14 2 3 3 2 5" xfId="4052" xr:uid="{00000000-0005-0000-0000-0000D60F0000}"/>
    <cellStyle name="Normal 14 2 3 3 3" xfId="4053" xr:uid="{00000000-0005-0000-0000-0000D70F0000}"/>
    <cellStyle name="Normal 14 2 3 3 3 2" xfId="4054" xr:uid="{00000000-0005-0000-0000-0000D80F0000}"/>
    <cellStyle name="Normal 14 2 3 3 4" xfId="4055" xr:uid="{00000000-0005-0000-0000-0000D90F0000}"/>
    <cellStyle name="Normal 14 2 3 3 5" xfId="4056" xr:uid="{00000000-0005-0000-0000-0000DA0F0000}"/>
    <cellStyle name="Normal 14 2 3 3 6" xfId="4057" xr:uid="{00000000-0005-0000-0000-0000DB0F0000}"/>
    <cellStyle name="Normal 14 2 3 4" xfId="4058" xr:uid="{00000000-0005-0000-0000-0000DC0F0000}"/>
    <cellStyle name="Normal 14 2 3 4 2" xfId="4059" xr:uid="{00000000-0005-0000-0000-0000DD0F0000}"/>
    <cellStyle name="Normal 14 2 3 4 2 2" xfId="4060" xr:uid="{00000000-0005-0000-0000-0000DE0F0000}"/>
    <cellStyle name="Normal 14 2 3 4 3" xfId="4061" xr:uid="{00000000-0005-0000-0000-0000DF0F0000}"/>
    <cellStyle name="Normal 14 2 3 4 4" xfId="4062" xr:uid="{00000000-0005-0000-0000-0000E00F0000}"/>
    <cellStyle name="Normal 14 2 3 4 5" xfId="4063" xr:uid="{00000000-0005-0000-0000-0000E10F0000}"/>
    <cellStyle name="Normal 14 2 3 5" xfId="4064" xr:uid="{00000000-0005-0000-0000-0000E20F0000}"/>
    <cellStyle name="Normal 14 2 3 5 2" xfId="4065" xr:uid="{00000000-0005-0000-0000-0000E30F0000}"/>
    <cellStyle name="Normal 14 2 3 5 2 2" xfId="4066" xr:uid="{00000000-0005-0000-0000-0000E40F0000}"/>
    <cellStyle name="Normal 14 2 3 5 3" xfId="4067" xr:uid="{00000000-0005-0000-0000-0000E50F0000}"/>
    <cellStyle name="Normal 14 2 3 5 4" xfId="4068" xr:uid="{00000000-0005-0000-0000-0000E60F0000}"/>
    <cellStyle name="Normal 14 2 3 5 5" xfId="4069" xr:uid="{00000000-0005-0000-0000-0000E70F0000}"/>
    <cellStyle name="Normal 14 2 3 6" xfId="4070" xr:uid="{00000000-0005-0000-0000-0000E80F0000}"/>
    <cellStyle name="Normal 14 2 3 6 2" xfId="4071" xr:uid="{00000000-0005-0000-0000-0000E90F0000}"/>
    <cellStyle name="Normal 14 2 3 7" xfId="4072" xr:uid="{00000000-0005-0000-0000-0000EA0F0000}"/>
    <cellStyle name="Normal 14 2 3 8" xfId="4073" xr:uid="{00000000-0005-0000-0000-0000EB0F0000}"/>
    <cellStyle name="Normal 14 2 3 9" xfId="4074" xr:uid="{00000000-0005-0000-0000-0000EC0F0000}"/>
    <cellStyle name="Normal 14 2 4" xfId="4075" xr:uid="{00000000-0005-0000-0000-0000ED0F0000}"/>
    <cellStyle name="Normal 14 2 4 2" xfId="4076" xr:uid="{00000000-0005-0000-0000-0000EE0F0000}"/>
    <cellStyle name="Normal 14 2 4 2 2" xfId="4077" xr:uid="{00000000-0005-0000-0000-0000EF0F0000}"/>
    <cellStyle name="Normal 14 2 4 2 2 2" xfId="4078" xr:uid="{00000000-0005-0000-0000-0000F00F0000}"/>
    <cellStyle name="Normal 14 2 4 2 2 2 2" xfId="4079" xr:uid="{00000000-0005-0000-0000-0000F10F0000}"/>
    <cellStyle name="Normal 14 2 4 2 2 3" xfId="4080" xr:uid="{00000000-0005-0000-0000-0000F20F0000}"/>
    <cellStyle name="Normal 14 2 4 2 2 4" xfId="4081" xr:uid="{00000000-0005-0000-0000-0000F30F0000}"/>
    <cellStyle name="Normal 14 2 4 2 2 5" xfId="4082" xr:uid="{00000000-0005-0000-0000-0000F40F0000}"/>
    <cellStyle name="Normal 14 2 4 2 3" xfId="4083" xr:uid="{00000000-0005-0000-0000-0000F50F0000}"/>
    <cellStyle name="Normal 14 2 4 2 3 2" xfId="4084" xr:uid="{00000000-0005-0000-0000-0000F60F0000}"/>
    <cellStyle name="Normal 14 2 4 2 4" xfId="4085" xr:uid="{00000000-0005-0000-0000-0000F70F0000}"/>
    <cellStyle name="Normal 14 2 4 2 5" xfId="4086" xr:uid="{00000000-0005-0000-0000-0000F80F0000}"/>
    <cellStyle name="Normal 14 2 4 2 6" xfId="4087" xr:uid="{00000000-0005-0000-0000-0000F90F0000}"/>
    <cellStyle name="Normal 14 2 4 3" xfId="4088" xr:uid="{00000000-0005-0000-0000-0000FA0F0000}"/>
    <cellStyle name="Normal 14 2 4 3 2" xfId="4089" xr:uid="{00000000-0005-0000-0000-0000FB0F0000}"/>
    <cellStyle name="Normal 14 2 4 3 2 2" xfId="4090" xr:uid="{00000000-0005-0000-0000-0000FC0F0000}"/>
    <cellStyle name="Normal 14 2 4 3 3" xfId="4091" xr:uid="{00000000-0005-0000-0000-0000FD0F0000}"/>
    <cellStyle name="Normal 14 2 4 3 4" xfId="4092" xr:uid="{00000000-0005-0000-0000-0000FE0F0000}"/>
    <cellStyle name="Normal 14 2 4 3 5" xfId="4093" xr:uid="{00000000-0005-0000-0000-0000FF0F0000}"/>
    <cellStyle name="Normal 14 2 4 4" xfId="4094" xr:uid="{00000000-0005-0000-0000-000000100000}"/>
    <cellStyle name="Normal 14 2 4 4 2" xfId="4095" xr:uid="{00000000-0005-0000-0000-000001100000}"/>
    <cellStyle name="Normal 14 2 4 4 2 2" xfId="4096" xr:uid="{00000000-0005-0000-0000-000002100000}"/>
    <cellStyle name="Normal 14 2 4 4 3" xfId="4097" xr:uid="{00000000-0005-0000-0000-000003100000}"/>
    <cellStyle name="Normal 14 2 4 4 4" xfId="4098" xr:uid="{00000000-0005-0000-0000-000004100000}"/>
    <cellStyle name="Normal 14 2 4 4 5" xfId="4099" xr:uid="{00000000-0005-0000-0000-000005100000}"/>
    <cellStyle name="Normal 14 2 4 5" xfId="4100" xr:uid="{00000000-0005-0000-0000-000006100000}"/>
    <cellStyle name="Normal 14 2 4 5 2" xfId="4101" xr:uid="{00000000-0005-0000-0000-000007100000}"/>
    <cellStyle name="Normal 14 2 4 6" xfId="4102" xr:uid="{00000000-0005-0000-0000-000008100000}"/>
    <cellStyle name="Normal 14 2 4 7" xfId="4103" xr:uid="{00000000-0005-0000-0000-000009100000}"/>
    <cellStyle name="Normal 14 2 4 8" xfId="4104" xr:uid="{00000000-0005-0000-0000-00000A100000}"/>
    <cellStyle name="Normal 14 2 5" xfId="4105" xr:uid="{00000000-0005-0000-0000-00000B100000}"/>
    <cellStyle name="Normal 14 2 5 2" xfId="4106" xr:uid="{00000000-0005-0000-0000-00000C100000}"/>
    <cellStyle name="Normal 14 2 5 2 2" xfId="4107" xr:uid="{00000000-0005-0000-0000-00000D100000}"/>
    <cellStyle name="Normal 14 2 5 2 2 2" xfId="4108" xr:uid="{00000000-0005-0000-0000-00000E100000}"/>
    <cellStyle name="Normal 14 2 5 2 3" xfId="4109" xr:uid="{00000000-0005-0000-0000-00000F100000}"/>
    <cellStyle name="Normal 14 2 5 2 4" xfId="4110" xr:uid="{00000000-0005-0000-0000-000010100000}"/>
    <cellStyle name="Normal 14 2 5 2 5" xfId="4111" xr:uid="{00000000-0005-0000-0000-000011100000}"/>
    <cellStyle name="Normal 14 2 5 3" xfId="4112" xr:uid="{00000000-0005-0000-0000-000012100000}"/>
    <cellStyle name="Normal 14 2 5 3 2" xfId="4113" xr:uid="{00000000-0005-0000-0000-000013100000}"/>
    <cellStyle name="Normal 14 2 5 4" xfId="4114" xr:uid="{00000000-0005-0000-0000-000014100000}"/>
    <cellStyle name="Normal 14 2 5 5" xfId="4115" xr:uid="{00000000-0005-0000-0000-000015100000}"/>
    <cellStyle name="Normal 14 2 5 6" xfId="4116" xr:uid="{00000000-0005-0000-0000-000016100000}"/>
    <cellStyle name="Normal 14 2 6" xfId="4117" xr:uid="{00000000-0005-0000-0000-000017100000}"/>
    <cellStyle name="Normal 14 2 6 2" xfId="4118" xr:uid="{00000000-0005-0000-0000-000018100000}"/>
    <cellStyle name="Normal 14 2 6 2 2" xfId="4119" xr:uid="{00000000-0005-0000-0000-000019100000}"/>
    <cellStyle name="Normal 14 2 6 3" xfId="4120" xr:uid="{00000000-0005-0000-0000-00001A100000}"/>
    <cellStyle name="Normal 14 2 6 4" xfId="4121" xr:uid="{00000000-0005-0000-0000-00001B100000}"/>
    <cellStyle name="Normal 14 2 6 5" xfId="4122" xr:uid="{00000000-0005-0000-0000-00001C100000}"/>
    <cellStyle name="Normal 14 2 7" xfId="4123" xr:uid="{00000000-0005-0000-0000-00001D100000}"/>
    <cellStyle name="Normal 14 2 7 2" xfId="4124" xr:uid="{00000000-0005-0000-0000-00001E100000}"/>
    <cellStyle name="Normal 14 2 7 2 2" xfId="4125" xr:uid="{00000000-0005-0000-0000-00001F100000}"/>
    <cellStyle name="Normal 14 2 7 3" xfId="4126" xr:uid="{00000000-0005-0000-0000-000020100000}"/>
    <cellStyle name="Normal 14 2 7 4" xfId="4127" xr:uid="{00000000-0005-0000-0000-000021100000}"/>
    <cellStyle name="Normal 14 2 7 5" xfId="4128" xr:uid="{00000000-0005-0000-0000-000022100000}"/>
    <cellStyle name="Normal 14 2 8" xfId="4129" xr:uid="{00000000-0005-0000-0000-000023100000}"/>
    <cellStyle name="Normal 14 2 8 2" xfId="4130" xr:uid="{00000000-0005-0000-0000-000024100000}"/>
    <cellStyle name="Normal 14 2 9" xfId="4131" xr:uid="{00000000-0005-0000-0000-000025100000}"/>
    <cellStyle name="Normal 14 3" xfId="4132" xr:uid="{00000000-0005-0000-0000-000026100000}"/>
    <cellStyle name="Normal 14 3 10" xfId="4133" xr:uid="{00000000-0005-0000-0000-000027100000}"/>
    <cellStyle name="Normal 14 3 2" xfId="4134" xr:uid="{00000000-0005-0000-0000-000028100000}"/>
    <cellStyle name="Normal 14 3 2 2" xfId="4135" xr:uid="{00000000-0005-0000-0000-000029100000}"/>
    <cellStyle name="Normal 14 3 2 2 2" xfId="4136" xr:uid="{00000000-0005-0000-0000-00002A100000}"/>
    <cellStyle name="Normal 14 3 2 2 2 2" xfId="4137" xr:uid="{00000000-0005-0000-0000-00002B100000}"/>
    <cellStyle name="Normal 14 3 2 2 2 2 2" xfId="4138" xr:uid="{00000000-0005-0000-0000-00002C100000}"/>
    <cellStyle name="Normal 14 3 2 2 2 2 2 2" xfId="4139" xr:uid="{00000000-0005-0000-0000-00002D100000}"/>
    <cellStyle name="Normal 14 3 2 2 2 2 3" xfId="4140" xr:uid="{00000000-0005-0000-0000-00002E100000}"/>
    <cellStyle name="Normal 14 3 2 2 2 2 4" xfId="4141" xr:uid="{00000000-0005-0000-0000-00002F100000}"/>
    <cellStyle name="Normal 14 3 2 2 2 2 5" xfId="4142" xr:uid="{00000000-0005-0000-0000-000030100000}"/>
    <cellStyle name="Normal 14 3 2 2 2 3" xfId="4143" xr:uid="{00000000-0005-0000-0000-000031100000}"/>
    <cellStyle name="Normal 14 3 2 2 2 3 2" xfId="4144" xr:uid="{00000000-0005-0000-0000-000032100000}"/>
    <cellStyle name="Normal 14 3 2 2 2 4" xfId="4145" xr:uid="{00000000-0005-0000-0000-000033100000}"/>
    <cellStyle name="Normal 14 3 2 2 2 5" xfId="4146" xr:uid="{00000000-0005-0000-0000-000034100000}"/>
    <cellStyle name="Normal 14 3 2 2 2 6" xfId="4147" xr:uid="{00000000-0005-0000-0000-000035100000}"/>
    <cellStyle name="Normal 14 3 2 2 3" xfId="4148" xr:uid="{00000000-0005-0000-0000-000036100000}"/>
    <cellStyle name="Normal 14 3 2 2 3 2" xfId="4149" xr:uid="{00000000-0005-0000-0000-000037100000}"/>
    <cellStyle name="Normal 14 3 2 2 3 2 2" xfId="4150" xr:uid="{00000000-0005-0000-0000-000038100000}"/>
    <cellStyle name="Normal 14 3 2 2 3 3" xfId="4151" xr:uid="{00000000-0005-0000-0000-000039100000}"/>
    <cellStyle name="Normal 14 3 2 2 3 4" xfId="4152" xr:uid="{00000000-0005-0000-0000-00003A100000}"/>
    <cellStyle name="Normal 14 3 2 2 3 5" xfId="4153" xr:uid="{00000000-0005-0000-0000-00003B100000}"/>
    <cellStyle name="Normal 14 3 2 2 4" xfId="4154" xr:uid="{00000000-0005-0000-0000-00003C100000}"/>
    <cellStyle name="Normal 14 3 2 2 4 2" xfId="4155" xr:uid="{00000000-0005-0000-0000-00003D100000}"/>
    <cellStyle name="Normal 14 3 2 2 4 2 2" xfId="4156" xr:uid="{00000000-0005-0000-0000-00003E100000}"/>
    <cellStyle name="Normal 14 3 2 2 4 3" xfId="4157" xr:uid="{00000000-0005-0000-0000-00003F100000}"/>
    <cellStyle name="Normal 14 3 2 2 4 4" xfId="4158" xr:uid="{00000000-0005-0000-0000-000040100000}"/>
    <cellStyle name="Normal 14 3 2 2 4 5" xfId="4159" xr:uid="{00000000-0005-0000-0000-000041100000}"/>
    <cellStyle name="Normal 14 3 2 2 5" xfId="4160" xr:uid="{00000000-0005-0000-0000-000042100000}"/>
    <cellStyle name="Normal 14 3 2 2 5 2" xfId="4161" xr:uid="{00000000-0005-0000-0000-000043100000}"/>
    <cellStyle name="Normal 14 3 2 2 6" xfId="4162" xr:uid="{00000000-0005-0000-0000-000044100000}"/>
    <cellStyle name="Normal 14 3 2 2 7" xfId="4163" xr:uid="{00000000-0005-0000-0000-000045100000}"/>
    <cellStyle name="Normal 14 3 2 2 8" xfId="4164" xr:uid="{00000000-0005-0000-0000-000046100000}"/>
    <cellStyle name="Normal 14 3 2 3" xfId="4165" xr:uid="{00000000-0005-0000-0000-000047100000}"/>
    <cellStyle name="Normal 14 3 2 3 2" xfId="4166" xr:uid="{00000000-0005-0000-0000-000048100000}"/>
    <cellStyle name="Normal 14 3 2 3 2 2" xfId="4167" xr:uid="{00000000-0005-0000-0000-000049100000}"/>
    <cellStyle name="Normal 14 3 2 3 2 2 2" xfId="4168" xr:uid="{00000000-0005-0000-0000-00004A100000}"/>
    <cellStyle name="Normal 14 3 2 3 2 3" xfId="4169" xr:uid="{00000000-0005-0000-0000-00004B100000}"/>
    <cellStyle name="Normal 14 3 2 3 2 4" xfId="4170" xr:uid="{00000000-0005-0000-0000-00004C100000}"/>
    <cellStyle name="Normal 14 3 2 3 2 5" xfId="4171" xr:uid="{00000000-0005-0000-0000-00004D100000}"/>
    <cellStyle name="Normal 14 3 2 3 3" xfId="4172" xr:uid="{00000000-0005-0000-0000-00004E100000}"/>
    <cellStyle name="Normal 14 3 2 3 3 2" xfId="4173" xr:uid="{00000000-0005-0000-0000-00004F100000}"/>
    <cellStyle name="Normal 14 3 2 3 4" xfId="4174" xr:uid="{00000000-0005-0000-0000-000050100000}"/>
    <cellStyle name="Normal 14 3 2 3 5" xfId="4175" xr:uid="{00000000-0005-0000-0000-000051100000}"/>
    <cellStyle name="Normal 14 3 2 3 6" xfId="4176" xr:uid="{00000000-0005-0000-0000-000052100000}"/>
    <cellStyle name="Normal 14 3 2 4" xfId="4177" xr:uid="{00000000-0005-0000-0000-000053100000}"/>
    <cellStyle name="Normal 14 3 2 4 2" xfId="4178" xr:uid="{00000000-0005-0000-0000-000054100000}"/>
    <cellStyle name="Normal 14 3 2 4 2 2" xfId="4179" xr:uid="{00000000-0005-0000-0000-000055100000}"/>
    <cellStyle name="Normal 14 3 2 4 3" xfId="4180" xr:uid="{00000000-0005-0000-0000-000056100000}"/>
    <cellStyle name="Normal 14 3 2 4 4" xfId="4181" xr:uid="{00000000-0005-0000-0000-000057100000}"/>
    <cellStyle name="Normal 14 3 2 4 5" xfId="4182" xr:uid="{00000000-0005-0000-0000-000058100000}"/>
    <cellStyle name="Normal 14 3 2 5" xfId="4183" xr:uid="{00000000-0005-0000-0000-000059100000}"/>
    <cellStyle name="Normal 14 3 2 5 2" xfId="4184" xr:uid="{00000000-0005-0000-0000-00005A100000}"/>
    <cellStyle name="Normal 14 3 2 5 2 2" xfId="4185" xr:uid="{00000000-0005-0000-0000-00005B100000}"/>
    <cellStyle name="Normal 14 3 2 5 3" xfId="4186" xr:uid="{00000000-0005-0000-0000-00005C100000}"/>
    <cellStyle name="Normal 14 3 2 5 4" xfId="4187" xr:uid="{00000000-0005-0000-0000-00005D100000}"/>
    <cellStyle name="Normal 14 3 2 5 5" xfId="4188" xr:uid="{00000000-0005-0000-0000-00005E100000}"/>
    <cellStyle name="Normal 14 3 2 6" xfId="4189" xr:uid="{00000000-0005-0000-0000-00005F100000}"/>
    <cellStyle name="Normal 14 3 2 6 2" xfId="4190" xr:uid="{00000000-0005-0000-0000-000060100000}"/>
    <cellStyle name="Normal 14 3 2 7" xfId="4191" xr:uid="{00000000-0005-0000-0000-000061100000}"/>
    <cellStyle name="Normal 14 3 2 8" xfId="4192" xr:uid="{00000000-0005-0000-0000-000062100000}"/>
    <cellStyle name="Normal 14 3 2 9" xfId="4193" xr:uid="{00000000-0005-0000-0000-000063100000}"/>
    <cellStyle name="Normal 14 3 3" xfId="4194" xr:uid="{00000000-0005-0000-0000-000064100000}"/>
    <cellStyle name="Normal 14 3 3 2" xfId="4195" xr:uid="{00000000-0005-0000-0000-000065100000}"/>
    <cellStyle name="Normal 14 3 3 2 2" xfId="4196" xr:uid="{00000000-0005-0000-0000-000066100000}"/>
    <cellStyle name="Normal 14 3 3 2 2 2" xfId="4197" xr:uid="{00000000-0005-0000-0000-000067100000}"/>
    <cellStyle name="Normal 14 3 3 2 2 2 2" xfId="4198" xr:uid="{00000000-0005-0000-0000-000068100000}"/>
    <cellStyle name="Normal 14 3 3 2 2 3" xfId="4199" xr:uid="{00000000-0005-0000-0000-000069100000}"/>
    <cellStyle name="Normal 14 3 3 2 2 4" xfId="4200" xr:uid="{00000000-0005-0000-0000-00006A100000}"/>
    <cellStyle name="Normal 14 3 3 2 2 5" xfId="4201" xr:uid="{00000000-0005-0000-0000-00006B100000}"/>
    <cellStyle name="Normal 14 3 3 2 3" xfId="4202" xr:uid="{00000000-0005-0000-0000-00006C100000}"/>
    <cellStyle name="Normal 14 3 3 2 3 2" xfId="4203" xr:uid="{00000000-0005-0000-0000-00006D100000}"/>
    <cellStyle name="Normal 14 3 3 2 4" xfId="4204" xr:uid="{00000000-0005-0000-0000-00006E100000}"/>
    <cellStyle name="Normal 14 3 3 2 5" xfId="4205" xr:uid="{00000000-0005-0000-0000-00006F100000}"/>
    <cellStyle name="Normal 14 3 3 2 6" xfId="4206" xr:uid="{00000000-0005-0000-0000-000070100000}"/>
    <cellStyle name="Normal 14 3 3 3" xfId="4207" xr:uid="{00000000-0005-0000-0000-000071100000}"/>
    <cellStyle name="Normal 14 3 3 3 2" xfId="4208" xr:uid="{00000000-0005-0000-0000-000072100000}"/>
    <cellStyle name="Normal 14 3 3 3 2 2" xfId="4209" xr:uid="{00000000-0005-0000-0000-000073100000}"/>
    <cellStyle name="Normal 14 3 3 3 3" xfId="4210" xr:uid="{00000000-0005-0000-0000-000074100000}"/>
    <cellStyle name="Normal 14 3 3 3 4" xfId="4211" xr:uid="{00000000-0005-0000-0000-000075100000}"/>
    <cellStyle name="Normal 14 3 3 3 5" xfId="4212" xr:uid="{00000000-0005-0000-0000-000076100000}"/>
    <cellStyle name="Normal 14 3 3 4" xfId="4213" xr:uid="{00000000-0005-0000-0000-000077100000}"/>
    <cellStyle name="Normal 14 3 3 4 2" xfId="4214" xr:uid="{00000000-0005-0000-0000-000078100000}"/>
    <cellStyle name="Normal 14 3 3 4 2 2" xfId="4215" xr:uid="{00000000-0005-0000-0000-000079100000}"/>
    <cellStyle name="Normal 14 3 3 4 3" xfId="4216" xr:uid="{00000000-0005-0000-0000-00007A100000}"/>
    <cellStyle name="Normal 14 3 3 4 4" xfId="4217" xr:uid="{00000000-0005-0000-0000-00007B100000}"/>
    <cellStyle name="Normal 14 3 3 4 5" xfId="4218" xr:uid="{00000000-0005-0000-0000-00007C100000}"/>
    <cellStyle name="Normal 14 3 3 5" xfId="4219" xr:uid="{00000000-0005-0000-0000-00007D100000}"/>
    <cellStyle name="Normal 14 3 3 5 2" xfId="4220" xr:uid="{00000000-0005-0000-0000-00007E100000}"/>
    <cellStyle name="Normal 14 3 3 6" xfId="4221" xr:uid="{00000000-0005-0000-0000-00007F100000}"/>
    <cellStyle name="Normal 14 3 3 7" xfId="4222" xr:uid="{00000000-0005-0000-0000-000080100000}"/>
    <cellStyle name="Normal 14 3 3 8" xfId="4223" xr:uid="{00000000-0005-0000-0000-000081100000}"/>
    <cellStyle name="Normal 14 3 4" xfId="4224" xr:uid="{00000000-0005-0000-0000-000082100000}"/>
    <cellStyle name="Normal 14 3 4 2" xfId="4225" xr:uid="{00000000-0005-0000-0000-000083100000}"/>
    <cellStyle name="Normal 14 3 4 2 2" xfId="4226" xr:uid="{00000000-0005-0000-0000-000084100000}"/>
    <cellStyle name="Normal 14 3 4 2 2 2" xfId="4227" xr:uid="{00000000-0005-0000-0000-000085100000}"/>
    <cellStyle name="Normal 14 3 4 2 3" xfId="4228" xr:uid="{00000000-0005-0000-0000-000086100000}"/>
    <cellStyle name="Normal 14 3 4 2 4" xfId="4229" xr:uid="{00000000-0005-0000-0000-000087100000}"/>
    <cellStyle name="Normal 14 3 4 2 5" xfId="4230" xr:uid="{00000000-0005-0000-0000-000088100000}"/>
    <cellStyle name="Normal 14 3 4 3" xfId="4231" xr:uid="{00000000-0005-0000-0000-000089100000}"/>
    <cellStyle name="Normal 14 3 4 3 2" xfId="4232" xr:uid="{00000000-0005-0000-0000-00008A100000}"/>
    <cellStyle name="Normal 14 3 4 4" xfId="4233" xr:uid="{00000000-0005-0000-0000-00008B100000}"/>
    <cellStyle name="Normal 14 3 4 5" xfId="4234" xr:uid="{00000000-0005-0000-0000-00008C100000}"/>
    <cellStyle name="Normal 14 3 4 6" xfId="4235" xr:uid="{00000000-0005-0000-0000-00008D100000}"/>
    <cellStyle name="Normal 14 3 5" xfId="4236" xr:uid="{00000000-0005-0000-0000-00008E100000}"/>
    <cellStyle name="Normal 14 3 5 2" xfId="4237" xr:uid="{00000000-0005-0000-0000-00008F100000}"/>
    <cellStyle name="Normal 14 3 5 2 2" xfId="4238" xr:uid="{00000000-0005-0000-0000-000090100000}"/>
    <cellStyle name="Normal 14 3 5 3" xfId="4239" xr:uid="{00000000-0005-0000-0000-000091100000}"/>
    <cellStyle name="Normal 14 3 5 4" xfId="4240" xr:uid="{00000000-0005-0000-0000-000092100000}"/>
    <cellStyle name="Normal 14 3 5 5" xfId="4241" xr:uid="{00000000-0005-0000-0000-000093100000}"/>
    <cellStyle name="Normal 14 3 6" xfId="4242" xr:uid="{00000000-0005-0000-0000-000094100000}"/>
    <cellStyle name="Normal 14 3 6 2" xfId="4243" xr:uid="{00000000-0005-0000-0000-000095100000}"/>
    <cellStyle name="Normal 14 3 6 2 2" xfId="4244" xr:uid="{00000000-0005-0000-0000-000096100000}"/>
    <cellStyle name="Normal 14 3 6 3" xfId="4245" xr:uid="{00000000-0005-0000-0000-000097100000}"/>
    <cellStyle name="Normal 14 3 6 4" xfId="4246" xr:uid="{00000000-0005-0000-0000-000098100000}"/>
    <cellStyle name="Normal 14 3 6 5" xfId="4247" xr:uid="{00000000-0005-0000-0000-000099100000}"/>
    <cellStyle name="Normal 14 3 7" xfId="4248" xr:uid="{00000000-0005-0000-0000-00009A100000}"/>
    <cellStyle name="Normal 14 3 7 2" xfId="4249" xr:uid="{00000000-0005-0000-0000-00009B100000}"/>
    <cellStyle name="Normal 14 3 8" xfId="4250" xr:uid="{00000000-0005-0000-0000-00009C100000}"/>
    <cellStyle name="Normal 14 3 9" xfId="4251" xr:uid="{00000000-0005-0000-0000-00009D100000}"/>
    <cellStyle name="Normal 14 4" xfId="4252" xr:uid="{00000000-0005-0000-0000-00009E100000}"/>
    <cellStyle name="Normal 14 4 2" xfId="4253" xr:uid="{00000000-0005-0000-0000-00009F100000}"/>
    <cellStyle name="Normal 14 4 2 2" xfId="4254" xr:uid="{00000000-0005-0000-0000-0000A0100000}"/>
    <cellStyle name="Normal 14 4 2 2 2" xfId="4255" xr:uid="{00000000-0005-0000-0000-0000A1100000}"/>
    <cellStyle name="Normal 14 4 2 2 2 2" xfId="4256" xr:uid="{00000000-0005-0000-0000-0000A2100000}"/>
    <cellStyle name="Normal 14 4 2 2 2 2 2" xfId="4257" xr:uid="{00000000-0005-0000-0000-0000A3100000}"/>
    <cellStyle name="Normal 14 4 2 2 2 3" xfId="4258" xr:uid="{00000000-0005-0000-0000-0000A4100000}"/>
    <cellStyle name="Normal 14 4 2 2 2 4" xfId="4259" xr:uid="{00000000-0005-0000-0000-0000A5100000}"/>
    <cellStyle name="Normal 14 4 2 2 2 5" xfId="4260" xr:uid="{00000000-0005-0000-0000-0000A6100000}"/>
    <cellStyle name="Normal 14 4 2 2 3" xfId="4261" xr:uid="{00000000-0005-0000-0000-0000A7100000}"/>
    <cellStyle name="Normal 14 4 2 2 3 2" xfId="4262" xr:uid="{00000000-0005-0000-0000-0000A8100000}"/>
    <cellStyle name="Normal 14 4 2 2 4" xfId="4263" xr:uid="{00000000-0005-0000-0000-0000A9100000}"/>
    <cellStyle name="Normal 14 4 2 2 5" xfId="4264" xr:uid="{00000000-0005-0000-0000-0000AA100000}"/>
    <cellStyle name="Normal 14 4 2 2 6" xfId="4265" xr:uid="{00000000-0005-0000-0000-0000AB100000}"/>
    <cellStyle name="Normal 14 4 2 3" xfId="4266" xr:uid="{00000000-0005-0000-0000-0000AC100000}"/>
    <cellStyle name="Normal 14 4 2 3 2" xfId="4267" xr:uid="{00000000-0005-0000-0000-0000AD100000}"/>
    <cellStyle name="Normal 14 4 2 3 2 2" xfId="4268" xr:uid="{00000000-0005-0000-0000-0000AE100000}"/>
    <cellStyle name="Normal 14 4 2 3 3" xfId="4269" xr:uid="{00000000-0005-0000-0000-0000AF100000}"/>
    <cellStyle name="Normal 14 4 2 3 4" xfId="4270" xr:uid="{00000000-0005-0000-0000-0000B0100000}"/>
    <cellStyle name="Normal 14 4 2 3 5" xfId="4271" xr:uid="{00000000-0005-0000-0000-0000B1100000}"/>
    <cellStyle name="Normal 14 4 2 4" xfId="4272" xr:uid="{00000000-0005-0000-0000-0000B2100000}"/>
    <cellStyle name="Normal 14 4 2 4 2" xfId="4273" xr:uid="{00000000-0005-0000-0000-0000B3100000}"/>
    <cellStyle name="Normal 14 4 2 4 2 2" xfId="4274" xr:uid="{00000000-0005-0000-0000-0000B4100000}"/>
    <cellStyle name="Normal 14 4 2 4 3" xfId="4275" xr:uid="{00000000-0005-0000-0000-0000B5100000}"/>
    <cellStyle name="Normal 14 4 2 4 4" xfId="4276" xr:uid="{00000000-0005-0000-0000-0000B6100000}"/>
    <cellStyle name="Normal 14 4 2 4 5" xfId="4277" xr:uid="{00000000-0005-0000-0000-0000B7100000}"/>
    <cellStyle name="Normal 14 4 2 5" xfId="4278" xr:uid="{00000000-0005-0000-0000-0000B8100000}"/>
    <cellStyle name="Normal 14 4 2 5 2" xfId="4279" xr:uid="{00000000-0005-0000-0000-0000B9100000}"/>
    <cellStyle name="Normal 14 4 2 6" xfId="4280" xr:uid="{00000000-0005-0000-0000-0000BA100000}"/>
    <cellStyle name="Normal 14 4 2 7" xfId="4281" xr:uid="{00000000-0005-0000-0000-0000BB100000}"/>
    <cellStyle name="Normal 14 4 2 8" xfId="4282" xr:uid="{00000000-0005-0000-0000-0000BC100000}"/>
    <cellStyle name="Normal 14 4 3" xfId="4283" xr:uid="{00000000-0005-0000-0000-0000BD100000}"/>
    <cellStyle name="Normal 14 4 3 2" xfId="4284" xr:uid="{00000000-0005-0000-0000-0000BE100000}"/>
    <cellStyle name="Normal 14 4 3 2 2" xfId="4285" xr:uid="{00000000-0005-0000-0000-0000BF100000}"/>
    <cellStyle name="Normal 14 4 3 2 2 2" xfId="4286" xr:uid="{00000000-0005-0000-0000-0000C0100000}"/>
    <cellStyle name="Normal 14 4 3 2 3" xfId="4287" xr:uid="{00000000-0005-0000-0000-0000C1100000}"/>
    <cellStyle name="Normal 14 4 3 2 4" xfId="4288" xr:uid="{00000000-0005-0000-0000-0000C2100000}"/>
    <cellStyle name="Normal 14 4 3 2 5" xfId="4289" xr:uid="{00000000-0005-0000-0000-0000C3100000}"/>
    <cellStyle name="Normal 14 4 3 3" xfId="4290" xr:uid="{00000000-0005-0000-0000-0000C4100000}"/>
    <cellStyle name="Normal 14 4 3 3 2" xfId="4291" xr:uid="{00000000-0005-0000-0000-0000C5100000}"/>
    <cellStyle name="Normal 14 4 3 4" xfId="4292" xr:uid="{00000000-0005-0000-0000-0000C6100000}"/>
    <cellStyle name="Normal 14 4 3 5" xfId="4293" xr:uid="{00000000-0005-0000-0000-0000C7100000}"/>
    <cellStyle name="Normal 14 4 3 6" xfId="4294" xr:uid="{00000000-0005-0000-0000-0000C8100000}"/>
    <cellStyle name="Normal 14 4 4" xfId="4295" xr:uid="{00000000-0005-0000-0000-0000C9100000}"/>
    <cellStyle name="Normal 14 4 4 2" xfId="4296" xr:uid="{00000000-0005-0000-0000-0000CA100000}"/>
    <cellStyle name="Normal 14 4 4 2 2" xfId="4297" xr:uid="{00000000-0005-0000-0000-0000CB100000}"/>
    <cellStyle name="Normal 14 4 4 3" xfId="4298" xr:uid="{00000000-0005-0000-0000-0000CC100000}"/>
    <cellStyle name="Normal 14 4 4 4" xfId="4299" xr:uid="{00000000-0005-0000-0000-0000CD100000}"/>
    <cellStyle name="Normal 14 4 4 5" xfId="4300" xr:uid="{00000000-0005-0000-0000-0000CE100000}"/>
    <cellStyle name="Normal 14 4 5" xfId="4301" xr:uid="{00000000-0005-0000-0000-0000CF100000}"/>
    <cellStyle name="Normal 14 4 5 2" xfId="4302" xr:uid="{00000000-0005-0000-0000-0000D0100000}"/>
    <cellStyle name="Normal 14 4 5 2 2" xfId="4303" xr:uid="{00000000-0005-0000-0000-0000D1100000}"/>
    <cellStyle name="Normal 14 4 5 3" xfId="4304" xr:uid="{00000000-0005-0000-0000-0000D2100000}"/>
    <cellStyle name="Normal 14 4 5 4" xfId="4305" xr:uid="{00000000-0005-0000-0000-0000D3100000}"/>
    <cellStyle name="Normal 14 4 5 5" xfId="4306" xr:uid="{00000000-0005-0000-0000-0000D4100000}"/>
    <cellStyle name="Normal 14 4 6" xfId="4307" xr:uid="{00000000-0005-0000-0000-0000D5100000}"/>
    <cellStyle name="Normal 14 4 6 2" xfId="4308" xr:uid="{00000000-0005-0000-0000-0000D6100000}"/>
    <cellStyle name="Normal 14 4 7" xfId="4309" xr:uid="{00000000-0005-0000-0000-0000D7100000}"/>
    <cellStyle name="Normal 14 4 8" xfId="4310" xr:uid="{00000000-0005-0000-0000-0000D8100000}"/>
    <cellStyle name="Normal 14 4 9" xfId="4311" xr:uid="{00000000-0005-0000-0000-0000D9100000}"/>
    <cellStyle name="Normal 14 5" xfId="4312" xr:uid="{00000000-0005-0000-0000-0000DA100000}"/>
    <cellStyle name="Normal 14 5 2" xfId="4313" xr:uid="{00000000-0005-0000-0000-0000DB100000}"/>
    <cellStyle name="Normal 14 5 2 2" xfId="4314" xr:uid="{00000000-0005-0000-0000-0000DC100000}"/>
    <cellStyle name="Normal 14 5 2 2 2" xfId="4315" xr:uid="{00000000-0005-0000-0000-0000DD100000}"/>
    <cellStyle name="Normal 14 5 2 2 2 2" xfId="4316" xr:uid="{00000000-0005-0000-0000-0000DE100000}"/>
    <cellStyle name="Normal 14 5 2 2 3" xfId="4317" xr:uid="{00000000-0005-0000-0000-0000DF100000}"/>
    <cellStyle name="Normal 14 5 2 2 4" xfId="4318" xr:uid="{00000000-0005-0000-0000-0000E0100000}"/>
    <cellStyle name="Normal 14 5 2 2 5" xfId="4319" xr:uid="{00000000-0005-0000-0000-0000E1100000}"/>
    <cellStyle name="Normal 14 5 2 3" xfId="4320" xr:uid="{00000000-0005-0000-0000-0000E2100000}"/>
    <cellStyle name="Normal 14 5 2 3 2" xfId="4321" xr:uid="{00000000-0005-0000-0000-0000E3100000}"/>
    <cellStyle name="Normal 14 5 2 4" xfId="4322" xr:uid="{00000000-0005-0000-0000-0000E4100000}"/>
    <cellStyle name="Normal 14 5 2 5" xfId="4323" xr:uid="{00000000-0005-0000-0000-0000E5100000}"/>
    <cellStyle name="Normal 14 5 2 6" xfId="4324" xr:uid="{00000000-0005-0000-0000-0000E6100000}"/>
    <cellStyle name="Normal 14 5 3" xfId="4325" xr:uid="{00000000-0005-0000-0000-0000E7100000}"/>
    <cellStyle name="Normal 14 5 3 2" xfId="4326" xr:uid="{00000000-0005-0000-0000-0000E8100000}"/>
    <cellStyle name="Normal 14 5 3 2 2" xfId="4327" xr:uid="{00000000-0005-0000-0000-0000E9100000}"/>
    <cellStyle name="Normal 14 5 3 3" xfId="4328" xr:uid="{00000000-0005-0000-0000-0000EA100000}"/>
    <cellStyle name="Normal 14 5 3 4" xfId="4329" xr:uid="{00000000-0005-0000-0000-0000EB100000}"/>
    <cellStyle name="Normal 14 5 3 5" xfId="4330" xr:uid="{00000000-0005-0000-0000-0000EC100000}"/>
    <cellStyle name="Normal 14 5 4" xfId="4331" xr:uid="{00000000-0005-0000-0000-0000ED100000}"/>
    <cellStyle name="Normal 14 5 4 2" xfId="4332" xr:uid="{00000000-0005-0000-0000-0000EE100000}"/>
    <cellStyle name="Normal 14 5 4 2 2" xfId="4333" xr:uid="{00000000-0005-0000-0000-0000EF100000}"/>
    <cellStyle name="Normal 14 5 4 3" xfId="4334" xr:uid="{00000000-0005-0000-0000-0000F0100000}"/>
    <cellStyle name="Normal 14 5 4 4" xfId="4335" xr:uid="{00000000-0005-0000-0000-0000F1100000}"/>
    <cellStyle name="Normal 14 5 4 5" xfId="4336" xr:uid="{00000000-0005-0000-0000-0000F2100000}"/>
    <cellStyle name="Normal 14 5 5" xfId="4337" xr:uid="{00000000-0005-0000-0000-0000F3100000}"/>
    <cellStyle name="Normal 14 5 5 2" xfId="4338" xr:uid="{00000000-0005-0000-0000-0000F4100000}"/>
    <cellStyle name="Normal 14 5 6" xfId="4339" xr:uid="{00000000-0005-0000-0000-0000F5100000}"/>
    <cellStyle name="Normal 14 5 7" xfId="4340" xr:uid="{00000000-0005-0000-0000-0000F6100000}"/>
    <cellStyle name="Normal 14 5 8" xfId="4341" xr:uid="{00000000-0005-0000-0000-0000F7100000}"/>
    <cellStyle name="Normal 14 6" xfId="4342" xr:uid="{00000000-0005-0000-0000-0000F8100000}"/>
    <cellStyle name="Normal 14 6 2" xfId="4343" xr:uid="{00000000-0005-0000-0000-0000F9100000}"/>
    <cellStyle name="Normal 14 6 2 2" xfId="4344" xr:uid="{00000000-0005-0000-0000-0000FA100000}"/>
    <cellStyle name="Normal 14 6 2 2 2" xfId="4345" xr:uid="{00000000-0005-0000-0000-0000FB100000}"/>
    <cellStyle name="Normal 14 6 2 2 2 2" xfId="4346" xr:uid="{00000000-0005-0000-0000-0000FC100000}"/>
    <cellStyle name="Normal 14 6 2 2 3" xfId="4347" xr:uid="{00000000-0005-0000-0000-0000FD100000}"/>
    <cellStyle name="Normal 14 6 2 2 4" xfId="4348" xr:uid="{00000000-0005-0000-0000-0000FE100000}"/>
    <cellStyle name="Normal 14 6 2 2 5" xfId="4349" xr:uid="{00000000-0005-0000-0000-0000FF100000}"/>
    <cellStyle name="Normal 14 6 2 3" xfId="4350" xr:uid="{00000000-0005-0000-0000-000000110000}"/>
    <cellStyle name="Normal 14 6 2 3 2" xfId="4351" xr:uid="{00000000-0005-0000-0000-000001110000}"/>
    <cellStyle name="Normal 14 6 2 4" xfId="4352" xr:uid="{00000000-0005-0000-0000-000002110000}"/>
    <cellStyle name="Normal 14 6 2 5" xfId="4353" xr:uid="{00000000-0005-0000-0000-000003110000}"/>
    <cellStyle name="Normal 14 6 2 6" xfId="4354" xr:uid="{00000000-0005-0000-0000-000004110000}"/>
    <cellStyle name="Normal 14 6 3" xfId="4355" xr:uid="{00000000-0005-0000-0000-000005110000}"/>
    <cellStyle name="Normal 14 6 3 2" xfId="4356" xr:uid="{00000000-0005-0000-0000-000006110000}"/>
    <cellStyle name="Normal 14 6 3 2 2" xfId="4357" xr:uid="{00000000-0005-0000-0000-000007110000}"/>
    <cellStyle name="Normal 14 6 3 3" xfId="4358" xr:uid="{00000000-0005-0000-0000-000008110000}"/>
    <cellStyle name="Normal 14 6 3 4" xfId="4359" xr:uid="{00000000-0005-0000-0000-000009110000}"/>
    <cellStyle name="Normal 14 6 3 5" xfId="4360" xr:uid="{00000000-0005-0000-0000-00000A110000}"/>
    <cellStyle name="Normal 14 6 4" xfId="4361" xr:uid="{00000000-0005-0000-0000-00000B110000}"/>
    <cellStyle name="Normal 14 6 4 2" xfId="4362" xr:uid="{00000000-0005-0000-0000-00000C110000}"/>
    <cellStyle name="Normal 14 6 4 2 2" xfId="4363" xr:uid="{00000000-0005-0000-0000-00000D110000}"/>
    <cellStyle name="Normal 14 6 4 3" xfId="4364" xr:uid="{00000000-0005-0000-0000-00000E110000}"/>
    <cellStyle name="Normal 14 6 4 4" xfId="4365" xr:uid="{00000000-0005-0000-0000-00000F110000}"/>
    <cellStyle name="Normal 14 6 4 5" xfId="4366" xr:uid="{00000000-0005-0000-0000-000010110000}"/>
    <cellStyle name="Normal 14 6 5" xfId="4367" xr:uid="{00000000-0005-0000-0000-000011110000}"/>
    <cellStyle name="Normal 14 6 5 2" xfId="4368" xr:uid="{00000000-0005-0000-0000-000012110000}"/>
    <cellStyle name="Normal 14 6 6" xfId="4369" xr:uid="{00000000-0005-0000-0000-000013110000}"/>
    <cellStyle name="Normal 14 6 7" xfId="4370" xr:uid="{00000000-0005-0000-0000-000014110000}"/>
    <cellStyle name="Normal 14 6 8" xfId="4371" xr:uid="{00000000-0005-0000-0000-000015110000}"/>
    <cellStyle name="Normal 14 7" xfId="4372" xr:uid="{00000000-0005-0000-0000-000016110000}"/>
    <cellStyle name="Normal 14 7 2" xfId="4373" xr:uid="{00000000-0005-0000-0000-000017110000}"/>
    <cellStyle name="Normal 14 8" xfId="4374" xr:uid="{00000000-0005-0000-0000-000018110000}"/>
    <cellStyle name="Normal 15" xfId="4375" xr:uid="{00000000-0005-0000-0000-000019110000}"/>
    <cellStyle name="Normal 15 2" xfId="4376" xr:uid="{00000000-0005-0000-0000-00001A110000}"/>
    <cellStyle name="Normal 15 2 2" xfId="4377" xr:uid="{00000000-0005-0000-0000-00001B110000}"/>
    <cellStyle name="Normal 15 2 2 2" xfId="4378" xr:uid="{00000000-0005-0000-0000-00001C110000}"/>
    <cellStyle name="Normal 15 2 3" xfId="4379" xr:uid="{00000000-0005-0000-0000-00001D110000}"/>
    <cellStyle name="Normal 15 3" xfId="4380" xr:uid="{00000000-0005-0000-0000-00001E110000}"/>
    <cellStyle name="Normal 15 3 2" xfId="4381" xr:uid="{00000000-0005-0000-0000-00001F110000}"/>
    <cellStyle name="Normal 15 4" xfId="4382" xr:uid="{00000000-0005-0000-0000-000020110000}"/>
    <cellStyle name="Normal 16" xfId="4383" xr:uid="{00000000-0005-0000-0000-000021110000}"/>
    <cellStyle name="Normal 16 2" xfId="4384" xr:uid="{00000000-0005-0000-0000-000022110000}"/>
    <cellStyle name="Normal 16 2 10" xfId="4385" xr:uid="{00000000-0005-0000-0000-000023110000}"/>
    <cellStyle name="Normal 16 2 2" xfId="4386" xr:uid="{00000000-0005-0000-0000-000024110000}"/>
    <cellStyle name="Normal 16 2 2 2" xfId="4387" xr:uid="{00000000-0005-0000-0000-000025110000}"/>
    <cellStyle name="Normal 16 2 2 2 2" xfId="4388" xr:uid="{00000000-0005-0000-0000-000026110000}"/>
    <cellStyle name="Normal 16 2 2 2 2 2" xfId="4389" xr:uid="{00000000-0005-0000-0000-000027110000}"/>
    <cellStyle name="Normal 16 2 2 2 2 2 2" xfId="4390" xr:uid="{00000000-0005-0000-0000-000028110000}"/>
    <cellStyle name="Normal 16 2 2 2 2 2 2 2" xfId="4391" xr:uid="{00000000-0005-0000-0000-000029110000}"/>
    <cellStyle name="Normal 16 2 2 2 2 2 3" xfId="4392" xr:uid="{00000000-0005-0000-0000-00002A110000}"/>
    <cellStyle name="Normal 16 2 2 2 2 2 4" xfId="4393" xr:uid="{00000000-0005-0000-0000-00002B110000}"/>
    <cellStyle name="Normal 16 2 2 2 2 2 5" xfId="4394" xr:uid="{00000000-0005-0000-0000-00002C110000}"/>
    <cellStyle name="Normal 16 2 2 2 2 3" xfId="4395" xr:uid="{00000000-0005-0000-0000-00002D110000}"/>
    <cellStyle name="Normal 16 2 2 2 2 3 2" xfId="4396" xr:uid="{00000000-0005-0000-0000-00002E110000}"/>
    <cellStyle name="Normal 16 2 2 2 2 4" xfId="4397" xr:uid="{00000000-0005-0000-0000-00002F110000}"/>
    <cellStyle name="Normal 16 2 2 2 2 5" xfId="4398" xr:uid="{00000000-0005-0000-0000-000030110000}"/>
    <cellStyle name="Normal 16 2 2 2 2 6" xfId="4399" xr:uid="{00000000-0005-0000-0000-000031110000}"/>
    <cellStyle name="Normal 16 2 2 2 3" xfId="4400" xr:uid="{00000000-0005-0000-0000-000032110000}"/>
    <cellStyle name="Normal 16 2 2 2 3 2" xfId="4401" xr:uid="{00000000-0005-0000-0000-000033110000}"/>
    <cellStyle name="Normal 16 2 2 2 3 2 2" xfId="4402" xr:uid="{00000000-0005-0000-0000-000034110000}"/>
    <cellStyle name="Normal 16 2 2 2 3 3" xfId="4403" xr:uid="{00000000-0005-0000-0000-000035110000}"/>
    <cellStyle name="Normal 16 2 2 2 3 4" xfId="4404" xr:uid="{00000000-0005-0000-0000-000036110000}"/>
    <cellStyle name="Normal 16 2 2 2 3 5" xfId="4405" xr:uid="{00000000-0005-0000-0000-000037110000}"/>
    <cellStyle name="Normal 16 2 2 2 4" xfId="4406" xr:uid="{00000000-0005-0000-0000-000038110000}"/>
    <cellStyle name="Normal 16 2 2 2 4 2" xfId="4407" xr:uid="{00000000-0005-0000-0000-000039110000}"/>
    <cellStyle name="Normal 16 2 2 2 4 2 2" xfId="4408" xr:uid="{00000000-0005-0000-0000-00003A110000}"/>
    <cellStyle name="Normal 16 2 2 2 4 3" xfId="4409" xr:uid="{00000000-0005-0000-0000-00003B110000}"/>
    <cellStyle name="Normal 16 2 2 2 4 4" xfId="4410" xr:uid="{00000000-0005-0000-0000-00003C110000}"/>
    <cellStyle name="Normal 16 2 2 2 4 5" xfId="4411" xr:uid="{00000000-0005-0000-0000-00003D110000}"/>
    <cellStyle name="Normal 16 2 2 2 5" xfId="4412" xr:uid="{00000000-0005-0000-0000-00003E110000}"/>
    <cellStyle name="Normal 16 2 2 2 5 2" xfId="4413" xr:uid="{00000000-0005-0000-0000-00003F110000}"/>
    <cellStyle name="Normal 16 2 2 2 6" xfId="4414" xr:uid="{00000000-0005-0000-0000-000040110000}"/>
    <cellStyle name="Normal 16 2 2 2 7" xfId="4415" xr:uid="{00000000-0005-0000-0000-000041110000}"/>
    <cellStyle name="Normal 16 2 2 2 8" xfId="4416" xr:uid="{00000000-0005-0000-0000-000042110000}"/>
    <cellStyle name="Normal 16 2 2 3" xfId="4417" xr:uid="{00000000-0005-0000-0000-000043110000}"/>
    <cellStyle name="Normal 16 2 2 3 2" xfId="4418" xr:uid="{00000000-0005-0000-0000-000044110000}"/>
    <cellStyle name="Normal 16 2 2 3 2 2" xfId="4419" xr:uid="{00000000-0005-0000-0000-000045110000}"/>
    <cellStyle name="Normal 16 2 2 3 2 2 2" xfId="4420" xr:uid="{00000000-0005-0000-0000-000046110000}"/>
    <cellStyle name="Normal 16 2 2 3 2 3" xfId="4421" xr:uid="{00000000-0005-0000-0000-000047110000}"/>
    <cellStyle name="Normal 16 2 2 3 2 4" xfId="4422" xr:uid="{00000000-0005-0000-0000-000048110000}"/>
    <cellStyle name="Normal 16 2 2 3 2 5" xfId="4423" xr:uid="{00000000-0005-0000-0000-000049110000}"/>
    <cellStyle name="Normal 16 2 2 3 3" xfId="4424" xr:uid="{00000000-0005-0000-0000-00004A110000}"/>
    <cellStyle name="Normal 16 2 2 3 3 2" xfId="4425" xr:uid="{00000000-0005-0000-0000-00004B110000}"/>
    <cellStyle name="Normal 16 2 2 3 4" xfId="4426" xr:uid="{00000000-0005-0000-0000-00004C110000}"/>
    <cellStyle name="Normal 16 2 2 3 5" xfId="4427" xr:uid="{00000000-0005-0000-0000-00004D110000}"/>
    <cellStyle name="Normal 16 2 2 3 6" xfId="4428" xr:uid="{00000000-0005-0000-0000-00004E110000}"/>
    <cellStyle name="Normal 16 2 2 4" xfId="4429" xr:uid="{00000000-0005-0000-0000-00004F110000}"/>
    <cellStyle name="Normal 16 2 2 4 2" xfId="4430" xr:uid="{00000000-0005-0000-0000-000050110000}"/>
    <cellStyle name="Normal 16 2 2 4 2 2" xfId="4431" xr:uid="{00000000-0005-0000-0000-000051110000}"/>
    <cellStyle name="Normal 16 2 2 4 3" xfId="4432" xr:uid="{00000000-0005-0000-0000-000052110000}"/>
    <cellStyle name="Normal 16 2 2 4 4" xfId="4433" xr:uid="{00000000-0005-0000-0000-000053110000}"/>
    <cellStyle name="Normal 16 2 2 4 5" xfId="4434" xr:uid="{00000000-0005-0000-0000-000054110000}"/>
    <cellStyle name="Normal 16 2 2 5" xfId="4435" xr:uid="{00000000-0005-0000-0000-000055110000}"/>
    <cellStyle name="Normal 16 2 2 5 2" xfId="4436" xr:uid="{00000000-0005-0000-0000-000056110000}"/>
    <cellStyle name="Normal 16 2 2 5 2 2" xfId="4437" xr:uid="{00000000-0005-0000-0000-000057110000}"/>
    <cellStyle name="Normal 16 2 2 5 3" xfId="4438" xr:uid="{00000000-0005-0000-0000-000058110000}"/>
    <cellStyle name="Normal 16 2 2 5 4" xfId="4439" xr:uid="{00000000-0005-0000-0000-000059110000}"/>
    <cellStyle name="Normal 16 2 2 5 5" xfId="4440" xr:uid="{00000000-0005-0000-0000-00005A110000}"/>
    <cellStyle name="Normal 16 2 2 6" xfId="4441" xr:uid="{00000000-0005-0000-0000-00005B110000}"/>
    <cellStyle name="Normal 16 2 2 6 2" xfId="4442" xr:uid="{00000000-0005-0000-0000-00005C110000}"/>
    <cellStyle name="Normal 16 2 2 7" xfId="4443" xr:uid="{00000000-0005-0000-0000-00005D110000}"/>
    <cellStyle name="Normal 16 2 2 8" xfId="4444" xr:uid="{00000000-0005-0000-0000-00005E110000}"/>
    <cellStyle name="Normal 16 2 2 9" xfId="4445" xr:uid="{00000000-0005-0000-0000-00005F110000}"/>
    <cellStyle name="Normal 16 2 3" xfId="4446" xr:uid="{00000000-0005-0000-0000-000060110000}"/>
    <cellStyle name="Normal 16 2 3 2" xfId="4447" xr:uid="{00000000-0005-0000-0000-000061110000}"/>
    <cellStyle name="Normal 16 2 3 2 2" xfId="4448" xr:uid="{00000000-0005-0000-0000-000062110000}"/>
    <cellStyle name="Normal 16 2 3 2 2 2" xfId="4449" xr:uid="{00000000-0005-0000-0000-000063110000}"/>
    <cellStyle name="Normal 16 2 3 2 2 2 2" xfId="4450" xr:uid="{00000000-0005-0000-0000-000064110000}"/>
    <cellStyle name="Normal 16 2 3 2 2 3" xfId="4451" xr:uid="{00000000-0005-0000-0000-000065110000}"/>
    <cellStyle name="Normal 16 2 3 2 2 4" xfId="4452" xr:uid="{00000000-0005-0000-0000-000066110000}"/>
    <cellStyle name="Normal 16 2 3 2 2 5" xfId="4453" xr:uid="{00000000-0005-0000-0000-000067110000}"/>
    <cellStyle name="Normal 16 2 3 2 3" xfId="4454" xr:uid="{00000000-0005-0000-0000-000068110000}"/>
    <cellStyle name="Normal 16 2 3 2 3 2" xfId="4455" xr:uid="{00000000-0005-0000-0000-000069110000}"/>
    <cellStyle name="Normal 16 2 3 2 4" xfId="4456" xr:uid="{00000000-0005-0000-0000-00006A110000}"/>
    <cellStyle name="Normal 16 2 3 2 5" xfId="4457" xr:uid="{00000000-0005-0000-0000-00006B110000}"/>
    <cellStyle name="Normal 16 2 3 2 6" xfId="4458" xr:uid="{00000000-0005-0000-0000-00006C110000}"/>
    <cellStyle name="Normal 16 2 3 3" xfId="4459" xr:uid="{00000000-0005-0000-0000-00006D110000}"/>
    <cellStyle name="Normal 16 2 3 3 2" xfId="4460" xr:uid="{00000000-0005-0000-0000-00006E110000}"/>
    <cellStyle name="Normal 16 2 3 3 2 2" xfId="4461" xr:uid="{00000000-0005-0000-0000-00006F110000}"/>
    <cellStyle name="Normal 16 2 3 3 3" xfId="4462" xr:uid="{00000000-0005-0000-0000-000070110000}"/>
    <cellStyle name="Normal 16 2 3 3 4" xfId="4463" xr:uid="{00000000-0005-0000-0000-000071110000}"/>
    <cellStyle name="Normal 16 2 3 3 5" xfId="4464" xr:uid="{00000000-0005-0000-0000-000072110000}"/>
    <cellStyle name="Normal 16 2 3 4" xfId="4465" xr:uid="{00000000-0005-0000-0000-000073110000}"/>
    <cellStyle name="Normal 16 2 3 4 2" xfId="4466" xr:uid="{00000000-0005-0000-0000-000074110000}"/>
    <cellStyle name="Normal 16 2 3 4 2 2" xfId="4467" xr:uid="{00000000-0005-0000-0000-000075110000}"/>
    <cellStyle name="Normal 16 2 3 4 3" xfId="4468" xr:uid="{00000000-0005-0000-0000-000076110000}"/>
    <cellStyle name="Normal 16 2 3 4 4" xfId="4469" xr:uid="{00000000-0005-0000-0000-000077110000}"/>
    <cellStyle name="Normal 16 2 3 4 5" xfId="4470" xr:uid="{00000000-0005-0000-0000-000078110000}"/>
    <cellStyle name="Normal 16 2 3 5" xfId="4471" xr:uid="{00000000-0005-0000-0000-000079110000}"/>
    <cellStyle name="Normal 16 2 3 5 2" xfId="4472" xr:uid="{00000000-0005-0000-0000-00007A110000}"/>
    <cellStyle name="Normal 16 2 3 6" xfId="4473" xr:uid="{00000000-0005-0000-0000-00007B110000}"/>
    <cellStyle name="Normal 16 2 3 7" xfId="4474" xr:uid="{00000000-0005-0000-0000-00007C110000}"/>
    <cellStyle name="Normal 16 2 3 8" xfId="4475" xr:uid="{00000000-0005-0000-0000-00007D110000}"/>
    <cellStyle name="Normal 16 2 4" xfId="4476" xr:uid="{00000000-0005-0000-0000-00007E110000}"/>
    <cellStyle name="Normal 16 2 4 2" xfId="4477" xr:uid="{00000000-0005-0000-0000-00007F110000}"/>
    <cellStyle name="Normal 16 2 4 2 2" xfId="4478" xr:uid="{00000000-0005-0000-0000-000080110000}"/>
    <cellStyle name="Normal 16 2 4 2 2 2" xfId="4479" xr:uid="{00000000-0005-0000-0000-000081110000}"/>
    <cellStyle name="Normal 16 2 4 2 3" xfId="4480" xr:uid="{00000000-0005-0000-0000-000082110000}"/>
    <cellStyle name="Normal 16 2 4 2 4" xfId="4481" xr:uid="{00000000-0005-0000-0000-000083110000}"/>
    <cellStyle name="Normal 16 2 4 2 5" xfId="4482" xr:uid="{00000000-0005-0000-0000-000084110000}"/>
    <cellStyle name="Normal 16 2 4 3" xfId="4483" xr:uid="{00000000-0005-0000-0000-000085110000}"/>
    <cellStyle name="Normal 16 2 4 3 2" xfId="4484" xr:uid="{00000000-0005-0000-0000-000086110000}"/>
    <cellStyle name="Normal 16 2 4 4" xfId="4485" xr:uid="{00000000-0005-0000-0000-000087110000}"/>
    <cellStyle name="Normal 16 2 4 5" xfId="4486" xr:uid="{00000000-0005-0000-0000-000088110000}"/>
    <cellStyle name="Normal 16 2 4 6" xfId="4487" xr:uid="{00000000-0005-0000-0000-000089110000}"/>
    <cellStyle name="Normal 16 2 5" xfId="4488" xr:uid="{00000000-0005-0000-0000-00008A110000}"/>
    <cellStyle name="Normal 16 2 5 2" xfId="4489" xr:uid="{00000000-0005-0000-0000-00008B110000}"/>
    <cellStyle name="Normal 16 2 5 2 2" xfId="4490" xr:uid="{00000000-0005-0000-0000-00008C110000}"/>
    <cellStyle name="Normal 16 2 5 3" xfId="4491" xr:uid="{00000000-0005-0000-0000-00008D110000}"/>
    <cellStyle name="Normal 16 2 5 4" xfId="4492" xr:uid="{00000000-0005-0000-0000-00008E110000}"/>
    <cellStyle name="Normal 16 2 5 5" xfId="4493" xr:uid="{00000000-0005-0000-0000-00008F110000}"/>
    <cellStyle name="Normal 16 2 6" xfId="4494" xr:uid="{00000000-0005-0000-0000-000090110000}"/>
    <cellStyle name="Normal 16 2 6 2" xfId="4495" xr:uid="{00000000-0005-0000-0000-000091110000}"/>
    <cellStyle name="Normal 16 2 6 2 2" xfId="4496" xr:uid="{00000000-0005-0000-0000-000092110000}"/>
    <cellStyle name="Normal 16 2 6 3" xfId="4497" xr:uid="{00000000-0005-0000-0000-000093110000}"/>
    <cellStyle name="Normal 16 2 6 4" xfId="4498" xr:uid="{00000000-0005-0000-0000-000094110000}"/>
    <cellStyle name="Normal 16 2 6 5" xfId="4499" xr:uid="{00000000-0005-0000-0000-000095110000}"/>
    <cellStyle name="Normal 16 2 7" xfId="4500" xr:uid="{00000000-0005-0000-0000-000096110000}"/>
    <cellStyle name="Normal 16 2 7 2" xfId="4501" xr:uid="{00000000-0005-0000-0000-000097110000}"/>
    <cellStyle name="Normal 16 2 8" xfId="4502" xr:uid="{00000000-0005-0000-0000-000098110000}"/>
    <cellStyle name="Normal 16 2 9" xfId="4503" xr:uid="{00000000-0005-0000-0000-000099110000}"/>
    <cellStyle name="Normal 16 3" xfId="4504" xr:uid="{00000000-0005-0000-0000-00009A110000}"/>
    <cellStyle name="Normal 16 3 2" xfId="4505" xr:uid="{00000000-0005-0000-0000-00009B110000}"/>
    <cellStyle name="Normal 16 3 2 2" xfId="4506" xr:uid="{00000000-0005-0000-0000-00009C110000}"/>
    <cellStyle name="Normal 16 3 2 2 2" xfId="4507" xr:uid="{00000000-0005-0000-0000-00009D110000}"/>
    <cellStyle name="Normal 16 3 2 2 2 2" xfId="4508" xr:uid="{00000000-0005-0000-0000-00009E110000}"/>
    <cellStyle name="Normal 16 3 2 2 2 2 2" xfId="4509" xr:uid="{00000000-0005-0000-0000-00009F110000}"/>
    <cellStyle name="Normal 16 3 2 2 2 3" xfId="4510" xr:uid="{00000000-0005-0000-0000-0000A0110000}"/>
    <cellStyle name="Normal 16 3 2 2 2 4" xfId="4511" xr:uid="{00000000-0005-0000-0000-0000A1110000}"/>
    <cellStyle name="Normal 16 3 2 2 2 5" xfId="4512" xr:uid="{00000000-0005-0000-0000-0000A2110000}"/>
    <cellStyle name="Normal 16 3 2 2 3" xfId="4513" xr:uid="{00000000-0005-0000-0000-0000A3110000}"/>
    <cellStyle name="Normal 16 3 2 2 3 2" xfId="4514" xr:uid="{00000000-0005-0000-0000-0000A4110000}"/>
    <cellStyle name="Normal 16 3 2 2 4" xfId="4515" xr:uid="{00000000-0005-0000-0000-0000A5110000}"/>
    <cellStyle name="Normal 16 3 2 2 5" xfId="4516" xr:uid="{00000000-0005-0000-0000-0000A6110000}"/>
    <cellStyle name="Normal 16 3 2 2 6" xfId="4517" xr:uid="{00000000-0005-0000-0000-0000A7110000}"/>
    <cellStyle name="Normal 16 3 2 3" xfId="4518" xr:uid="{00000000-0005-0000-0000-0000A8110000}"/>
    <cellStyle name="Normal 16 3 2 3 2" xfId="4519" xr:uid="{00000000-0005-0000-0000-0000A9110000}"/>
    <cellStyle name="Normal 16 3 2 3 2 2" xfId="4520" xr:uid="{00000000-0005-0000-0000-0000AA110000}"/>
    <cellStyle name="Normal 16 3 2 3 3" xfId="4521" xr:uid="{00000000-0005-0000-0000-0000AB110000}"/>
    <cellStyle name="Normal 16 3 2 3 4" xfId="4522" xr:uid="{00000000-0005-0000-0000-0000AC110000}"/>
    <cellStyle name="Normal 16 3 2 3 5" xfId="4523" xr:uid="{00000000-0005-0000-0000-0000AD110000}"/>
    <cellStyle name="Normal 16 3 2 4" xfId="4524" xr:uid="{00000000-0005-0000-0000-0000AE110000}"/>
    <cellStyle name="Normal 16 3 2 4 2" xfId="4525" xr:uid="{00000000-0005-0000-0000-0000AF110000}"/>
    <cellStyle name="Normal 16 3 2 4 2 2" xfId="4526" xr:uid="{00000000-0005-0000-0000-0000B0110000}"/>
    <cellStyle name="Normal 16 3 2 4 3" xfId="4527" xr:uid="{00000000-0005-0000-0000-0000B1110000}"/>
    <cellStyle name="Normal 16 3 2 4 4" xfId="4528" xr:uid="{00000000-0005-0000-0000-0000B2110000}"/>
    <cellStyle name="Normal 16 3 2 4 5" xfId="4529" xr:uid="{00000000-0005-0000-0000-0000B3110000}"/>
    <cellStyle name="Normal 16 3 2 5" xfId="4530" xr:uid="{00000000-0005-0000-0000-0000B4110000}"/>
    <cellStyle name="Normal 16 3 2 5 2" xfId="4531" xr:uid="{00000000-0005-0000-0000-0000B5110000}"/>
    <cellStyle name="Normal 16 3 2 6" xfId="4532" xr:uid="{00000000-0005-0000-0000-0000B6110000}"/>
    <cellStyle name="Normal 16 3 2 7" xfId="4533" xr:uid="{00000000-0005-0000-0000-0000B7110000}"/>
    <cellStyle name="Normal 16 3 2 8" xfId="4534" xr:uid="{00000000-0005-0000-0000-0000B8110000}"/>
    <cellStyle name="Normal 16 3 3" xfId="4535" xr:uid="{00000000-0005-0000-0000-0000B9110000}"/>
    <cellStyle name="Normal 16 3 3 2" xfId="4536" xr:uid="{00000000-0005-0000-0000-0000BA110000}"/>
    <cellStyle name="Normal 16 3 3 2 2" xfId="4537" xr:uid="{00000000-0005-0000-0000-0000BB110000}"/>
    <cellStyle name="Normal 16 3 3 2 2 2" xfId="4538" xr:uid="{00000000-0005-0000-0000-0000BC110000}"/>
    <cellStyle name="Normal 16 3 3 2 3" xfId="4539" xr:uid="{00000000-0005-0000-0000-0000BD110000}"/>
    <cellStyle name="Normal 16 3 3 2 4" xfId="4540" xr:uid="{00000000-0005-0000-0000-0000BE110000}"/>
    <cellStyle name="Normal 16 3 3 2 5" xfId="4541" xr:uid="{00000000-0005-0000-0000-0000BF110000}"/>
    <cellStyle name="Normal 16 3 3 3" xfId="4542" xr:uid="{00000000-0005-0000-0000-0000C0110000}"/>
    <cellStyle name="Normal 16 3 3 3 2" xfId="4543" xr:uid="{00000000-0005-0000-0000-0000C1110000}"/>
    <cellStyle name="Normal 16 3 3 4" xfId="4544" xr:uid="{00000000-0005-0000-0000-0000C2110000}"/>
    <cellStyle name="Normal 16 3 3 5" xfId="4545" xr:uid="{00000000-0005-0000-0000-0000C3110000}"/>
    <cellStyle name="Normal 16 3 3 6" xfId="4546" xr:uid="{00000000-0005-0000-0000-0000C4110000}"/>
    <cellStyle name="Normal 16 3 4" xfId="4547" xr:uid="{00000000-0005-0000-0000-0000C5110000}"/>
    <cellStyle name="Normal 16 3 4 2" xfId="4548" xr:uid="{00000000-0005-0000-0000-0000C6110000}"/>
    <cellStyle name="Normal 16 3 4 2 2" xfId="4549" xr:uid="{00000000-0005-0000-0000-0000C7110000}"/>
    <cellStyle name="Normal 16 3 4 3" xfId="4550" xr:uid="{00000000-0005-0000-0000-0000C8110000}"/>
    <cellStyle name="Normal 16 3 4 4" xfId="4551" xr:uid="{00000000-0005-0000-0000-0000C9110000}"/>
    <cellStyle name="Normal 16 3 4 5" xfId="4552" xr:uid="{00000000-0005-0000-0000-0000CA110000}"/>
    <cellStyle name="Normal 16 3 5" xfId="4553" xr:uid="{00000000-0005-0000-0000-0000CB110000}"/>
    <cellStyle name="Normal 16 3 5 2" xfId="4554" xr:uid="{00000000-0005-0000-0000-0000CC110000}"/>
    <cellStyle name="Normal 16 3 5 2 2" xfId="4555" xr:uid="{00000000-0005-0000-0000-0000CD110000}"/>
    <cellStyle name="Normal 16 3 5 3" xfId="4556" xr:uid="{00000000-0005-0000-0000-0000CE110000}"/>
    <cellStyle name="Normal 16 3 5 4" xfId="4557" xr:uid="{00000000-0005-0000-0000-0000CF110000}"/>
    <cellStyle name="Normal 16 3 5 5" xfId="4558" xr:uid="{00000000-0005-0000-0000-0000D0110000}"/>
    <cellStyle name="Normal 16 3 6" xfId="4559" xr:uid="{00000000-0005-0000-0000-0000D1110000}"/>
    <cellStyle name="Normal 16 3 6 2" xfId="4560" xr:uid="{00000000-0005-0000-0000-0000D2110000}"/>
    <cellStyle name="Normal 16 3 7" xfId="4561" xr:uid="{00000000-0005-0000-0000-0000D3110000}"/>
    <cellStyle name="Normal 16 3 8" xfId="4562" xr:uid="{00000000-0005-0000-0000-0000D4110000}"/>
    <cellStyle name="Normal 16 3 9" xfId="4563" xr:uid="{00000000-0005-0000-0000-0000D5110000}"/>
    <cellStyle name="Normal 16 4" xfId="4564" xr:uid="{00000000-0005-0000-0000-0000D6110000}"/>
    <cellStyle name="Normal 16 4 2" xfId="4565" xr:uid="{00000000-0005-0000-0000-0000D7110000}"/>
    <cellStyle name="Normal 16 4 2 2" xfId="4566" xr:uid="{00000000-0005-0000-0000-0000D8110000}"/>
    <cellStyle name="Normal 16 4 2 2 2" xfId="4567" xr:uid="{00000000-0005-0000-0000-0000D9110000}"/>
    <cellStyle name="Normal 16 4 2 2 2 2" xfId="4568" xr:uid="{00000000-0005-0000-0000-0000DA110000}"/>
    <cellStyle name="Normal 16 4 2 2 3" xfId="4569" xr:uid="{00000000-0005-0000-0000-0000DB110000}"/>
    <cellStyle name="Normal 16 4 2 2 4" xfId="4570" xr:uid="{00000000-0005-0000-0000-0000DC110000}"/>
    <cellStyle name="Normal 16 4 2 2 5" xfId="4571" xr:uid="{00000000-0005-0000-0000-0000DD110000}"/>
    <cellStyle name="Normal 16 4 2 3" xfId="4572" xr:uid="{00000000-0005-0000-0000-0000DE110000}"/>
    <cellStyle name="Normal 16 4 2 3 2" xfId="4573" xr:uid="{00000000-0005-0000-0000-0000DF110000}"/>
    <cellStyle name="Normal 16 4 2 4" xfId="4574" xr:uid="{00000000-0005-0000-0000-0000E0110000}"/>
    <cellStyle name="Normal 16 4 2 5" xfId="4575" xr:uid="{00000000-0005-0000-0000-0000E1110000}"/>
    <cellStyle name="Normal 16 4 2 6" xfId="4576" xr:uid="{00000000-0005-0000-0000-0000E2110000}"/>
    <cellStyle name="Normal 16 4 3" xfId="4577" xr:uid="{00000000-0005-0000-0000-0000E3110000}"/>
    <cellStyle name="Normal 16 4 3 2" xfId="4578" xr:uid="{00000000-0005-0000-0000-0000E4110000}"/>
    <cellStyle name="Normal 16 4 3 2 2" xfId="4579" xr:uid="{00000000-0005-0000-0000-0000E5110000}"/>
    <cellStyle name="Normal 16 4 3 3" xfId="4580" xr:uid="{00000000-0005-0000-0000-0000E6110000}"/>
    <cellStyle name="Normal 16 4 3 4" xfId="4581" xr:uid="{00000000-0005-0000-0000-0000E7110000}"/>
    <cellStyle name="Normal 16 4 3 5" xfId="4582" xr:uid="{00000000-0005-0000-0000-0000E8110000}"/>
    <cellStyle name="Normal 16 4 4" xfId="4583" xr:uid="{00000000-0005-0000-0000-0000E9110000}"/>
    <cellStyle name="Normal 16 4 4 2" xfId="4584" xr:uid="{00000000-0005-0000-0000-0000EA110000}"/>
    <cellStyle name="Normal 16 4 4 2 2" xfId="4585" xr:uid="{00000000-0005-0000-0000-0000EB110000}"/>
    <cellStyle name="Normal 16 4 4 3" xfId="4586" xr:uid="{00000000-0005-0000-0000-0000EC110000}"/>
    <cellStyle name="Normal 16 4 4 4" xfId="4587" xr:uid="{00000000-0005-0000-0000-0000ED110000}"/>
    <cellStyle name="Normal 16 4 4 5" xfId="4588" xr:uid="{00000000-0005-0000-0000-0000EE110000}"/>
    <cellStyle name="Normal 16 4 5" xfId="4589" xr:uid="{00000000-0005-0000-0000-0000EF110000}"/>
    <cellStyle name="Normal 16 4 5 2" xfId="4590" xr:uid="{00000000-0005-0000-0000-0000F0110000}"/>
    <cellStyle name="Normal 16 4 6" xfId="4591" xr:uid="{00000000-0005-0000-0000-0000F1110000}"/>
    <cellStyle name="Normal 16 4 7" xfId="4592" xr:uid="{00000000-0005-0000-0000-0000F2110000}"/>
    <cellStyle name="Normal 16 4 8" xfId="4593" xr:uid="{00000000-0005-0000-0000-0000F3110000}"/>
    <cellStyle name="Normal 16 5" xfId="4594" xr:uid="{00000000-0005-0000-0000-0000F4110000}"/>
    <cellStyle name="Normal 16 5 2" xfId="4595" xr:uid="{00000000-0005-0000-0000-0000F5110000}"/>
    <cellStyle name="Normal 16 5 2 2" xfId="4596" xr:uid="{00000000-0005-0000-0000-0000F6110000}"/>
    <cellStyle name="Normal 16 5 2 2 2" xfId="4597" xr:uid="{00000000-0005-0000-0000-0000F7110000}"/>
    <cellStyle name="Normal 16 5 2 2 2 2" xfId="4598" xr:uid="{00000000-0005-0000-0000-0000F8110000}"/>
    <cellStyle name="Normal 16 5 2 2 3" xfId="4599" xr:uid="{00000000-0005-0000-0000-0000F9110000}"/>
    <cellStyle name="Normal 16 5 2 2 4" xfId="4600" xr:uid="{00000000-0005-0000-0000-0000FA110000}"/>
    <cellStyle name="Normal 16 5 2 2 5" xfId="4601" xr:uid="{00000000-0005-0000-0000-0000FB110000}"/>
    <cellStyle name="Normal 16 5 2 3" xfId="4602" xr:uid="{00000000-0005-0000-0000-0000FC110000}"/>
    <cellStyle name="Normal 16 5 2 3 2" xfId="4603" xr:uid="{00000000-0005-0000-0000-0000FD110000}"/>
    <cellStyle name="Normal 16 5 2 4" xfId="4604" xr:uid="{00000000-0005-0000-0000-0000FE110000}"/>
    <cellStyle name="Normal 16 5 2 5" xfId="4605" xr:uid="{00000000-0005-0000-0000-0000FF110000}"/>
    <cellStyle name="Normal 16 5 2 6" xfId="4606" xr:uid="{00000000-0005-0000-0000-000000120000}"/>
    <cellStyle name="Normal 16 5 3" xfId="4607" xr:uid="{00000000-0005-0000-0000-000001120000}"/>
    <cellStyle name="Normal 16 5 3 2" xfId="4608" xr:uid="{00000000-0005-0000-0000-000002120000}"/>
    <cellStyle name="Normal 16 5 3 2 2" xfId="4609" xr:uid="{00000000-0005-0000-0000-000003120000}"/>
    <cellStyle name="Normal 16 5 3 3" xfId="4610" xr:uid="{00000000-0005-0000-0000-000004120000}"/>
    <cellStyle name="Normal 16 5 3 4" xfId="4611" xr:uid="{00000000-0005-0000-0000-000005120000}"/>
    <cellStyle name="Normal 16 5 3 5" xfId="4612" xr:uid="{00000000-0005-0000-0000-000006120000}"/>
    <cellStyle name="Normal 16 5 4" xfId="4613" xr:uid="{00000000-0005-0000-0000-000007120000}"/>
    <cellStyle name="Normal 16 5 4 2" xfId="4614" xr:uid="{00000000-0005-0000-0000-000008120000}"/>
    <cellStyle name="Normal 16 5 4 2 2" xfId="4615" xr:uid="{00000000-0005-0000-0000-000009120000}"/>
    <cellStyle name="Normal 16 5 4 3" xfId="4616" xr:uid="{00000000-0005-0000-0000-00000A120000}"/>
    <cellStyle name="Normal 16 5 4 4" xfId="4617" xr:uid="{00000000-0005-0000-0000-00000B120000}"/>
    <cellStyle name="Normal 16 5 4 5" xfId="4618" xr:uid="{00000000-0005-0000-0000-00000C120000}"/>
    <cellStyle name="Normal 16 5 5" xfId="4619" xr:uid="{00000000-0005-0000-0000-00000D120000}"/>
    <cellStyle name="Normal 16 5 5 2" xfId="4620" xr:uid="{00000000-0005-0000-0000-00000E120000}"/>
    <cellStyle name="Normal 16 5 6" xfId="4621" xr:uid="{00000000-0005-0000-0000-00000F120000}"/>
    <cellStyle name="Normal 16 5 7" xfId="4622" xr:uid="{00000000-0005-0000-0000-000010120000}"/>
    <cellStyle name="Normal 16 5 8" xfId="4623" xr:uid="{00000000-0005-0000-0000-000011120000}"/>
    <cellStyle name="Normal 16 6" xfId="4624" xr:uid="{00000000-0005-0000-0000-000012120000}"/>
    <cellStyle name="Normal 16 6 2" xfId="4625" xr:uid="{00000000-0005-0000-0000-000013120000}"/>
    <cellStyle name="Normal 16 7" xfId="4626" xr:uid="{00000000-0005-0000-0000-000014120000}"/>
    <cellStyle name="Normal 17" xfId="4627" xr:uid="{00000000-0005-0000-0000-000015120000}"/>
    <cellStyle name="Normal 17 2" xfId="4628" xr:uid="{00000000-0005-0000-0000-000016120000}"/>
    <cellStyle name="Normal 17 2 2" xfId="4629" xr:uid="{00000000-0005-0000-0000-000017120000}"/>
    <cellStyle name="Normal 17 2 2 2" xfId="4630" xr:uid="{00000000-0005-0000-0000-000018120000}"/>
    <cellStyle name="Normal 17 2 3" xfId="4631" xr:uid="{00000000-0005-0000-0000-000019120000}"/>
    <cellStyle name="Normal 17 3" xfId="4632" xr:uid="{00000000-0005-0000-0000-00001A120000}"/>
    <cellStyle name="Normal 17 3 2" xfId="4633" xr:uid="{00000000-0005-0000-0000-00001B120000}"/>
    <cellStyle name="Normal 17 4" xfId="4634" xr:uid="{00000000-0005-0000-0000-00001C120000}"/>
    <cellStyle name="Normal 18" xfId="4635" xr:uid="{00000000-0005-0000-0000-00001D120000}"/>
    <cellStyle name="Normal 18 2" xfId="4636" xr:uid="{00000000-0005-0000-0000-00001E120000}"/>
    <cellStyle name="Normal 18 2 2" xfId="4637" xr:uid="{00000000-0005-0000-0000-00001F120000}"/>
    <cellStyle name="Normal 18 2 2 2" xfId="4638" xr:uid="{00000000-0005-0000-0000-000020120000}"/>
    <cellStyle name="Normal 18 2 2 2 2" xfId="4639" xr:uid="{00000000-0005-0000-0000-000021120000}"/>
    <cellStyle name="Normal 18 2 2 2 2 2" xfId="4640" xr:uid="{00000000-0005-0000-0000-000022120000}"/>
    <cellStyle name="Normal 18 2 2 2 2 2 2" xfId="4641" xr:uid="{00000000-0005-0000-0000-000023120000}"/>
    <cellStyle name="Normal 18 2 2 2 2 3" xfId="4642" xr:uid="{00000000-0005-0000-0000-000024120000}"/>
    <cellStyle name="Normal 18 2 2 2 2 4" xfId="4643" xr:uid="{00000000-0005-0000-0000-000025120000}"/>
    <cellStyle name="Normal 18 2 2 2 2 5" xfId="4644" xr:uid="{00000000-0005-0000-0000-000026120000}"/>
    <cellStyle name="Normal 18 2 2 2 3" xfId="4645" xr:uid="{00000000-0005-0000-0000-000027120000}"/>
    <cellStyle name="Normal 18 2 2 2 3 2" xfId="4646" xr:uid="{00000000-0005-0000-0000-000028120000}"/>
    <cellStyle name="Normal 18 2 2 2 4" xfId="4647" xr:uid="{00000000-0005-0000-0000-000029120000}"/>
    <cellStyle name="Normal 18 2 2 2 5" xfId="4648" xr:uid="{00000000-0005-0000-0000-00002A120000}"/>
    <cellStyle name="Normal 18 2 2 2 6" xfId="4649" xr:uid="{00000000-0005-0000-0000-00002B120000}"/>
    <cellStyle name="Normal 18 2 2 3" xfId="4650" xr:uid="{00000000-0005-0000-0000-00002C120000}"/>
    <cellStyle name="Normal 18 2 2 3 2" xfId="4651" xr:uid="{00000000-0005-0000-0000-00002D120000}"/>
    <cellStyle name="Normal 18 2 2 3 2 2" xfId="4652" xr:uid="{00000000-0005-0000-0000-00002E120000}"/>
    <cellStyle name="Normal 18 2 2 3 3" xfId="4653" xr:uid="{00000000-0005-0000-0000-00002F120000}"/>
    <cellStyle name="Normal 18 2 2 3 4" xfId="4654" xr:uid="{00000000-0005-0000-0000-000030120000}"/>
    <cellStyle name="Normal 18 2 2 3 5" xfId="4655" xr:uid="{00000000-0005-0000-0000-000031120000}"/>
    <cellStyle name="Normal 18 2 2 4" xfId="4656" xr:uid="{00000000-0005-0000-0000-000032120000}"/>
    <cellStyle name="Normal 18 2 2 4 2" xfId="4657" xr:uid="{00000000-0005-0000-0000-000033120000}"/>
    <cellStyle name="Normal 18 2 2 4 2 2" xfId="4658" xr:uid="{00000000-0005-0000-0000-000034120000}"/>
    <cellStyle name="Normal 18 2 2 4 3" xfId="4659" xr:uid="{00000000-0005-0000-0000-000035120000}"/>
    <cellStyle name="Normal 18 2 2 4 4" xfId="4660" xr:uid="{00000000-0005-0000-0000-000036120000}"/>
    <cellStyle name="Normal 18 2 2 4 5" xfId="4661" xr:uid="{00000000-0005-0000-0000-000037120000}"/>
    <cellStyle name="Normal 18 2 2 5" xfId="4662" xr:uid="{00000000-0005-0000-0000-000038120000}"/>
    <cellStyle name="Normal 18 2 2 5 2" xfId="4663" xr:uid="{00000000-0005-0000-0000-000039120000}"/>
    <cellStyle name="Normal 18 2 2 6" xfId="4664" xr:uid="{00000000-0005-0000-0000-00003A120000}"/>
    <cellStyle name="Normal 18 2 2 7" xfId="4665" xr:uid="{00000000-0005-0000-0000-00003B120000}"/>
    <cellStyle name="Normal 18 2 2 8" xfId="4666" xr:uid="{00000000-0005-0000-0000-00003C120000}"/>
    <cellStyle name="Normal 18 2 3" xfId="4667" xr:uid="{00000000-0005-0000-0000-00003D120000}"/>
    <cellStyle name="Normal 18 2 3 2" xfId="4668" xr:uid="{00000000-0005-0000-0000-00003E120000}"/>
    <cellStyle name="Normal 18 2 3 2 2" xfId="4669" xr:uid="{00000000-0005-0000-0000-00003F120000}"/>
    <cellStyle name="Normal 18 2 3 2 2 2" xfId="4670" xr:uid="{00000000-0005-0000-0000-000040120000}"/>
    <cellStyle name="Normal 18 2 3 2 3" xfId="4671" xr:uid="{00000000-0005-0000-0000-000041120000}"/>
    <cellStyle name="Normal 18 2 3 2 4" xfId="4672" xr:uid="{00000000-0005-0000-0000-000042120000}"/>
    <cellStyle name="Normal 18 2 3 2 5" xfId="4673" xr:uid="{00000000-0005-0000-0000-000043120000}"/>
    <cellStyle name="Normal 18 2 3 3" xfId="4674" xr:uid="{00000000-0005-0000-0000-000044120000}"/>
    <cellStyle name="Normal 18 2 3 3 2" xfId="4675" xr:uid="{00000000-0005-0000-0000-000045120000}"/>
    <cellStyle name="Normal 18 2 3 4" xfId="4676" xr:uid="{00000000-0005-0000-0000-000046120000}"/>
    <cellStyle name="Normal 18 2 3 5" xfId="4677" xr:uid="{00000000-0005-0000-0000-000047120000}"/>
    <cellStyle name="Normal 18 2 3 6" xfId="4678" xr:uid="{00000000-0005-0000-0000-000048120000}"/>
    <cellStyle name="Normal 18 2 4" xfId="4679" xr:uid="{00000000-0005-0000-0000-000049120000}"/>
    <cellStyle name="Normal 18 2 4 2" xfId="4680" xr:uid="{00000000-0005-0000-0000-00004A120000}"/>
    <cellStyle name="Normal 18 2 4 2 2" xfId="4681" xr:uid="{00000000-0005-0000-0000-00004B120000}"/>
    <cellStyle name="Normal 18 2 4 3" xfId="4682" xr:uid="{00000000-0005-0000-0000-00004C120000}"/>
    <cellStyle name="Normal 18 2 4 4" xfId="4683" xr:uid="{00000000-0005-0000-0000-00004D120000}"/>
    <cellStyle name="Normal 18 2 4 5" xfId="4684" xr:uid="{00000000-0005-0000-0000-00004E120000}"/>
    <cellStyle name="Normal 18 2 5" xfId="4685" xr:uid="{00000000-0005-0000-0000-00004F120000}"/>
    <cellStyle name="Normal 18 2 5 2" xfId="4686" xr:uid="{00000000-0005-0000-0000-000050120000}"/>
    <cellStyle name="Normal 18 2 5 2 2" xfId="4687" xr:uid="{00000000-0005-0000-0000-000051120000}"/>
    <cellStyle name="Normal 18 2 5 3" xfId="4688" xr:uid="{00000000-0005-0000-0000-000052120000}"/>
    <cellStyle name="Normal 18 2 5 4" xfId="4689" xr:uid="{00000000-0005-0000-0000-000053120000}"/>
    <cellStyle name="Normal 18 2 5 5" xfId="4690" xr:uid="{00000000-0005-0000-0000-000054120000}"/>
    <cellStyle name="Normal 18 2 6" xfId="4691" xr:uid="{00000000-0005-0000-0000-000055120000}"/>
    <cellStyle name="Normal 18 2 6 2" xfId="4692" xr:uid="{00000000-0005-0000-0000-000056120000}"/>
    <cellStyle name="Normal 18 2 7" xfId="4693" xr:uid="{00000000-0005-0000-0000-000057120000}"/>
    <cellStyle name="Normal 18 2 8" xfId="4694" xr:uid="{00000000-0005-0000-0000-000058120000}"/>
    <cellStyle name="Normal 18 2 9" xfId="4695" xr:uid="{00000000-0005-0000-0000-000059120000}"/>
    <cellStyle name="Normal 18 3" xfId="4696" xr:uid="{00000000-0005-0000-0000-00005A120000}"/>
    <cellStyle name="Normal 18 3 2" xfId="4697" xr:uid="{00000000-0005-0000-0000-00005B120000}"/>
    <cellStyle name="Normal 18 3 2 2" xfId="4698" xr:uid="{00000000-0005-0000-0000-00005C120000}"/>
    <cellStyle name="Normal 18 3 2 2 2" xfId="4699" xr:uid="{00000000-0005-0000-0000-00005D120000}"/>
    <cellStyle name="Normal 18 3 2 2 2 2" xfId="4700" xr:uid="{00000000-0005-0000-0000-00005E120000}"/>
    <cellStyle name="Normal 18 3 2 2 3" xfId="4701" xr:uid="{00000000-0005-0000-0000-00005F120000}"/>
    <cellStyle name="Normal 18 3 2 2 4" xfId="4702" xr:uid="{00000000-0005-0000-0000-000060120000}"/>
    <cellStyle name="Normal 18 3 2 2 5" xfId="4703" xr:uid="{00000000-0005-0000-0000-000061120000}"/>
    <cellStyle name="Normal 18 3 2 3" xfId="4704" xr:uid="{00000000-0005-0000-0000-000062120000}"/>
    <cellStyle name="Normal 18 3 2 3 2" xfId="4705" xr:uid="{00000000-0005-0000-0000-000063120000}"/>
    <cellStyle name="Normal 18 3 2 4" xfId="4706" xr:uid="{00000000-0005-0000-0000-000064120000}"/>
    <cellStyle name="Normal 18 3 2 5" xfId="4707" xr:uid="{00000000-0005-0000-0000-000065120000}"/>
    <cellStyle name="Normal 18 3 2 6" xfId="4708" xr:uid="{00000000-0005-0000-0000-000066120000}"/>
    <cellStyle name="Normal 18 3 3" xfId="4709" xr:uid="{00000000-0005-0000-0000-000067120000}"/>
    <cellStyle name="Normal 18 3 3 2" xfId="4710" xr:uid="{00000000-0005-0000-0000-000068120000}"/>
    <cellStyle name="Normal 18 3 3 2 2" xfId="4711" xr:uid="{00000000-0005-0000-0000-000069120000}"/>
    <cellStyle name="Normal 18 3 3 3" xfId="4712" xr:uid="{00000000-0005-0000-0000-00006A120000}"/>
    <cellStyle name="Normal 18 3 3 4" xfId="4713" xr:uid="{00000000-0005-0000-0000-00006B120000}"/>
    <cellStyle name="Normal 18 3 3 5" xfId="4714" xr:uid="{00000000-0005-0000-0000-00006C120000}"/>
    <cellStyle name="Normal 18 3 4" xfId="4715" xr:uid="{00000000-0005-0000-0000-00006D120000}"/>
    <cellStyle name="Normal 18 3 4 2" xfId="4716" xr:uid="{00000000-0005-0000-0000-00006E120000}"/>
    <cellStyle name="Normal 18 3 4 2 2" xfId="4717" xr:uid="{00000000-0005-0000-0000-00006F120000}"/>
    <cellStyle name="Normal 18 3 4 3" xfId="4718" xr:uid="{00000000-0005-0000-0000-000070120000}"/>
    <cellStyle name="Normal 18 3 4 4" xfId="4719" xr:uid="{00000000-0005-0000-0000-000071120000}"/>
    <cellStyle name="Normal 18 3 4 5" xfId="4720" xr:uid="{00000000-0005-0000-0000-000072120000}"/>
    <cellStyle name="Normal 18 3 5" xfId="4721" xr:uid="{00000000-0005-0000-0000-000073120000}"/>
    <cellStyle name="Normal 18 3 5 2" xfId="4722" xr:uid="{00000000-0005-0000-0000-000074120000}"/>
    <cellStyle name="Normal 18 3 6" xfId="4723" xr:uid="{00000000-0005-0000-0000-000075120000}"/>
    <cellStyle name="Normal 18 3 7" xfId="4724" xr:uid="{00000000-0005-0000-0000-000076120000}"/>
    <cellStyle name="Normal 18 3 8" xfId="4725" xr:uid="{00000000-0005-0000-0000-000077120000}"/>
    <cellStyle name="Normal 18 4" xfId="4726" xr:uid="{00000000-0005-0000-0000-000078120000}"/>
    <cellStyle name="Normal 18 4 2" xfId="4727" xr:uid="{00000000-0005-0000-0000-000079120000}"/>
    <cellStyle name="Normal 18 4 2 2" xfId="4728" xr:uid="{00000000-0005-0000-0000-00007A120000}"/>
    <cellStyle name="Normal 18 4 2 2 2" xfId="4729" xr:uid="{00000000-0005-0000-0000-00007B120000}"/>
    <cellStyle name="Normal 18 4 2 2 2 2" xfId="4730" xr:uid="{00000000-0005-0000-0000-00007C120000}"/>
    <cellStyle name="Normal 18 4 2 2 3" xfId="4731" xr:uid="{00000000-0005-0000-0000-00007D120000}"/>
    <cellStyle name="Normal 18 4 2 2 4" xfId="4732" xr:uid="{00000000-0005-0000-0000-00007E120000}"/>
    <cellStyle name="Normal 18 4 2 2 5" xfId="4733" xr:uid="{00000000-0005-0000-0000-00007F120000}"/>
    <cellStyle name="Normal 18 4 2 3" xfId="4734" xr:uid="{00000000-0005-0000-0000-000080120000}"/>
    <cellStyle name="Normal 18 4 2 3 2" xfId="4735" xr:uid="{00000000-0005-0000-0000-000081120000}"/>
    <cellStyle name="Normal 18 4 2 4" xfId="4736" xr:uid="{00000000-0005-0000-0000-000082120000}"/>
    <cellStyle name="Normal 18 4 2 5" xfId="4737" xr:uid="{00000000-0005-0000-0000-000083120000}"/>
    <cellStyle name="Normal 18 4 2 6" xfId="4738" xr:uid="{00000000-0005-0000-0000-000084120000}"/>
    <cellStyle name="Normal 18 4 3" xfId="4739" xr:uid="{00000000-0005-0000-0000-000085120000}"/>
    <cellStyle name="Normal 18 4 3 2" xfId="4740" xr:uid="{00000000-0005-0000-0000-000086120000}"/>
    <cellStyle name="Normal 18 4 3 2 2" xfId="4741" xr:uid="{00000000-0005-0000-0000-000087120000}"/>
    <cellStyle name="Normal 18 4 3 3" xfId="4742" xr:uid="{00000000-0005-0000-0000-000088120000}"/>
    <cellStyle name="Normal 18 4 3 4" xfId="4743" xr:uid="{00000000-0005-0000-0000-000089120000}"/>
    <cellStyle name="Normal 18 4 3 5" xfId="4744" xr:uid="{00000000-0005-0000-0000-00008A120000}"/>
    <cellStyle name="Normal 18 4 4" xfId="4745" xr:uid="{00000000-0005-0000-0000-00008B120000}"/>
    <cellStyle name="Normal 18 4 4 2" xfId="4746" xr:uid="{00000000-0005-0000-0000-00008C120000}"/>
    <cellStyle name="Normal 18 4 4 2 2" xfId="4747" xr:uid="{00000000-0005-0000-0000-00008D120000}"/>
    <cellStyle name="Normal 18 4 4 3" xfId="4748" xr:uid="{00000000-0005-0000-0000-00008E120000}"/>
    <cellStyle name="Normal 18 4 4 4" xfId="4749" xr:uid="{00000000-0005-0000-0000-00008F120000}"/>
    <cellStyle name="Normal 18 4 4 5" xfId="4750" xr:uid="{00000000-0005-0000-0000-000090120000}"/>
    <cellStyle name="Normal 18 4 5" xfId="4751" xr:uid="{00000000-0005-0000-0000-000091120000}"/>
    <cellStyle name="Normal 18 4 5 2" xfId="4752" xr:uid="{00000000-0005-0000-0000-000092120000}"/>
    <cellStyle name="Normal 18 4 6" xfId="4753" xr:uid="{00000000-0005-0000-0000-000093120000}"/>
    <cellStyle name="Normal 18 4 7" xfId="4754" xr:uid="{00000000-0005-0000-0000-000094120000}"/>
    <cellStyle name="Normal 18 4 8" xfId="4755" xr:uid="{00000000-0005-0000-0000-000095120000}"/>
    <cellStyle name="Normal 18 5" xfId="4756" xr:uid="{00000000-0005-0000-0000-000096120000}"/>
    <cellStyle name="Normal 18 5 2" xfId="4757" xr:uid="{00000000-0005-0000-0000-000097120000}"/>
    <cellStyle name="Normal 18 6" xfId="4758" xr:uid="{00000000-0005-0000-0000-000098120000}"/>
    <cellStyle name="Normal 19" xfId="4759" xr:uid="{00000000-0005-0000-0000-000099120000}"/>
    <cellStyle name="Normal 19 2" xfId="4760" xr:uid="{00000000-0005-0000-0000-00009A120000}"/>
    <cellStyle name="Normal 19 2 2" xfId="4761" xr:uid="{00000000-0005-0000-0000-00009B120000}"/>
    <cellStyle name="Normal 19 2 2 2" xfId="4762" xr:uid="{00000000-0005-0000-0000-00009C120000}"/>
    <cellStyle name="Normal 19 2 3" xfId="4763" xr:uid="{00000000-0005-0000-0000-00009D120000}"/>
    <cellStyle name="Normal 19 3" xfId="4764" xr:uid="{00000000-0005-0000-0000-00009E120000}"/>
    <cellStyle name="Normal 19 3 2" xfId="4765" xr:uid="{00000000-0005-0000-0000-00009F120000}"/>
    <cellStyle name="Normal 19 4" xfId="4766" xr:uid="{00000000-0005-0000-0000-0000A0120000}"/>
    <cellStyle name="Normal 2" xfId="4767" xr:uid="{00000000-0005-0000-0000-0000A1120000}"/>
    <cellStyle name="Normal 2 10" xfId="4768" xr:uid="{00000000-0005-0000-0000-0000A2120000}"/>
    <cellStyle name="Normal 2 10 2" xfId="4769" xr:uid="{00000000-0005-0000-0000-0000A3120000}"/>
    <cellStyle name="Normal 2 10 2 2" xfId="4770" xr:uid="{00000000-0005-0000-0000-0000A4120000}"/>
    <cellStyle name="Normal 2 10 2 2 2" xfId="4771" xr:uid="{00000000-0005-0000-0000-0000A5120000}"/>
    <cellStyle name="Normal 2 10 2 3" xfId="4772" xr:uid="{00000000-0005-0000-0000-0000A6120000}"/>
    <cellStyle name="Normal 2 10 3" xfId="4773" xr:uid="{00000000-0005-0000-0000-0000A7120000}"/>
    <cellStyle name="Normal 2 10 3 2" xfId="4774" xr:uid="{00000000-0005-0000-0000-0000A8120000}"/>
    <cellStyle name="Normal 2 10 4" xfId="4775" xr:uid="{00000000-0005-0000-0000-0000A9120000}"/>
    <cellStyle name="Normal 2 11" xfId="4776" xr:uid="{00000000-0005-0000-0000-0000AA120000}"/>
    <cellStyle name="Normal 2 11 2" xfId="4777" xr:uid="{00000000-0005-0000-0000-0000AB120000}"/>
    <cellStyle name="Normal 2 11 2 2" xfId="4778" xr:uid="{00000000-0005-0000-0000-0000AC120000}"/>
    <cellStyle name="Normal 2 11 3" xfId="4779" xr:uid="{00000000-0005-0000-0000-0000AD120000}"/>
    <cellStyle name="Normal 2 12" xfId="4780" xr:uid="{00000000-0005-0000-0000-0000AE120000}"/>
    <cellStyle name="Normal 2 12 2" xfId="4781" xr:uid="{00000000-0005-0000-0000-0000AF120000}"/>
    <cellStyle name="Normal 2 12 2 2" xfId="4782" xr:uid="{00000000-0005-0000-0000-0000B0120000}"/>
    <cellStyle name="Normal 2 12 3" xfId="4783" xr:uid="{00000000-0005-0000-0000-0000B1120000}"/>
    <cellStyle name="Normal 2 13" xfId="4784" xr:uid="{00000000-0005-0000-0000-0000B2120000}"/>
    <cellStyle name="Normal 2 13 2" xfId="4785" xr:uid="{00000000-0005-0000-0000-0000B3120000}"/>
    <cellStyle name="Normal 2 13 2 2" xfId="4786" xr:uid="{00000000-0005-0000-0000-0000B4120000}"/>
    <cellStyle name="Normal 2 13 3" xfId="4787" xr:uid="{00000000-0005-0000-0000-0000B5120000}"/>
    <cellStyle name="Normal 2 14" xfId="4788" xr:uid="{00000000-0005-0000-0000-0000B6120000}"/>
    <cellStyle name="Normal 2 14 2" xfId="4789" xr:uid="{00000000-0005-0000-0000-0000B7120000}"/>
    <cellStyle name="Normal 2 14 2 2" xfId="4790" xr:uid="{00000000-0005-0000-0000-0000B8120000}"/>
    <cellStyle name="Normal 2 14 3" xfId="4791" xr:uid="{00000000-0005-0000-0000-0000B9120000}"/>
    <cellStyle name="Normal 2 15" xfId="4792" xr:uid="{00000000-0005-0000-0000-0000BA120000}"/>
    <cellStyle name="Normal 2 15 2" xfId="4793" xr:uid="{00000000-0005-0000-0000-0000BB120000}"/>
    <cellStyle name="Normal 2 15 2 2" xfId="4794" xr:uid="{00000000-0005-0000-0000-0000BC120000}"/>
    <cellStyle name="Normal 2 15 3" xfId="4795" xr:uid="{00000000-0005-0000-0000-0000BD120000}"/>
    <cellStyle name="Normal 2 16" xfId="4796" xr:uid="{00000000-0005-0000-0000-0000BE120000}"/>
    <cellStyle name="Normal 2 16 2" xfId="4797" xr:uid="{00000000-0005-0000-0000-0000BF120000}"/>
    <cellStyle name="Normal 2 16 2 2" xfId="4798" xr:uid="{00000000-0005-0000-0000-0000C0120000}"/>
    <cellStyle name="Normal 2 16 3" xfId="4799" xr:uid="{00000000-0005-0000-0000-0000C1120000}"/>
    <cellStyle name="Normal 2 17" xfId="4800" xr:uid="{00000000-0005-0000-0000-0000C2120000}"/>
    <cellStyle name="Normal 2 17 2" xfId="4801" xr:uid="{00000000-0005-0000-0000-0000C3120000}"/>
    <cellStyle name="Normal 2 17 2 2" xfId="4802" xr:uid="{00000000-0005-0000-0000-0000C4120000}"/>
    <cellStyle name="Normal 2 17 3" xfId="4803" xr:uid="{00000000-0005-0000-0000-0000C5120000}"/>
    <cellStyle name="Normal 2 18" xfId="4804" xr:uid="{00000000-0005-0000-0000-0000C6120000}"/>
    <cellStyle name="Normal 2 18 2" xfId="4805" xr:uid="{00000000-0005-0000-0000-0000C7120000}"/>
    <cellStyle name="Normal 2 18 2 2" xfId="4806" xr:uid="{00000000-0005-0000-0000-0000C8120000}"/>
    <cellStyle name="Normal 2 18 3" xfId="4807" xr:uid="{00000000-0005-0000-0000-0000C9120000}"/>
    <cellStyle name="Normal 2 19" xfId="4808" xr:uid="{00000000-0005-0000-0000-0000CA120000}"/>
    <cellStyle name="Normal 2 19 2" xfId="4809" xr:uid="{00000000-0005-0000-0000-0000CB120000}"/>
    <cellStyle name="Normal 2 19 2 2" xfId="4810" xr:uid="{00000000-0005-0000-0000-0000CC120000}"/>
    <cellStyle name="Normal 2 19 3" xfId="4811" xr:uid="{00000000-0005-0000-0000-0000CD120000}"/>
    <cellStyle name="Normal 2 2" xfId="4812" xr:uid="{00000000-0005-0000-0000-0000CE120000}"/>
    <cellStyle name="Normal 2 2 2" xfId="4813" xr:uid="{00000000-0005-0000-0000-0000CF120000}"/>
    <cellStyle name="Normal 2 2 2 2" xfId="4814" xr:uid="{00000000-0005-0000-0000-0000D0120000}"/>
    <cellStyle name="Normal 2 2 2 2 2" xfId="4815" xr:uid="{00000000-0005-0000-0000-0000D1120000}"/>
    <cellStyle name="Normal 2 2 2 3" xfId="4816" xr:uid="{00000000-0005-0000-0000-0000D2120000}"/>
    <cellStyle name="Normal 2 2 2 3 2" xfId="4817" xr:uid="{00000000-0005-0000-0000-0000D3120000}"/>
    <cellStyle name="Normal 2 2 2 3 2 2" xfId="4818" xr:uid="{00000000-0005-0000-0000-0000D4120000}"/>
    <cellStyle name="Normal 2 2 2 3 3" xfId="4819" xr:uid="{00000000-0005-0000-0000-0000D5120000}"/>
    <cellStyle name="Normal 2 2 2 4" xfId="4820" xr:uid="{00000000-0005-0000-0000-0000D6120000}"/>
    <cellStyle name="Normal 2 2 2 5" xfId="4821" xr:uid="{00000000-0005-0000-0000-0000D7120000}"/>
    <cellStyle name="Normal 2 2 3" xfId="4822" xr:uid="{00000000-0005-0000-0000-0000D8120000}"/>
    <cellStyle name="Normal 2 2 3 2" xfId="4823" xr:uid="{00000000-0005-0000-0000-0000D9120000}"/>
    <cellStyle name="Normal 2 2 3 3" xfId="4824" xr:uid="{00000000-0005-0000-0000-0000DA120000}"/>
    <cellStyle name="Normal 2 2 4" xfId="4825" xr:uid="{00000000-0005-0000-0000-0000DB120000}"/>
    <cellStyle name="Normal 2 2 4 2" xfId="4826" xr:uid="{00000000-0005-0000-0000-0000DC120000}"/>
    <cellStyle name="Normal 2 2 5" xfId="4827" xr:uid="{00000000-0005-0000-0000-0000DD120000}"/>
    <cellStyle name="Normal 2 2 6" xfId="4828" xr:uid="{00000000-0005-0000-0000-0000DE120000}"/>
    <cellStyle name="Normal 2 2_Monitoramento ÁGUA PARA TODOS - 30-10-2011 (MI) - V2" xfId="4869" xr:uid="{00000000-0005-0000-0000-000007130000}"/>
    <cellStyle name="Normal 2 20" xfId="4829" xr:uid="{00000000-0005-0000-0000-0000DF120000}"/>
    <cellStyle name="Normal 2 20 2" xfId="4830" xr:uid="{00000000-0005-0000-0000-0000E0120000}"/>
    <cellStyle name="Normal 2 20 2 2" xfId="4831" xr:uid="{00000000-0005-0000-0000-0000E1120000}"/>
    <cellStyle name="Normal 2 20 3" xfId="4832" xr:uid="{00000000-0005-0000-0000-0000E2120000}"/>
    <cellStyle name="Normal 2 21" xfId="4833" xr:uid="{00000000-0005-0000-0000-0000E3120000}"/>
    <cellStyle name="Normal 2 21 2" xfId="4834" xr:uid="{00000000-0005-0000-0000-0000E4120000}"/>
    <cellStyle name="Normal 2 21 2 2" xfId="4835" xr:uid="{00000000-0005-0000-0000-0000E5120000}"/>
    <cellStyle name="Normal 2 21 3" xfId="4836" xr:uid="{00000000-0005-0000-0000-0000E6120000}"/>
    <cellStyle name="Normal 2 22" xfId="4837" xr:uid="{00000000-0005-0000-0000-0000E7120000}"/>
    <cellStyle name="Normal 2 22 2" xfId="4838" xr:uid="{00000000-0005-0000-0000-0000E8120000}"/>
    <cellStyle name="Normal 2 22 2 2" xfId="4839" xr:uid="{00000000-0005-0000-0000-0000E9120000}"/>
    <cellStyle name="Normal 2 22 3" xfId="4840" xr:uid="{00000000-0005-0000-0000-0000EA120000}"/>
    <cellStyle name="Normal 2 23" xfId="4841" xr:uid="{00000000-0005-0000-0000-0000EB120000}"/>
    <cellStyle name="Normal 2 23 2" xfId="4842" xr:uid="{00000000-0005-0000-0000-0000EC120000}"/>
    <cellStyle name="Normal 2 23 2 2" xfId="4843" xr:uid="{00000000-0005-0000-0000-0000ED120000}"/>
    <cellStyle name="Normal 2 23 3" xfId="4844" xr:uid="{00000000-0005-0000-0000-0000EE120000}"/>
    <cellStyle name="Normal 2 24" xfId="4845" xr:uid="{00000000-0005-0000-0000-0000EF120000}"/>
    <cellStyle name="Normal 2 24 2" xfId="4846" xr:uid="{00000000-0005-0000-0000-0000F0120000}"/>
    <cellStyle name="Normal 2 24 2 2" xfId="4847" xr:uid="{00000000-0005-0000-0000-0000F1120000}"/>
    <cellStyle name="Normal 2 24 3" xfId="4848" xr:uid="{00000000-0005-0000-0000-0000F2120000}"/>
    <cellStyle name="Normal 2 25" xfId="4849" xr:uid="{00000000-0005-0000-0000-0000F3120000}"/>
    <cellStyle name="Normal 2 25 2" xfId="4850" xr:uid="{00000000-0005-0000-0000-0000F4120000}"/>
    <cellStyle name="Normal 2 25 2 2" xfId="4851" xr:uid="{00000000-0005-0000-0000-0000F5120000}"/>
    <cellStyle name="Normal 2 25 3" xfId="4852" xr:uid="{00000000-0005-0000-0000-0000F6120000}"/>
    <cellStyle name="Normal 2 26" xfId="4853" xr:uid="{00000000-0005-0000-0000-0000F7120000}"/>
    <cellStyle name="Normal 2 26 2" xfId="4854" xr:uid="{00000000-0005-0000-0000-0000F8120000}"/>
    <cellStyle name="Normal 2 26 2 2" xfId="4855" xr:uid="{00000000-0005-0000-0000-0000F9120000}"/>
    <cellStyle name="Normal 2 26 3" xfId="4856" xr:uid="{00000000-0005-0000-0000-0000FA120000}"/>
    <cellStyle name="Normal 2 27" xfId="4857" xr:uid="{00000000-0005-0000-0000-0000FB120000}"/>
    <cellStyle name="Normal 2 27 2" xfId="4858" xr:uid="{00000000-0005-0000-0000-0000FC120000}"/>
    <cellStyle name="Normal 2 27 2 2" xfId="4859" xr:uid="{00000000-0005-0000-0000-0000FD120000}"/>
    <cellStyle name="Normal 2 27 3" xfId="4860" xr:uid="{00000000-0005-0000-0000-0000FE120000}"/>
    <cellStyle name="Normal 2 28" xfId="4861" xr:uid="{00000000-0005-0000-0000-0000FF120000}"/>
    <cellStyle name="Normal 2 28 2" xfId="4862" xr:uid="{00000000-0005-0000-0000-000000130000}"/>
    <cellStyle name="Normal 2 28 2 2" xfId="4863" xr:uid="{00000000-0005-0000-0000-000001130000}"/>
    <cellStyle name="Normal 2 28 3" xfId="4864" xr:uid="{00000000-0005-0000-0000-000002130000}"/>
    <cellStyle name="Normal 2 29" xfId="4865" xr:uid="{00000000-0005-0000-0000-000003130000}"/>
    <cellStyle name="Normal 2 29 2" xfId="4866" xr:uid="{00000000-0005-0000-0000-000004130000}"/>
    <cellStyle name="Normal 2 29 2 2" xfId="4867" xr:uid="{00000000-0005-0000-0000-000005130000}"/>
    <cellStyle name="Normal 2 29 3" xfId="4868" xr:uid="{00000000-0005-0000-0000-000006130000}"/>
    <cellStyle name="Normal 2 3" xfId="4870" xr:uid="{00000000-0005-0000-0000-000008130000}"/>
    <cellStyle name="Normal 2 3 2" xfId="4871" xr:uid="{00000000-0005-0000-0000-000009130000}"/>
    <cellStyle name="Normal 2 3 2 2" xfId="4872" xr:uid="{00000000-0005-0000-0000-00000A130000}"/>
    <cellStyle name="Normal 2 3 3" xfId="4873" xr:uid="{00000000-0005-0000-0000-00000B130000}"/>
    <cellStyle name="Normal 2 3 3 2" xfId="4874" xr:uid="{00000000-0005-0000-0000-00000C130000}"/>
    <cellStyle name="Normal 2 3 4" xfId="4875" xr:uid="{00000000-0005-0000-0000-00000D130000}"/>
    <cellStyle name="Normal 2 3 5" xfId="4876" xr:uid="{00000000-0005-0000-0000-00000E130000}"/>
    <cellStyle name="Normal 2 30" xfId="4877" xr:uid="{00000000-0005-0000-0000-00000F130000}"/>
    <cellStyle name="Normal 2 30 2" xfId="4878" xr:uid="{00000000-0005-0000-0000-000010130000}"/>
    <cellStyle name="Normal 2 30 2 2" xfId="4879" xr:uid="{00000000-0005-0000-0000-000011130000}"/>
    <cellStyle name="Normal 2 30 3" xfId="4880" xr:uid="{00000000-0005-0000-0000-000012130000}"/>
    <cellStyle name="Normal 2 31" xfId="4881" xr:uid="{00000000-0005-0000-0000-000013130000}"/>
    <cellStyle name="Normal 2 31 2" xfId="4882" xr:uid="{00000000-0005-0000-0000-000014130000}"/>
    <cellStyle name="Normal 2 31 2 2" xfId="4883" xr:uid="{00000000-0005-0000-0000-000015130000}"/>
    <cellStyle name="Normal 2 31 3" xfId="4884" xr:uid="{00000000-0005-0000-0000-000016130000}"/>
    <cellStyle name="Normal 2 32" xfId="4885" xr:uid="{00000000-0005-0000-0000-000017130000}"/>
    <cellStyle name="Normal 2 32 2" xfId="4886" xr:uid="{00000000-0005-0000-0000-000018130000}"/>
    <cellStyle name="Normal 2 32 2 2" xfId="4887" xr:uid="{00000000-0005-0000-0000-000019130000}"/>
    <cellStyle name="Normal 2 32 3" xfId="4888" xr:uid="{00000000-0005-0000-0000-00001A130000}"/>
    <cellStyle name="Normal 2 33" xfId="4889" xr:uid="{00000000-0005-0000-0000-00001B130000}"/>
    <cellStyle name="Normal 2 33 2" xfId="4890" xr:uid="{00000000-0005-0000-0000-00001C130000}"/>
    <cellStyle name="Normal 2 33 2 2" xfId="4891" xr:uid="{00000000-0005-0000-0000-00001D130000}"/>
    <cellStyle name="Normal 2 33 3" xfId="4892" xr:uid="{00000000-0005-0000-0000-00001E130000}"/>
    <cellStyle name="Normal 2 34" xfId="4893" xr:uid="{00000000-0005-0000-0000-00001F130000}"/>
    <cellStyle name="Normal 2 34 2" xfId="4894" xr:uid="{00000000-0005-0000-0000-000020130000}"/>
    <cellStyle name="Normal 2 34 2 2" xfId="4895" xr:uid="{00000000-0005-0000-0000-000021130000}"/>
    <cellStyle name="Normal 2 34 3" xfId="4896" xr:uid="{00000000-0005-0000-0000-000022130000}"/>
    <cellStyle name="Normal 2 35" xfId="4897" xr:uid="{00000000-0005-0000-0000-000023130000}"/>
    <cellStyle name="Normal 2 35 2" xfId="4898" xr:uid="{00000000-0005-0000-0000-000024130000}"/>
    <cellStyle name="Normal 2 35 2 2" xfId="4899" xr:uid="{00000000-0005-0000-0000-000025130000}"/>
    <cellStyle name="Normal 2 35 3" xfId="4900" xr:uid="{00000000-0005-0000-0000-000026130000}"/>
    <cellStyle name="Normal 2 36" xfId="4901" xr:uid="{00000000-0005-0000-0000-000027130000}"/>
    <cellStyle name="Normal 2 36 2" xfId="4902" xr:uid="{00000000-0005-0000-0000-000028130000}"/>
    <cellStyle name="Normal 2 36 2 2" xfId="4903" xr:uid="{00000000-0005-0000-0000-000029130000}"/>
    <cellStyle name="Normal 2 36 3" xfId="4904" xr:uid="{00000000-0005-0000-0000-00002A130000}"/>
    <cellStyle name="Normal 2 37" xfId="4905" xr:uid="{00000000-0005-0000-0000-00002B130000}"/>
    <cellStyle name="Normal 2 37 2" xfId="4906" xr:uid="{00000000-0005-0000-0000-00002C130000}"/>
    <cellStyle name="Normal 2 37 2 2" xfId="4907" xr:uid="{00000000-0005-0000-0000-00002D130000}"/>
    <cellStyle name="Normal 2 37 3" xfId="4908" xr:uid="{00000000-0005-0000-0000-00002E130000}"/>
    <cellStyle name="Normal 2 38" xfId="4909" xr:uid="{00000000-0005-0000-0000-00002F130000}"/>
    <cellStyle name="Normal 2 38 2" xfId="4910" xr:uid="{00000000-0005-0000-0000-000030130000}"/>
    <cellStyle name="Normal 2 38 2 2" xfId="4911" xr:uid="{00000000-0005-0000-0000-000031130000}"/>
    <cellStyle name="Normal 2 38 3" xfId="4912" xr:uid="{00000000-0005-0000-0000-000032130000}"/>
    <cellStyle name="Normal 2 39" xfId="4913" xr:uid="{00000000-0005-0000-0000-000033130000}"/>
    <cellStyle name="Normal 2 39 2" xfId="4914" xr:uid="{00000000-0005-0000-0000-000034130000}"/>
    <cellStyle name="Normal 2 39 2 2" xfId="4915" xr:uid="{00000000-0005-0000-0000-000035130000}"/>
    <cellStyle name="Normal 2 39 3" xfId="4916" xr:uid="{00000000-0005-0000-0000-000036130000}"/>
    <cellStyle name="Normal 2 4" xfId="4917" xr:uid="{00000000-0005-0000-0000-000037130000}"/>
    <cellStyle name="Normal 2 4 2" xfId="4918" xr:uid="{00000000-0005-0000-0000-000038130000}"/>
    <cellStyle name="Normal 2 4 2 2" xfId="4919" xr:uid="{00000000-0005-0000-0000-000039130000}"/>
    <cellStyle name="Normal 2 4 3" xfId="4920" xr:uid="{00000000-0005-0000-0000-00003A130000}"/>
    <cellStyle name="Normal 2 4 3 2" xfId="4921" xr:uid="{00000000-0005-0000-0000-00003B130000}"/>
    <cellStyle name="Normal 2 4 4" xfId="4922" xr:uid="{00000000-0005-0000-0000-00003C130000}"/>
    <cellStyle name="Normal 2 4 5" xfId="4923" xr:uid="{00000000-0005-0000-0000-00003D130000}"/>
    <cellStyle name="Normal 2 40" xfId="4924" xr:uid="{00000000-0005-0000-0000-00003E130000}"/>
    <cellStyle name="Normal 2 40 2" xfId="4925" xr:uid="{00000000-0005-0000-0000-00003F130000}"/>
    <cellStyle name="Normal 2 40 2 2" xfId="4926" xr:uid="{00000000-0005-0000-0000-000040130000}"/>
    <cellStyle name="Normal 2 40 3" xfId="4927" xr:uid="{00000000-0005-0000-0000-000041130000}"/>
    <cellStyle name="Normal 2 41" xfId="4928" xr:uid="{00000000-0005-0000-0000-000042130000}"/>
    <cellStyle name="Normal 2 41 2" xfId="4929" xr:uid="{00000000-0005-0000-0000-000043130000}"/>
    <cellStyle name="Normal 2 41 2 2" xfId="4930" xr:uid="{00000000-0005-0000-0000-000044130000}"/>
    <cellStyle name="Normal 2 41 3" xfId="4931" xr:uid="{00000000-0005-0000-0000-000045130000}"/>
    <cellStyle name="Normal 2 42" xfId="4932" xr:uid="{00000000-0005-0000-0000-000046130000}"/>
    <cellStyle name="Normal 2 42 2" xfId="4933" xr:uid="{00000000-0005-0000-0000-000047130000}"/>
    <cellStyle name="Normal 2 42 2 2" xfId="4934" xr:uid="{00000000-0005-0000-0000-000048130000}"/>
    <cellStyle name="Normal 2 42 3" xfId="4935" xr:uid="{00000000-0005-0000-0000-000049130000}"/>
    <cellStyle name="Normal 2 43" xfId="4936" xr:uid="{00000000-0005-0000-0000-00004A130000}"/>
    <cellStyle name="Normal 2 43 2" xfId="4937" xr:uid="{00000000-0005-0000-0000-00004B130000}"/>
    <cellStyle name="Normal 2 43 2 2" xfId="4938" xr:uid="{00000000-0005-0000-0000-00004C130000}"/>
    <cellStyle name="Normal 2 43 3" xfId="4939" xr:uid="{00000000-0005-0000-0000-00004D130000}"/>
    <cellStyle name="Normal 2 44" xfId="4940" xr:uid="{00000000-0005-0000-0000-00004E130000}"/>
    <cellStyle name="Normal 2 44 2" xfId="4941" xr:uid="{00000000-0005-0000-0000-00004F130000}"/>
    <cellStyle name="Normal 2 44 2 2" xfId="4942" xr:uid="{00000000-0005-0000-0000-000050130000}"/>
    <cellStyle name="Normal 2 44 3" xfId="4943" xr:uid="{00000000-0005-0000-0000-000051130000}"/>
    <cellStyle name="Normal 2 45" xfId="4944" xr:uid="{00000000-0005-0000-0000-000052130000}"/>
    <cellStyle name="Normal 2 45 2" xfId="4945" xr:uid="{00000000-0005-0000-0000-000053130000}"/>
    <cellStyle name="Normal 2 45 2 2" xfId="4946" xr:uid="{00000000-0005-0000-0000-000054130000}"/>
    <cellStyle name="Normal 2 45 3" xfId="4947" xr:uid="{00000000-0005-0000-0000-000055130000}"/>
    <cellStyle name="Normal 2 46" xfId="4948" xr:uid="{00000000-0005-0000-0000-000056130000}"/>
    <cellStyle name="Normal 2 46 2" xfId="4949" xr:uid="{00000000-0005-0000-0000-000057130000}"/>
    <cellStyle name="Normal 2 46 2 2" xfId="4950" xr:uid="{00000000-0005-0000-0000-000058130000}"/>
    <cellStyle name="Normal 2 46 3" xfId="4951" xr:uid="{00000000-0005-0000-0000-000059130000}"/>
    <cellStyle name="Normal 2 47" xfId="4952" xr:uid="{00000000-0005-0000-0000-00005A130000}"/>
    <cellStyle name="Normal 2 47 2" xfId="4953" xr:uid="{00000000-0005-0000-0000-00005B130000}"/>
    <cellStyle name="Normal 2 47 2 2" xfId="4954" xr:uid="{00000000-0005-0000-0000-00005C130000}"/>
    <cellStyle name="Normal 2 47 3" xfId="4955" xr:uid="{00000000-0005-0000-0000-00005D130000}"/>
    <cellStyle name="Normal 2 48" xfId="4956" xr:uid="{00000000-0005-0000-0000-00005E130000}"/>
    <cellStyle name="Normal 2 48 2" xfId="4957" xr:uid="{00000000-0005-0000-0000-00005F130000}"/>
    <cellStyle name="Normal 2 48 2 2" xfId="4958" xr:uid="{00000000-0005-0000-0000-000060130000}"/>
    <cellStyle name="Normal 2 48 3" xfId="4959" xr:uid="{00000000-0005-0000-0000-000061130000}"/>
    <cellStyle name="Normal 2 49" xfId="4960" xr:uid="{00000000-0005-0000-0000-000062130000}"/>
    <cellStyle name="Normal 2 49 2" xfId="4961" xr:uid="{00000000-0005-0000-0000-000063130000}"/>
    <cellStyle name="Normal 2 49 2 2" xfId="4962" xr:uid="{00000000-0005-0000-0000-000064130000}"/>
    <cellStyle name="Normal 2 49 3" xfId="4963" xr:uid="{00000000-0005-0000-0000-000065130000}"/>
    <cellStyle name="Normal 2 5" xfId="4964" xr:uid="{00000000-0005-0000-0000-000066130000}"/>
    <cellStyle name="Normal 2 5 2" xfId="4965" xr:uid="{00000000-0005-0000-0000-000067130000}"/>
    <cellStyle name="Normal 2 5 2 2" xfId="4966" xr:uid="{00000000-0005-0000-0000-000068130000}"/>
    <cellStyle name="Normal 2 5 3" xfId="4967" xr:uid="{00000000-0005-0000-0000-000069130000}"/>
    <cellStyle name="Normal 2 5 3 2" xfId="4968" xr:uid="{00000000-0005-0000-0000-00006A130000}"/>
    <cellStyle name="Normal 2 5 4" xfId="4969" xr:uid="{00000000-0005-0000-0000-00006B130000}"/>
    <cellStyle name="Normal 2 50" xfId="4970" xr:uid="{00000000-0005-0000-0000-00006C130000}"/>
    <cellStyle name="Normal 2 50 2" xfId="4971" xr:uid="{00000000-0005-0000-0000-00006D130000}"/>
    <cellStyle name="Normal 2 50 2 2" xfId="4972" xr:uid="{00000000-0005-0000-0000-00006E130000}"/>
    <cellStyle name="Normal 2 50 3" xfId="4973" xr:uid="{00000000-0005-0000-0000-00006F130000}"/>
    <cellStyle name="Normal 2 51" xfId="4974" xr:uid="{00000000-0005-0000-0000-000070130000}"/>
    <cellStyle name="Normal 2 51 2" xfId="4975" xr:uid="{00000000-0005-0000-0000-000071130000}"/>
    <cellStyle name="Normal 2 51 2 2" xfId="4976" xr:uid="{00000000-0005-0000-0000-000072130000}"/>
    <cellStyle name="Normal 2 51 3" xfId="4977" xr:uid="{00000000-0005-0000-0000-000073130000}"/>
    <cellStyle name="Normal 2 52" xfId="4978" xr:uid="{00000000-0005-0000-0000-000074130000}"/>
    <cellStyle name="Normal 2 52 2" xfId="4979" xr:uid="{00000000-0005-0000-0000-000075130000}"/>
    <cellStyle name="Normal 2 52 2 2" xfId="4980" xr:uid="{00000000-0005-0000-0000-000076130000}"/>
    <cellStyle name="Normal 2 52 3" xfId="4981" xr:uid="{00000000-0005-0000-0000-000077130000}"/>
    <cellStyle name="Normal 2 53" xfId="4982" xr:uid="{00000000-0005-0000-0000-000078130000}"/>
    <cellStyle name="Normal 2 53 2" xfId="4983" xr:uid="{00000000-0005-0000-0000-000079130000}"/>
    <cellStyle name="Normal 2 53 2 2" xfId="4984" xr:uid="{00000000-0005-0000-0000-00007A130000}"/>
    <cellStyle name="Normal 2 53 3" xfId="4985" xr:uid="{00000000-0005-0000-0000-00007B130000}"/>
    <cellStyle name="Normal 2 54" xfId="4986" xr:uid="{00000000-0005-0000-0000-00007C130000}"/>
    <cellStyle name="Normal 2 54 2" xfId="4987" xr:uid="{00000000-0005-0000-0000-00007D130000}"/>
    <cellStyle name="Normal 2 54 2 2" xfId="4988" xr:uid="{00000000-0005-0000-0000-00007E130000}"/>
    <cellStyle name="Normal 2 54 3" xfId="4989" xr:uid="{00000000-0005-0000-0000-00007F130000}"/>
    <cellStyle name="Normal 2 55" xfId="4990" xr:uid="{00000000-0005-0000-0000-000080130000}"/>
    <cellStyle name="Normal 2 55 2" xfId="4991" xr:uid="{00000000-0005-0000-0000-000081130000}"/>
    <cellStyle name="Normal 2 55 2 2" xfId="4992" xr:uid="{00000000-0005-0000-0000-000082130000}"/>
    <cellStyle name="Normal 2 55 3" xfId="4993" xr:uid="{00000000-0005-0000-0000-000083130000}"/>
    <cellStyle name="Normal 2 56" xfId="4994" xr:uid="{00000000-0005-0000-0000-000084130000}"/>
    <cellStyle name="Normal 2 56 2" xfId="4995" xr:uid="{00000000-0005-0000-0000-000085130000}"/>
    <cellStyle name="Normal 2 56 2 2" xfId="4996" xr:uid="{00000000-0005-0000-0000-000086130000}"/>
    <cellStyle name="Normal 2 56 3" xfId="4997" xr:uid="{00000000-0005-0000-0000-000087130000}"/>
    <cellStyle name="Normal 2 57" xfId="4998" xr:uid="{00000000-0005-0000-0000-000088130000}"/>
    <cellStyle name="Normal 2 57 2" xfId="4999" xr:uid="{00000000-0005-0000-0000-000089130000}"/>
    <cellStyle name="Normal 2 57 2 2" xfId="5000" xr:uid="{00000000-0005-0000-0000-00008A130000}"/>
    <cellStyle name="Normal 2 57 3" xfId="5001" xr:uid="{00000000-0005-0000-0000-00008B130000}"/>
    <cellStyle name="Normal 2 58" xfId="5002" xr:uid="{00000000-0005-0000-0000-00008C130000}"/>
    <cellStyle name="Normal 2 58 2" xfId="5003" xr:uid="{00000000-0005-0000-0000-00008D130000}"/>
    <cellStyle name="Normal 2 58 2 2" xfId="5004" xr:uid="{00000000-0005-0000-0000-00008E130000}"/>
    <cellStyle name="Normal 2 58 3" xfId="5005" xr:uid="{00000000-0005-0000-0000-00008F130000}"/>
    <cellStyle name="Normal 2 59" xfId="5006" xr:uid="{00000000-0005-0000-0000-000090130000}"/>
    <cellStyle name="Normal 2 59 2" xfId="5007" xr:uid="{00000000-0005-0000-0000-000091130000}"/>
    <cellStyle name="Normal 2 59 2 2" xfId="5008" xr:uid="{00000000-0005-0000-0000-000092130000}"/>
    <cellStyle name="Normal 2 59 3" xfId="5009" xr:uid="{00000000-0005-0000-0000-000093130000}"/>
    <cellStyle name="Normal 2 6" xfId="5010" xr:uid="{00000000-0005-0000-0000-000094130000}"/>
    <cellStyle name="Normal 2 6 2" xfId="5011" xr:uid="{00000000-0005-0000-0000-000095130000}"/>
    <cellStyle name="Normal 2 6 2 2" xfId="5012" xr:uid="{00000000-0005-0000-0000-000096130000}"/>
    <cellStyle name="Normal 2 6 3" xfId="5013" xr:uid="{00000000-0005-0000-0000-000097130000}"/>
    <cellStyle name="Normal 2 6 3 2" xfId="5014" xr:uid="{00000000-0005-0000-0000-000098130000}"/>
    <cellStyle name="Normal 2 6 4" xfId="5015" xr:uid="{00000000-0005-0000-0000-000099130000}"/>
    <cellStyle name="Normal 2 60" xfId="5016" xr:uid="{00000000-0005-0000-0000-00009A130000}"/>
    <cellStyle name="Normal 2 60 2" xfId="5017" xr:uid="{00000000-0005-0000-0000-00009B130000}"/>
    <cellStyle name="Normal 2 60 2 2" xfId="5018" xr:uid="{00000000-0005-0000-0000-00009C130000}"/>
    <cellStyle name="Normal 2 60 3" xfId="5019" xr:uid="{00000000-0005-0000-0000-00009D130000}"/>
    <cellStyle name="Normal 2 61" xfId="5020" xr:uid="{00000000-0005-0000-0000-00009E130000}"/>
    <cellStyle name="Normal 2 61 2" xfId="5021" xr:uid="{00000000-0005-0000-0000-00009F130000}"/>
    <cellStyle name="Normal 2 61 2 2" xfId="5022" xr:uid="{00000000-0005-0000-0000-0000A0130000}"/>
    <cellStyle name="Normal 2 61 3" xfId="5023" xr:uid="{00000000-0005-0000-0000-0000A1130000}"/>
    <cellStyle name="Normal 2 62" xfId="5024" xr:uid="{00000000-0005-0000-0000-0000A2130000}"/>
    <cellStyle name="Normal 2 62 2" xfId="5025" xr:uid="{00000000-0005-0000-0000-0000A3130000}"/>
    <cellStyle name="Normal 2 62 2 2" xfId="5026" xr:uid="{00000000-0005-0000-0000-0000A4130000}"/>
    <cellStyle name="Normal 2 62 3" xfId="5027" xr:uid="{00000000-0005-0000-0000-0000A5130000}"/>
    <cellStyle name="Normal 2 63" xfId="5028" xr:uid="{00000000-0005-0000-0000-0000A6130000}"/>
    <cellStyle name="Normal 2 63 2" xfId="5029" xr:uid="{00000000-0005-0000-0000-0000A7130000}"/>
    <cellStyle name="Normal 2 63 2 2" xfId="5030" xr:uid="{00000000-0005-0000-0000-0000A8130000}"/>
    <cellStyle name="Normal 2 63 3" xfId="5031" xr:uid="{00000000-0005-0000-0000-0000A9130000}"/>
    <cellStyle name="Normal 2 64" xfId="5032" xr:uid="{00000000-0005-0000-0000-0000AA130000}"/>
    <cellStyle name="Normal 2 64 2" xfId="5033" xr:uid="{00000000-0005-0000-0000-0000AB130000}"/>
    <cellStyle name="Normal 2 64 2 2" xfId="5034" xr:uid="{00000000-0005-0000-0000-0000AC130000}"/>
    <cellStyle name="Normal 2 64 3" xfId="5035" xr:uid="{00000000-0005-0000-0000-0000AD130000}"/>
    <cellStyle name="Normal 2 65" xfId="5036" xr:uid="{00000000-0005-0000-0000-0000AE130000}"/>
    <cellStyle name="Normal 2 65 2" xfId="5037" xr:uid="{00000000-0005-0000-0000-0000AF130000}"/>
    <cellStyle name="Normal 2 65 2 2" xfId="5038" xr:uid="{00000000-0005-0000-0000-0000B0130000}"/>
    <cellStyle name="Normal 2 65 3" xfId="5039" xr:uid="{00000000-0005-0000-0000-0000B1130000}"/>
    <cellStyle name="Normal 2 66" xfId="5040" xr:uid="{00000000-0005-0000-0000-0000B2130000}"/>
    <cellStyle name="Normal 2 66 2" xfId="5041" xr:uid="{00000000-0005-0000-0000-0000B3130000}"/>
    <cellStyle name="Normal 2 66 2 2" xfId="5042" xr:uid="{00000000-0005-0000-0000-0000B4130000}"/>
    <cellStyle name="Normal 2 66 3" xfId="5043" xr:uid="{00000000-0005-0000-0000-0000B5130000}"/>
    <cellStyle name="Normal 2 67" xfId="5044" xr:uid="{00000000-0005-0000-0000-0000B6130000}"/>
    <cellStyle name="Normal 2 67 2" xfId="5045" xr:uid="{00000000-0005-0000-0000-0000B7130000}"/>
    <cellStyle name="Normal 2 67 2 2" xfId="5046" xr:uid="{00000000-0005-0000-0000-0000B8130000}"/>
    <cellStyle name="Normal 2 67 3" xfId="5047" xr:uid="{00000000-0005-0000-0000-0000B9130000}"/>
    <cellStyle name="Normal 2 68" xfId="5048" xr:uid="{00000000-0005-0000-0000-0000BA130000}"/>
    <cellStyle name="Normal 2 68 2" xfId="5049" xr:uid="{00000000-0005-0000-0000-0000BB130000}"/>
    <cellStyle name="Normal 2 68 2 2" xfId="5050" xr:uid="{00000000-0005-0000-0000-0000BC130000}"/>
    <cellStyle name="Normal 2 68 3" xfId="5051" xr:uid="{00000000-0005-0000-0000-0000BD130000}"/>
    <cellStyle name="Normal 2 69" xfId="5052" xr:uid="{00000000-0005-0000-0000-0000BE130000}"/>
    <cellStyle name="Normal 2 69 2" xfId="5053" xr:uid="{00000000-0005-0000-0000-0000BF130000}"/>
    <cellStyle name="Normal 2 69 2 2" xfId="5054" xr:uid="{00000000-0005-0000-0000-0000C0130000}"/>
    <cellStyle name="Normal 2 69 3" xfId="5055" xr:uid="{00000000-0005-0000-0000-0000C1130000}"/>
    <cellStyle name="Normal 2 7" xfId="5056" xr:uid="{00000000-0005-0000-0000-0000C2130000}"/>
    <cellStyle name="Normal 2 7 2" xfId="5057" xr:uid="{00000000-0005-0000-0000-0000C3130000}"/>
    <cellStyle name="Normal 2 7 2 2" xfId="5058" xr:uid="{00000000-0005-0000-0000-0000C4130000}"/>
    <cellStyle name="Normal 2 7 3" xfId="5059" xr:uid="{00000000-0005-0000-0000-0000C5130000}"/>
    <cellStyle name="Normal 2 70" xfId="5060" xr:uid="{00000000-0005-0000-0000-0000C6130000}"/>
    <cellStyle name="Normal 2 70 2" xfId="5061" xr:uid="{00000000-0005-0000-0000-0000C7130000}"/>
    <cellStyle name="Normal 2 70 2 2" xfId="5062" xr:uid="{00000000-0005-0000-0000-0000C8130000}"/>
    <cellStyle name="Normal 2 70 3" xfId="5063" xr:uid="{00000000-0005-0000-0000-0000C9130000}"/>
    <cellStyle name="Normal 2 71" xfId="5064" xr:uid="{00000000-0005-0000-0000-0000CA130000}"/>
    <cellStyle name="Normal 2 71 2" xfId="5065" xr:uid="{00000000-0005-0000-0000-0000CB130000}"/>
    <cellStyle name="Normal 2 71 2 2" xfId="5066" xr:uid="{00000000-0005-0000-0000-0000CC130000}"/>
    <cellStyle name="Normal 2 71 3" xfId="5067" xr:uid="{00000000-0005-0000-0000-0000CD130000}"/>
    <cellStyle name="Normal 2 72" xfId="5068" xr:uid="{00000000-0005-0000-0000-0000CE130000}"/>
    <cellStyle name="Normal 2 72 2" xfId="5069" xr:uid="{00000000-0005-0000-0000-0000CF130000}"/>
    <cellStyle name="Normal 2 72 2 2" xfId="5070" xr:uid="{00000000-0005-0000-0000-0000D0130000}"/>
    <cellStyle name="Normal 2 72 3" xfId="5071" xr:uid="{00000000-0005-0000-0000-0000D1130000}"/>
    <cellStyle name="Normal 2 73" xfId="5072" xr:uid="{00000000-0005-0000-0000-0000D2130000}"/>
    <cellStyle name="Normal 2 73 2" xfId="5073" xr:uid="{00000000-0005-0000-0000-0000D3130000}"/>
    <cellStyle name="Normal 2 73 2 2" xfId="5074" xr:uid="{00000000-0005-0000-0000-0000D4130000}"/>
    <cellStyle name="Normal 2 73 3" xfId="5075" xr:uid="{00000000-0005-0000-0000-0000D5130000}"/>
    <cellStyle name="Normal 2 74" xfId="5076" xr:uid="{00000000-0005-0000-0000-0000D6130000}"/>
    <cellStyle name="Normal 2 74 2" xfId="5077" xr:uid="{00000000-0005-0000-0000-0000D7130000}"/>
    <cellStyle name="Normal 2 74 2 2" xfId="5078" xr:uid="{00000000-0005-0000-0000-0000D8130000}"/>
    <cellStyle name="Normal 2 74 3" xfId="5079" xr:uid="{00000000-0005-0000-0000-0000D9130000}"/>
    <cellStyle name="Normal 2 75" xfId="5080" xr:uid="{00000000-0005-0000-0000-0000DA130000}"/>
    <cellStyle name="Normal 2 75 2" xfId="5081" xr:uid="{00000000-0005-0000-0000-0000DB130000}"/>
    <cellStyle name="Normal 2 75 2 2" xfId="5082" xr:uid="{00000000-0005-0000-0000-0000DC130000}"/>
    <cellStyle name="Normal 2 75 3" xfId="5083" xr:uid="{00000000-0005-0000-0000-0000DD130000}"/>
    <cellStyle name="Normal 2 76" xfId="5084" xr:uid="{00000000-0005-0000-0000-0000DE130000}"/>
    <cellStyle name="Normal 2 76 2" xfId="5085" xr:uid="{00000000-0005-0000-0000-0000DF130000}"/>
    <cellStyle name="Normal 2 76 2 2" xfId="5086" xr:uid="{00000000-0005-0000-0000-0000E0130000}"/>
    <cellStyle name="Normal 2 76 3" xfId="5087" xr:uid="{00000000-0005-0000-0000-0000E1130000}"/>
    <cellStyle name="Normal 2 77" xfId="5088" xr:uid="{00000000-0005-0000-0000-0000E2130000}"/>
    <cellStyle name="Normal 2 77 2" xfId="5089" xr:uid="{00000000-0005-0000-0000-0000E3130000}"/>
    <cellStyle name="Normal 2 77 2 2" xfId="5090" xr:uid="{00000000-0005-0000-0000-0000E4130000}"/>
    <cellStyle name="Normal 2 77 3" xfId="5091" xr:uid="{00000000-0005-0000-0000-0000E5130000}"/>
    <cellStyle name="Normal 2 78" xfId="5092" xr:uid="{00000000-0005-0000-0000-0000E6130000}"/>
    <cellStyle name="Normal 2 78 2" xfId="5093" xr:uid="{00000000-0005-0000-0000-0000E7130000}"/>
    <cellStyle name="Normal 2 78 2 2" xfId="5094" xr:uid="{00000000-0005-0000-0000-0000E8130000}"/>
    <cellStyle name="Normal 2 78 3" xfId="5095" xr:uid="{00000000-0005-0000-0000-0000E9130000}"/>
    <cellStyle name="Normal 2 79" xfId="5096" xr:uid="{00000000-0005-0000-0000-0000EA130000}"/>
    <cellStyle name="Normal 2 79 2" xfId="5097" xr:uid="{00000000-0005-0000-0000-0000EB130000}"/>
    <cellStyle name="Normal 2 79 2 2" xfId="5098" xr:uid="{00000000-0005-0000-0000-0000EC130000}"/>
    <cellStyle name="Normal 2 79 3" xfId="5099" xr:uid="{00000000-0005-0000-0000-0000ED130000}"/>
    <cellStyle name="Normal 2 8" xfId="5100" xr:uid="{00000000-0005-0000-0000-0000EE130000}"/>
    <cellStyle name="Normal 2 8 2" xfId="5101" xr:uid="{00000000-0005-0000-0000-0000EF130000}"/>
    <cellStyle name="Normal 2 8 2 2" xfId="5102" xr:uid="{00000000-0005-0000-0000-0000F0130000}"/>
    <cellStyle name="Normal 2 8 3" xfId="5103" xr:uid="{00000000-0005-0000-0000-0000F1130000}"/>
    <cellStyle name="Normal 2 80" xfId="5104" xr:uid="{00000000-0005-0000-0000-0000F2130000}"/>
    <cellStyle name="Normal 2 80 2" xfId="5105" xr:uid="{00000000-0005-0000-0000-0000F3130000}"/>
    <cellStyle name="Normal 2 80 2 2" xfId="5106" xr:uid="{00000000-0005-0000-0000-0000F4130000}"/>
    <cellStyle name="Normal 2 80 3" xfId="5107" xr:uid="{00000000-0005-0000-0000-0000F5130000}"/>
    <cellStyle name="Normal 2 81" xfId="5108" xr:uid="{00000000-0005-0000-0000-0000F6130000}"/>
    <cellStyle name="Normal 2 81 2" xfId="5109" xr:uid="{00000000-0005-0000-0000-0000F7130000}"/>
    <cellStyle name="Normal 2 81 2 2" xfId="5110" xr:uid="{00000000-0005-0000-0000-0000F8130000}"/>
    <cellStyle name="Normal 2 81 3" xfId="5111" xr:uid="{00000000-0005-0000-0000-0000F9130000}"/>
    <cellStyle name="Normal 2 82" xfId="5112" xr:uid="{00000000-0005-0000-0000-0000FA130000}"/>
    <cellStyle name="Normal 2 82 2" xfId="5113" xr:uid="{00000000-0005-0000-0000-0000FB130000}"/>
    <cellStyle name="Normal 2 82 2 2" xfId="5114" xr:uid="{00000000-0005-0000-0000-0000FC130000}"/>
    <cellStyle name="Normal 2 82 3" xfId="5115" xr:uid="{00000000-0005-0000-0000-0000FD130000}"/>
    <cellStyle name="Normal 2 83" xfId="5116" xr:uid="{00000000-0005-0000-0000-0000FE130000}"/>
    <cellStyle name="Normal 2 83 2" xfId="5117" xr:uid="{00000000-0005-0000-0000-0000FF130000}"/>
    <cellStyle name="Normal 2 83 2 2" xfId="5118" xr:uid="{00000000-0005-0000-0000-000000140000}"/>
    <cellStyle name="Normal 2 83 3" xfId="5119" xr:uid="{00000000-0005-0000-0000-000001140000}"/>
    <cellStyle name="Normal 2 84" xfId="5120" xr:uid="{00000000-0005-0000-0000-000002140000}"/>
    <cellStyle name="Normal 2 84 2" xfId="5121" xr:uid="{00000000-0005-0000-0000-000003140000}"/>
    <cellStyle name="Normal 2 84 2 2" xfId="5122" xr:uid="{00000000-0005-0000-0000-000004140000}"/>
    <cellStyle name="Normal 2 84 3" xfId="5123" xr:uid="{00000000-0005-0000-0000-000005140000}"/>
    <cellStyle name="Normal 2 85" xfId="5124" xr:uid="{00000000-0005-0000-0000-000006140000}"/>
    <cellStyle name="Normal 2 85 2" xfId="5125" xr:uid="{00000000-0005-0000-0000-000007140000}"/>
    <cellStyle name="Normal 2 86" xfId="5126" xr:uid="{00000000-0005-0000-0000-000008140000}"/>
    <cellStyle name="Normal 2 86 2" xfId="5127" xr:uid="{00000000-0005-0000-0000-000009140000}"/>
    <cellStyle name="Normal 2 87" xfId="5128" xr:uid="{00000000-0005-0000-0000-00000A140000}"/>
    <cellStyle name="Normal 2 87 2" xfId="5129" xr:uid="{00000000-0005-0000-0000-00000B140000}"/>
    <cellStyle name="Normal 2 88" xfId="5130" xr:uid="{00000000-0005-0000-0000-00000C140000}"/>
    <cellStyle name="Normal 2 88 2" xfId="5131" xr:uid="{00000000-0005-0000-0000-00000D140000}"/>
    <cellStyle name="Normal 2 89" xfId="5132" xr:uid="{00000000-0005-0000-0000-00000E140000}"/>
    <cellStyle name="Normal 2 9" xfId="5133" xr:uid="{00000000-0005-0000-0000-00000F140000}"/>
    <cellStyle name="Normal 2 9 2" xfId="5134" xr:uid="{00000000-0005-0000-0000-000010140000}"/>
    <cellStyle name="Normal 2 9 2 2" xfId="5135" xr:uid="{00000000-0005-0000-0000-000011140000}"/>
    <cellStyle name="Normal 2 9 3" xfId="5136" xr:uid="{00000000-0005-0000-0000-000012140000}"/>
    <cellStyle name="Normal 2 90" xfId="5137" xr:uid="{00000000-0005-0000-0000-000013140000}"/>
    <cellStyle name="Normal 2 91" xfId="5138" xr:uid="{00000000-0005-0000-0000-000014140000}"/>
    <cellStyle name="Normal 2 92" xfId="5139" xr:uid="{00000000-0005-0000-0000-000015140000}"/>
    <cellStyle name="Normal 2 93" xfId="45626" xr:uid="{E3628976-1FC9-412E-9775-7293369CF760}"/>
    <cellStyle name="Normal 2 94" xfId="45638" xr:uid="{E0E1D07B-DA54-499C-A9F2-1A70773D85BD}"/>
    <cellStyle name="Normal 2 95" xfId="45644" xr:uid="{D7C4BB80-E72A-4510-9DAC-0C3200D908E6}"/>
    <cellStyle name="Normal 2_AGUA PARA TODOS" xfId="5270" xr:uid="{00000000-0005-0000-0000-000098140000}"/>
    <cellStyle name="Normal 20" xfId="5140" xr:uid="{00000000-0005-0000-0000-000016140000}"/>
    <cellStyle name="Normal 20 2" xfId="5141" xr:uid="{00000000-0005-0000-0000-000017140000}"/>
    <cellStyle name="Normal 20 2 2" xfId="5142" xr:uid="{00000000-0005-0000-0000-000018140000}"/>
    <cellStyle name="Normal 20 2 2 2" xfId="5143" xr:uid="{00000000-0005-0000-0000-000019140000}"/>
    <cellStyle name="Normal 20 2 2 2 2" xfId="5144" xr:uid="{00000000-0005-0000-0000-00001A140000}"/>
    <cellStyle name="Normal 20 2 2 2 2 2" xfId="5145" xr:uid="{00000000-0005-0000-0000-00001B140000}"/>
    <cellStyle name="Normal 20 2 2 2 3" xfId="5146" xr:uid="{00000000-0005-0000-0000-00001C140000}"/>
    <cellStyle name="Normal 20 2 2 2 4" xfId="5147" xr:uid="{00000000-0005-0000-0000-00001D140000}"/>
    <cellStyle name="Normal 20 2 2 2 5" xfId="5148" xr:uid="{00000000-0005-0000-0000-00001E140000}"/>
    <cellStyle name="Normal 20 2 2 3" xfId="5149" xr:uid="{00000000-0005-0000-0000-00001F140000}"/>
    <cellStyle name="Normal 20 2 2 3 2" xfId="5150" xr:uid="{00000000-0005-0000-0000-000020140000}"/>
    <cellStyle name="Normal 20 2 2 4" xfId="5151" xr:uid="{00000000-0005-0000-0000-000021140000}"/>
    <cellStyle name="Normal 20 2 2 5" xfId="5152" xr:uid="{00000000-0005-0000-0000-000022140000}"/>
    <cellStyle name="Normal 20 2 2 6" xfId="5153" xr:uid="{00000000-0005-0000-0000-000023140000}"/>
    <cellStyle name="Normal 20 2 3" xfId="5154" xr:uid="{00000000-0005-0000-0000-000024140000}"/>
    <cellStyle name="Normal 20 2 3 2" xfId="5155" xr:uid="{00000000-0005-0000-0000-000025140000}"/>
    <cellStyle name="Normal 20 2 3 2 2" xfId="5156" xr:uid="{00000000-0005-0000-0000-000026140000}"/>
    <cellStyle name="Normal 20 2 3 3" xfId="5157" xr:uid="{00000000-0005-0000-0000-000027140000}"/>
    <cellStyle name="Normal 20 2 3 4" xfId="5158" xr:uid="{00000000-0005-0000-0000-000028140000}"/>
    <cellStyle name="Normal 20 2 3 5" xfId="5159" xr:uid="{00000000-0005-0000-0000-000029140000}"/>
    <cellStyle name="Normal 20 2 4" xfId="5160" xr:uid="{00000000-0005-0000-0000-00002A140000}"/>
    <cellStyle name="Normal 20 2 4 2" xfId="5161" xr:uid="{00000000-0005-0000-0000-00002B140000}"/>
    <cellStyle name="Normal 20 2 4 2 2" xfId="5162" xr:uid="{00000000-0005-0000-0000-00002C140000}"/>
    <cellStyle name="Normal 20 2 4 3" xfId="5163" xr:uid="{00000000-0005-0000-0000-00002D140000}"/>
    <cellStyle name="Normal 20 2 4 4" xfId="5164" xr:uid="{00000000-0005-0000-0000-00002E140000}"/>
    <cellStyle name="Normal 20 2 4 5" xfId="5165" xr:uid="{00000000-0005-0000-0000-00002F140000}"/>
    <cellStyle name="Normal 20 2 5" xfId="5166" xr:uid="{00000000-0005-0000-0000-000030140000}"/>
    <cellStyle name="Normal 20 2 5 2" xfId="5167" xr:uid="{00000000-0005-0000-0000-000031140000}"/>
    <cellStyle name="Normal 20 2 6" xfId="5168" xr:uid="{00000000-0005-0000-0000-000032140000}"/>
    <cellStyle name="Normal 20 2 7" xfId="5169" xr:uid="{00000000-0005-0000-0000-000033140000}"/>
    <cellStyle name="Normal 20 2 8" xfId="5170" xr:uid="{00000000-0005-0000-0000-000034140000}"/>
    <cellStyle name="Normal 20 3" xfId="5171" xr:uid="{00000000-0005-0000-0000-000035140000}"/>
    <cellStyle name="Normal 20 3 2" xfId="5172" xr:uid="{00000000-0005-0000-0000-000036140000}"/>
    <cellStyle name="Normal 20 3 2 2" xfId="5173" xr:uid="{00000000-0005-0000-0000-000037140000}"/>
    <cellStyle name="Normal 20 3 2 2 2" xfId="5174" xr:uid="{00000000-0005-0000-0000-000038140000}"/>
    <cellStyle name="Normal 20 3 2 2 2 2" xfId="5175" xr:uid="{00000000-0005-0000-0000-000039140000}"/>
    <cellStyle name="Normal 20 3 2 2 3" xfId="5176" xr:uid="{00000000-0005-0000-0000-00003A140000}"/>
    <cellStyle name="Normal 20 3 2 2 4" xfId="5177" xr:uid="{00000000-0005-0000-0000-00003B140000}"/>
    <cellStyle name="Normal 20 3 2 2 5" xfId="5178" xr:uid="{00000000-0005-0000-0000-00003C140000}"/>
    <cellStyle name="Normal 20 3 2 3" xfId="5179" xr:uid="{00000000-0005-0000-0000-00003D140000}"/>
    <cellStyle name="Normal 20 3 2 3 2" xfId="5180" xr:uid="{00000000-0005-0000-0000-00003E140000}"/>
    <cellStyle name="Normal 20 3 2 4" xfId="5181" xr:uid="{00000000-0005-0000-0000-00003F140000}"/>
    <cellStyle name="Normal 20 3 2 5" xfId="5182" xr:uid="{00000000-0005-0000-0000-000040140000}"/>
    <cellStyle name="Normal 20 3 2 6" xfId="5183" xr:uid="{00000000-0005-0000-0000-000041140000}"/>
    <cellStyle name="Normal 20 3 3" xfId="5184" xr:uid="{00000000-0005-0000-0000-000042140000}"/>
    <cellStyle name="Normal 20 3 3 2" xfId="5185" xr:uid="{00000000-0005-0000-0000-000043140000}"/>
    <cellStyle name="Normal 20 3 3 2 2" xfId="5186" xr:uid="{00000000-0005-0000-0000-000044140000}"/>
    <cellStyle name="Normal 20 3 3 3" xfId="5187" xr:uid="{00000000-0005-0000-0000-000045140000}"/>
    <cellStyle name="Normal 20 3 3 4" xfId="5188" xr:uid="{00000000-0005-0000-0000-000046140000}"/>
    <cellStyle name="Normal 20 3 3 5" xfId="5189" xr:uid="{00000000-0005-0000-0000-000047140000}"/>
    <cellStyle name="Normal 20 3 4" xfId="5190" xr:uid="{00000000-0005-0000-0000-000048140000}"/>
    <cellStyle name="Normal 20 3 4 2" xfId="5191" xr:uid="{00000000-0005-0000-0000-000049140000}"/>
    <cellStyle name="Normal 20 3 4 2 2" xfId="5192" xr:uid="{00000000-0005-0000-0000-00004A140000}"/>
    <cellStyle name="Normal 20 3 4 3" xfId="5193" xr:uid="{00000000-0005-0000-0000-00004B140000}"/>
    <cellStyle name="Normal 20 3 4 4" xfId="5194" xr:uid="{00000000-0005-0000-0000-00004C140000}"/>
    <cellStyle name="Normal 20 3 4 5" xfId="5195" xr:uid="{00000000-0005-0000-0000-00004D140000}"/>
    <cellStyle name="Normal 20 3 5" xfId="5196" xr:uid="{00000000-0005-0000-0000-00004E140000}"/>
    <cellStyle name="Normal 20 3 5 2" xfId="5197" xr:uid="{00000000-0005-0000-0000-00004F140000}"/>
    <cellStyle name="Normal 20 3 6" xfId="5198" xr:uid="{00000000-0005-0000-0000-000050140000}"/>
    <cellStyle name="Normal 20 3 7" xfId="5199" xr:uid="{00000000-0005-0000-0000-000051140000}"/>
    <cellStyle name="Normal 20 3 8" xfId="5200" xr:uid="{00000000-0005-0000-0000-000052140000}"/>
    <cellStyle name="Normal 20 4" xfId="5201" xr:uid="{00000000-0005-0000-0000-000053140000}"/>
    <cellStyle name="Normal 20 4 2" xfId="5202" xr:uid="{00000000-0005-0000-0000-000054140000}"/>
    <cellStyle name="Normal 20 5" xfId="5203" xr:uid="{00000000-0005-0000-0000-000055140000}"/>
    <cellStyle name="Normal 21" xfId="5204" xr:uid="{00000000-0005-0000-0000-000056140000}"/>
    <cellStyle name="Normal 21 2" xfId="5205" xr:uid="{00000000-0005-0000-0000-000057140000}"/>
    <cellStyle name="Normal 21 2 2" xfId="5206" xr:uid="{00000000-0005-0000-0000-000058140000}"/>
    <cellStyle name="Normal 21 3" xfId="5207" xr:uid="{00000000-0005-0000-0000-000059140000}"/>
    <cellStyle name="Normal 22" xfId="5208" xr:uid="{00000000-0005-0000-0000-00005A140000}"/>
    <cellStyle name="Normal 22 2" xfId="5209" xr:uid="{00000000-0005-0000-0000-00005B140000}"/>
    <cellStyle name="Normal 22 2 2" xfId="5210" xr:uid="{00000000-0005-0000-0000-00005C140000}"/>
    <cellStyle name="Normal 22 2 2 2" xfId="5211" xr:uid="{00000000-0005-0000-0000-00005D140000}"/>
    <cellStyle name="Normal 22 2 2 2 2" xfId="5212" xr:uid="{00000000-0005-0000-0000-00005E140000}"/>
    <cellStyle name="Normal 22 2 2 2 2 2" xfId="5213" xr:uid="{00000000-0005-0000-0000-00005F140000}"/>
    <cellStyle name="Normal 22 2 2 2 3" xfId="5214" xr:uid="{00000000-0005-0000-0000-000060140000}"/>
    <cellStyle name="Normal 22 2 2 2 4" xfId="5215" xr:uid="{00000000-0005-0000-0000-000061140000}"/>
    <cellStyle name="Normal 22 2 2 2 5" xfId="5216" xr:uid="{00000000-0005-0000-0000-000062140000}"/>
    <cellStyle name="Normal 22 2 2 3" xfId="5217" xr:uid="{00000000-0005-0000-0000-000063140000}"/>
    <cellStyle name="Normal 22 2 2 3 2" xfId="5218" xr:uid="{00000000-0005-0000-0000-000064140000}"/>
    <cellStyle name="Normal 22 2 2 4" xfId="5219" xr:uid="{00000000-0005-0000-0000-000065140000}"/>
    <cellStyle name="Normal 22 2 2 5" xfId="5220" xr:uid="{00000000-0005-0000-0000-000066140000}"/>
    <cellStyle name="Normal 22 2 2 6" xfId="5221" xr:uid="{00000000-0005-0000-0000-000067140000}"/>
    <cellStyle name="Normal 22 2 3" xfId="5222" xr:uid="{00000000-0005-0000-0000-000068140000}"/>
    <cellStyle name="Normal 22 2 3 2" xfId="5223" xr:uid="{00000000-0005-0000-0000-000069140000}"/>
    <cellStyle name="Normal 22 2 3 2 2" xfId="5224" xr:uid="{00000000-0005-0000-0000-00006A140000}"/>
    <cellStyle name="Normal 22 2 3 3" xfId="5225" xr:uid="{00000000-0005-0000-0000-00006B140000}"/>
    <cellStyle name="Normal 22 2 3 4" xfId="5226" xr:uid="{00000000-0005-0000-0000-00006C140000}"/>
    <cellStyle name="Normal 22 2 3 5" xfId="5227" xr:uid="{00000000-0005-0000-0000-00006D140000}"/>
    <cellStyle name="Normal 22 2 4" xfId="5228" xr:uid="{00000000-0005-0000-0000-00006E140000}"/>
    <cellStyle name="Normal 22 2 4 2" xfId="5229" xr:uid="{00000000-0005-0000-0000-00006F140000}"/>
    <cellStyle name="Normal 22 2 4 2 2" xfId="5230" xr:uid="{00000000-0005-0000-0000-000070140000}"/>
    <cellStyle name="Normal 22 2 4 3" xfId="5231" xr:uid="{00000000-0005-0000-0000-000071140000}"/>
    <cellStyle name="Normal 22 2 4 4" xfId="5232" xr:uid="{00000000-0005-0000-0000-000072140000}"/>
    <cellStyle name="Normal 22 2 4 5" xfId="5233" xr:uid="{00000000-0005-0000-0000-000073140000}"/>
    <cellStyle name="Normal 22 2 5" xfId="5234" xr:uid="{00000000-0005-0000-0000-000074140000}"/>
    <cellStyle name="Normal 22 2 5 2" xfId="5235" xr:uid="{00000000-0005-0000-0000-000075140000}"/>
    <cellStyle name="Normal 22 2 6" xfId="5236" xr:uid="{00000000-0005-0000-0000-000076140000}"/>
    <cellStyle name="Normal 22 2 7" xfId="5237" xr:uid="{00000000-0005-0000-0000-000077140000}"/>
    <cellStyle name="Normal 22 2 8" xfId="5238" xr:uid="{00000000-0005-0000-0000-000078140000}"/>
    <cellStyle name="Normal 22 3" xfId="5239" xr:uid="{00000000-0005-0000-0000-000079140000}"/>
    <cellStyle name="Normal 22 3 2" xfId="5240" xr:uid="{00000000-0005-0000-0000-00007A140000}"/>
    <cellStyle name="Normal 22 4" xfId="5241" xr:uid="{00000000-0005-0000-0000-00007B140000}"/>
    <cellStyle name="Normal 23" xfId="5242" xr:uid="{00000000-0005-0000-0000-00007C140000}"/>
    <cellStyle name="Normal 23 2" xfId="5243" xr:uid="{00000000-0005-0000-0000-00007D140000}"/>
    <cellStyle name="Normal 23 2 2" xfId="5244" xr:uid="{00000000-0005-0000-0000-00007E140000}"/>
    <cellStyle name="Normal 23 3" xfId="5245" xr:uid="{00000000-0005-0000-0000-00007F140000}"/>
    <cellStyle name="Normal 24" xfId="5246" xr:uid="{00000000-0005-0000-0000-000080140000}"/>
    <cellStyle name="Normal 24 2" xfId="5247" xr:uid="{00000000-0005-0000-0000-000081140000}"/>
    <cellStyle name="Normal 24 2 2" xfId="5248" xr:uid="{00000000-0005-0000-0000-000082140000}"/>
    <cellStyle name="Normal 24 3" xfId="5249" xr:uid="{00000000-0005-0000-0000-000083140000}"/>
    <cellStyle name="Normal 25" xfId="5250" xr:uid="{00000000-0005-0000-0000-000084140000}"/>
    <cellStyle name="Normal 25 2" xfId="5251" xr:uid="{00000000-0005-0000-0000-000085140000}"/>
    <cellStyle name="Normal 25 2 2" xfId="5252" xr:uid="{00000000-0005-0000-0000-000086140000}"/>
    <cellStyle name="Normal 25 3" xfId="5253" xr:uid="{00000000-0005-0000-0000-000087140000}"/>
    <cellStyle name="Normal 26" xfId="5254" xr:uid="{00000000-0005-0000-0000-000088140000}"/>
    <cellStyle name="Normal 26 2" xfId="5255" xr:uid="{00000000-0005-0000-0000-000089140000}"/>
    <cellStyle name="Normal 26 2 2" xfId="5256" xr:uid="{00000000-0005-0000-0000-00008A140000}"/>
    <cellStyle name="Normal 26 3" xfId="5257" xr:uid="{00000000-0005-0000-0000-00008B140000}"/>
    <cellStyle name="Normal 27" xfId="5258" xr:uid="{00000000-0005-0000-0000-00008C140000}"/>
    <cellStyle name="Normal 27 2" xfId="5259" xr:uid="{00000000-0005-0000-0000-00008D140000}"/>
    <cellStyle name="Normal 27 2 2" xfId="5260" xr:uid="{00000000-0005-0000-0000-00008E140000}"/>
    <cellStyle name="Normal 27 3" xfId="5261" xr:uid="{00000000-0005-0000-0000-00008F140000}"/>
    <cellStyle name="Normal 28" xfId="5262" xr:uid="{00000000-0005-0000-0000-000090140000}"/>
    <cellStyle name="Normal 28 2" xfId="5263" xr:uid="{00000000-0005-0000-0000-000091140000}"/>
    <cellStyle name="Normal 28 2 2" xfId="5264" xr:uid="{00000000-0005-0000-0000-000092140000}"/>
    <cellStyle name="Normal 28 3" xfId="5265" xr:uid="{00000000-0005-0000-0000-000093140000}"/>
    <cellStyle name="Normal 29" xfId="5266" xr:uid="{00000000-0005-0000-0000-000094140000}"/>
    <cellStyle name="Normal 29 2" xfId="5267" xr:uid="{00000000-0005-0000-0000-000095140000}"/>
    <cellStyle name="Normal 29 2 2" xfId="5268" xr:uid="{00000000-0005-0000-0000-000096140000}"/>
    <cellStyle name="Normal 29 3" xfId="5269" xr:uid="{00000000-0005-0000-0000-000097140000}"/>
    <cellStyle name="Normal 3" xfId="5271" xr:uid="{00000000-0005-0000-0000-000099140000}"/>
    <cellStyle name="Normal 3 10" xfId="5272" xr:uid="{00000000-0005-0000-0000-00009A140000}"/>
    <cellStyle name="Normal 3 11" xfId="5273" xr:uid="{00000000-0005-0000-0000-00009B140000}"/>
    <cellStyle name="Normal 3 12" xfId="45627" xr:uid="{BA6D4A91-FA70-4A08-9563-1F3930FF902E}"/>
    <cellStyle name="Normal 3 2" xfId="5274" xr:uid="{00000000-0005-0000-0000-00009C140000}"/>
    <cellStyle name="Normal 3 2 2" xfId="5275" xr:uid="{00000000-0005-0000-0000-00009D140000}"/>
    <cellStyle name="Normal 3 2 2 2" xfId="5276" xr:uid="{00000000-0005-0000-0000-00009E140000}"/>
    <cellStyle name="Normal 3 2 2 3" xfId="5277" xr:uid="{00000000-0005-0000-0000-00009F140000}"/>
    <cellStyle name="Normal 3 2 3" xfId="5278" xr:uid="{00000000-0005-0000-0000-0000A0140000}"/>
    <cellStyle name="Normal 3 2 3 2" xfId="5279" xr:uid="{00000000-0005-0000-0000-0000A1140000}"/>
    <cellStyle name="Normal 3 2 3 3" xfId="5280" xr:uid="{00000000-0005-0000-0000-0000A2140000}"/>
    <cellStyle name="Normal 3 2 4" xfId="5281" xr:uid="{00000000-0005-0000-0000-0000A3140000}"/>
    <cellStyle name="Normal 3 2 5" xfId="5282" xr:uid="{00000000-0005-0000-0000-0000A4140000}"/>
    <cellStyle name="Normal 3 3" xfId="5283" xr:uid="{00000000-0005-0000-0000-0000A5140000}"/>
    <cellStyle name="Normal 3 3 2" xfId="5284" xr:uid="{00000000-0005-0000-0000-0000A6140000}"/>
    <cellStyle name="Normal 3 3 2 2" xfId="5285" xr:uid="{00000000-0005-0000-0000-0000A7140000}"/>
    <cellStyle name="Normal 3 3 2 2 2" xfId="5286" xr:uid="{00000000-0005-0000-0000-0000A8140000}"/>
    <cellStyle name="Normal 3 3 2 2 2 2" xfId="5287" xr:uid="{00000000-0005-0000-0000-0000A9140000}"/>
    <cellStyle name="Normal 3 3 2 2 2 2 2" xfId="5288" xr:uid="{00000000-0005-0000-0000-0000AA140000}"/>
    <cellStyle name="Normal 3 3 2 2 2 2 2 2" xfId="5289" xr:uid="{00000000-0005-0000-0000-0000AB140000}"/>
    <cellStyle name="Normal 3 3 2 2 2 2 2 2 2" xfId="5290" xr:uid="{00000000-0005-0000-0000-0000AC140000}"/>
    <cellStyle name="Normal 3 3 2 2 2 2 2 3" xfId="5291" xr:uid="{00000000-0005-0000-0000-0000AD140000}"/>
    <cellStyle name="Normal 3 3 2 2 2 2 2 4" xfId="5292" xr:uid="{00000000-0005-0000-0000-0000AE140000}"/>
    <cellStyle name="Normal 3 3 2 2 2 2 2 5" xfId="5293" xr:uid="{00000000-0005-0000-0000-0000AF140000}"/>
    <cellStyle name="Normal 3 3 2 2 2 2 3" xfId="5294" xr:uid="{00000000-0005-0000-0000-0000B0140000}"/>
    <cellStyle name="Normal 3 3 2 2 2 2 3 2" xfId="5295" xr:uid="{00000000-0005-0000-0000-0000B1140000}"/>
    <cellStyle name="Normal 3 3 2 2 2 2 4" xfId="5296" xr:uid="{00000000-0005-0000-0000-0000B2140000}"/>
    <cellStyle name="Normal 3 3 2 2 2 2 5" xfId="5297" xr:uid="{00000000-0005-0000-0000-0000B3140000}"/>
    <cellStyle name="Normal 3 3 2 2 2 2 6" xfId="5298" xr:uid="{00000000-0005-0000-0000-0000B4140000}"/>
    <cellStyle name="Normal 3 3 2 2 2 3" xfId="5299" xr:uid="{00000000-0005-0000-0000-0000B5140000}"/>
    <cellStyle name="Normal 3 3 2 2 2 3 2" xfId="5300" xr:uid="{00000000-0005-0000-0000-0000B6140000}"/>
    <cellStyle name="Normal 3 3 2 2 2 3 2 2" xfId="5301" xr:uid="{00000000-0005-0000-0000-0000B7140000}"/>
    <cellStyle name="Normal 3 3 2 2 2 3 3" xfId="5302" xr:uid="{00000000-0005-0000-0000-0000B8140000}"/>
    <cellStyle name="Normal 3 3 2 2 2 3 4" xfId="5303" xr:uid="{00000000-0005-0000-0000-0000B9140000}"/>
    <cellStyle name="Normal 3 3 2 2 2 3 5" xfId="5304" xr:uid="{00000000-0005-0000-0000-0000BA140000}"/>
    <cellStyle name="Normal 3 3 2 2 2 4" xfId="5305" xr:uid="{00000000-0005-0000-0000-0000BB140000}"/>
    <cellStyle name="Normal 3 3 2 2 2 4 2" xfId="5306" xr:uid="{00000000-0005-0000-0000-0000BC140000}"/>
    <cellStyle name="Normal 3 3 2 2 2 4 2 2" xfId="5307" xr:uid="{00000000-0005-0000-0000-0000BD140000}"/>
    <cellStyle name="Normal 3 3 2 2 2 4 3" xfId="5308" xr:uid="{00000000-0005-0000-0000-0000BE140000}"/>
    <cellStyle name="Normal 3 3 2 2 2 4 4" xfId="5309" xr:uid="{00000000-0005-0000-0000-0000BF140000}"/>
    <cellStyle name="Normal 3 3 2 2 2 4 5" xfId="5310" xr:uid="{00000000-0005-0000-0000-0000C0140000}"/>
    <cellStyle name="Normal 3 3 2 2 2 5" xfId="5311" xr:uid="{00000000-0005-0000-0000-0000C1140000}"/>
    <cellStyle name="Normal 3 3 2 2 2 5 2" xfId="5312" xr:uid="{00000000-0005-0000-0000-0000C2140000}"/>
    <cellStyle name="Normal 3 3 2 2 2 6" xfId="5313" xr:uid="{00000000-0005-0000-0000-0000C3140000}"/>
    <cellStyle name="Normal 3 3 2 2 2 7" xfId="5314" xr:uid="{00000000-0005-0000-0000-0000C4140000}"/>
    <cellStyle name="Normal 3 3 2 2 2 8" xfId="5315" xr:uid="{00000000-0005-0000-0000-0000C5140000}"/>
    <cellStyle name="Normal 3 3 2 2 3" xfId="5316" xr:uid="{00000000-0005-0000-0000-0000C6140000}"/>
    <cellStyle name="Normal 3 3 2 2 3 2" xfId="5317" xr:uid="{00000000-0005-0000-0000-0000C7140000}"/>
    <cellStyle name="Normal 3 3 2 2 3 2 2" xfId="5318" xr:uid="{00000000-0005-0000-0000-0000C8140000}"/>
    <cellStyle name="Normal 3 3 2 2 3 2 2 2" xfId="5319" xr:uid="{00000000-0005-0000-0000-0000C9140000}"/>
    <cellStyle name="Normal 3 3 2 2 3 2 3" xfId="5320" xr:uid="{00000000-0005-0000-0000-0000CA140000}"/>
    <cellStyle name="Normal 3 3 2 2 3 2 4" xfId="5321" xr:uid="{00000000-0005-0000-0000-0000CB140000}"/>
    <cellStyle name="Normal 3 3 2 2 3 2 5" xfId="5322" xr:uid="{00000000-0005-0000-0000-0000CC140000}"/>
    <cellStyle name="Normal 3 3 2 2 3 3" xfId="5323" xr:uid="{00000000-0005-0000-0000-0000CD140000}"/>
    <cellStyle name="Normal 3 3 2 2 3 3 2" xfId="5324" xr:uid="{00000000-0005-0000-0000-0000CE140000}"/>
    <cellStyle name="Normal 3 3 2 2 3 4" xfId="5325" xr:uid="{00000000-0005-0000-0000-0000CF140000}"/>
    <cellStyle name="Normal 3 3 2 2 3 5" xfId="5326" xr:uid="{00000000-0005-0000-0000-0000D0140000}"/>
    <cellStyle name="Normal 3 3 2 2 3 6" xfId="5327" xr:uid="{00000000-0005-0000-0000-0000D1140000}"/>
    <cellStyle name="Normal 3 3 2 2 4" xfId="5328" xr:uid="{00000000-0005-0000-0000-0000D2140000}"/>
    <cellStyle name="Normal 3 3 2 2 4 2" xfId="5329" xr:uid="{00000000-0005-0000-0000-0000D3140000}"/>
    <cellStyle name="Normal 3 3 2 2 4 2 2" xfId="5330" xr:uid="{00000000-0005-0000-0000-0000D4140000}"/>
    <cellStyle name="Normal 3 3 2 2 4 3" xfId="5331" xr:uid="{00000000-0005-0000-0000-0000D5140000}"/>
    <cellStyle name="Normal 3 3 2 2 4 4" xfId="5332" xr:uid="{00000000-0005-0000-0000-0000D6140000}"/>
    <cellStyle name="Normal 3 3 2 2 4 5" xfId="5333" xr:uid="{00000000-0005-0000-0000-0000D7140000}"/>
    <cellStyle name="Normal 3 3 2 2 5" xfId="5334" xr:uid="{00000000-0005-0000-0000-0000D8140000}"/>
    <cellStyle name="Normal 3 3 2 2 5 2" xfId="5335" xr:uid="{00000000-0005-0000-0000-0000D9140000}"/>
    <cellStyle name="Normal 3 3 2 2 5 2 2" xfId="5336" xr:uid="{00000000-0005-0000-0000-0000DA140000}"/>
    <cellStyle name="Normal 3 3 2 2 5 3" xfId="5337" xr:uid="{00000000-0005-0000-0000-0000DB140000}"/>
    <cellStyle name="Normal 3 3 2 2 5 4" xfId="5338" xr:uid="{00000000-0005-0000-0000-0000DC140000}"/>
    <cellStyle name="Normal 3 3 2 2 5 5" xfId="5339" xr:uid="{00000000-0005-0000-0000-0000DD140000}"/>
    <cellStyle name="Normal 3 3 2 2 6" xfId="5340" xr:uid="{00000000-0005-0000-0000-0000DE140000}"/>
    <cellStyle name="Normal 3 3 2 2 6 2" xfId="5341" xr:uid="{00000000-0005-0000-0000-0000DF140000}"/>
    <cellStyle name="Normal 3 3 2 2 7" xfId="5342" xr:uid="{00000000-0005-0000-0000-0000E0140000}"/>
    <cellStyle name="Normal 3 3 2 2 8" xfId="5343" xr:uid="{00000000-0005-0000-0000-0000E1140000}"/>
    <cellStyle name="Normal 3 3 2 2 9" xfId="5344" xr:uid="{00000000-0005-0000-0000-0000E2140000}"/>
    <cellStyle name="Normal 3 3 2 3" xfId="5345" xr:uid="{00000000-0005-0000-0000-0000E3140000}"/>
    <cellStyle name="Normal 3 3 2 3 2" xfId="5346" xr:uid="{00000000-0005-0000-0000-0000E4140000}"/>
    <cellStyle name="Normal 3 3 2 3 2 2" xfId="5347" xr:uid="{00000000-0005-0000-0000-0000E5140000}"/>
    <cellStyle name="Normal 3 3 2 3 2 2 2" xfId="5348" xr:uid="{00000000-0005-0000-0000-0000E6140000}"/>
    <cellStyle name="Normal 3 3 2 3 2 2 2 2" xfId="5349" xr:uid="{00000000-0005-0000-0000-0000E7140000}"/>
    <cellStyle name="Normal 3 3 2 3 2 2 3" xfId="5350" xr:uid="{00000000-0005-0000-0000-0000E8140000}"/>
    <cellStyle name="Normal 3 3 2 3 2 2 4" xfId="5351" xr:uid="{00000000-0005-0000-0000-0000E9140000}"/>
    <cellStyle name="Normal 3 3 2 3 2 2 5" xfId="5352" xr:uid="{00000000-0005-0000-0000-0000EA140000}"/>
    <cellStyle name="Normal 3 3 2 3 2 3" xfId="5353" xr:uid="{00000000-0005-0000-0000-0000EB140000}"/>
    <cellStyle name="Normal 3 3 2 3 2 3 2" xfId="5354" xr:uid="{00000000-0005-0000-0000-0000EC140000}"/>
    <cellStyle name="Normal 3 3 2 3 2 4" xfId="5355" xr:uid="{00000000-0005-0000-0000-0000ED140000}"/>
    <cellStyle name="Normal 3 3 2 3 2 5" xfId="5356" xr:uid="{00000000-0005-0000-0000-0000EE140000}"/>
    <cellStyle name="Normal 3 3 2 3 2 6" xfId="5357" xr:uid="{00000000-0005-0000-0000-0000EF140000}"/>
    <cellStyle name="Normal 3 3 2 3 3" xfId="5358" xr:uid="{00000000-0005-0000-0000-0000F0140000}"/>
    <cellStyle name="Normal 3 3 2 3 3 2" xfId="5359" xr:uid="{00000000-0005-0000-0000-0000F1140000}"/>
    <cellStyle name="Normal 3 3 2 3 3 2 2" xfId="5360" xr:uid="{00000000-0005-0000-0000-0000F2140000}"/>
    <cellStyle name="Normal 3 3 2 3 3 3" xfId="5361" xr:uid="{00000000-0005-0000-0000-0000F3140000}"/>
    <cellStyle name="Normal 3 3 2 3 3 4" xfId="5362" xr:uid="{00000000-0005-0000-0000-0000F4140000}"/>
    <cellStyle name="Normal 3 3 2 3 3 5" xfId="5363" xr:uid="{00000000-0005-0000-0000-0000F5140000}"/>
    <cellStyle name="Normal 3 3 2 3 4" xfId="5364" xr:uid="{00000000-0005-0000-0000-0000F6140000}"/>
    <cellStyle name="Normal 3 3 2 3 4 2" xfId="5365" xr:uid="{00000000-0005-0000-0000-0000F7140000}"/>
    <cellStyle name="Normal 3 3 2 3 4 2 2" xfId="5366" xr:uid="{00000000-0005-0000-0000-0000F8140000}"/>
    <cellStyle name="Normal 3 3 2 3 4 3" xfId="5367" xr:uid="{00000000-0005-0000-0000-0000F9140000}"/>
    <cellStyle name="Normal 3 3 2 3 4 4" xfId="5368" xr:uid="{00000000-0005-0000-0000-0000FA140000}"/>
    <cellStyle name="Normal 3 3 2 3 4 5" xfId="5369" xr:uid="{00000000-0005-0000-0000-0000FB140000}"/>
    <cellStyle name="Normal 3 3 2 3 5" xfId="5370" xr:uid="{00000000-0005-0000-0000-0000FC140000}"/>
    <cellStyle name="Normal 3 3 2 3 5 2" xfId="5371" xr:uid="{00000000-0005-0000-0000-0000FD140000}"/>
    <cellStyle name="Normal 3 3 2 3 6" xfId="5372" xr:uid="{00000000-0005-0000-0000-0000FE140000}"/>
    <cellStyle name="Normal 3 3 2 3 7" xfId="5373" xr:uid="{00000000-0005-0000-0000-0000FF140000}"/>
    <cellStyle name="Normal 3 3 2 3 8" xfId="5374" xr:uid="{00000000-0005-0000-0000-000000150000}"/>
    <cellStyle name="Normal 3 3 2 4" xfId="5375" xr:uid="{00000000-0005-0000-0000-000001150000}"/>
    <cellStyle name="Normal 3 3 2 4 2" xfId="5376" xr:uid="{00000000-0005-0000-0000-000002150000}"/>
    <cellStyle name="Normal 3 3 2 4 2 2" xfId="5377" xr:uid="{00000000-0005-0000-0000-000003150000}"/>
    <cellStyle name="Normal 3 3 2 4 2 2 2" xfId="5378" xr:uid="{00000000-0005-0000-0000-000004150000}"/>
    <cellStyle name="Normal 3 3 2 4 2 3" xfId="5379" xr:uid="{00000000-0005-0000-0000-000005150000}"/>
    <cellStyle name="Normal 3 3 2 4 2 4" xfId="5380" xr:uid="{00000000-0005-0000-0000-000006150000}"/>
    <cellStyle name="Normal 3 3 2 4 2 5" xfId="5381" xr:uid="{00000000-0005-0000-0000-000007150000}"/>
    <cellStyle name="Normal 3 3 2 4 3" xfId="5382" xr:uid="{00000000-0005-0000-0000-000008150000}"/>
    <cellStyle name="Normal 3 3 2 4 3 2" xfId="5383" xr:uid="{00000000-0005-0000-0000-000009150000}"/>
    <cellStyle name="Normal 3 3 2 4 4" xfId="5384" xr:uid="{00000000-0005-0000-0000-00000A150000}"/>
    <cellStyle name="Normal 3 3 2 4 5" xfId="5385" xr:uid="{00000000-0005-0000-0000-00000B150000}"/>
    <cellStyle name="Normal 3 3 2 4 6" xfId="5386" xr:uid="{00000000-0005-0000-0000-00000C150000}"/>
    <cellStyle name="Normal 3 3 2 5" xfId="5387" xr:uid="{00000000-0005-0000-0000-00000D150000}"/>
    <cellStyle name="Normal 3 3 2 5 2" xfId="5388" xr:uid="{00000000-0005-0000-0000-00000E150000}"/>
    <cellStyle name="Normal 3 3 2 5 2 2" xfId="5389" xr:uid="{00000000-0005-0000-0000-00000F150000}"/>
    <cellStyle name="Normal 3 3 2 5 3" xfId="5390" xr:uid="{00000000-0005-0000-0000-000010150000}"/>
    <cellStyle name="Normal 3 3 2 5 4" xfId="5391" xr:uid="{00000000-0005-0000-0000-000011150000}"/>
    <cellStyle name="Normal 3 3 2 5 5" xfId="5392" xr:uid="{00000000-0005-0000-0000-000012150000}"/>
    <cellStyle name="Normal 3 3 2 6" xfId="5393" xr:uid="{00000000-0005-0000-0000-000013150000}"/>
    <cellStyle name="Normal 3 3 2 6 2" xfId="5394" xr:uid="{00000000-0005-0000-0000-000014150000}"/>
    <cellStyle name="Normal 3 3 2 6 2 2" xfId="5395" xr:uid="{00000000-0005-0000-0000-000015150000}"/>
    <cellStyle name="Normal 3 3 2 6 3" xfId="5396" xr:uid="{00000000-0005-0000-0000-000016150000}"/>
    <cellStyle name="Normal 3 3 2 6 4" xfId="5397" xr:uid="{00000000-0005-0000-0000-000017150000}"/>
    <cellStyle name="Normal 3 3 2 6 5" xfId="5398" xr:uid="{00000000-0005-0000-0000-000018150000}"/>
    <cellStyle name="Normal 3 3 2 7" xfId="5399" xr:uid="{00000000-0005-0000-0000-000019150000}"/>
    <cellStyle name="Normal 3 3 2 7 2" xfId="5400" xr:uid="{00000000-0005-0000-0000-00001A150000}"/>
    <cellStyle name="Normal 3 3 2 7 2 2" xfId="5401" xr:uid="{00000000-0005-0000-0000-00001B150000}"/>
    <cellStyle name="Normal 3 3 2 7 3" xfId="5402" xr:uid="{00000000-0005-0000-0000-00001C150000}"/>
    <cellStyle name="Normal 3 3 2 8" xfId="5403" xr:uid="{00000000-0005-0000-0000-00001D150000}"/>
    <cellStyle name="Normal 3 3 2 8 2" xfId="5404" xr:uid="{00000000-0005-0000-0000-00001E150000}"/>
    <cellStyle name="Normal 3 3 2 8 3" xfId="5405" xr:uid="{00000000-0005-0000-0000-00001F150000}"/>
    <cellStyle name="Normal 3 3 2 8 4" xfId="5406" xr:uid="{00000000-0005-0000-0000-000020150000}"/>
    <cellStyle name="Normal 3 3 2 9" xfId="5407" xr:uid="{00000000-0005-0000-0000-000021150000}"/>
    <cellStyle name="Normal 3 3 3" xfId="5408" xr:uid="{00000000-0005-0000-0000-000022150000}"/>
    <cellStyle name="Normal 3 3 3 2" xfId="5409" xr:uid="{00000000-0005-0000-0000-000023150000}"/>
    <cellStyle name="Normal 3 3 3 2 2" xfId="5410" xr:uid="{00000000-0005-0000-0000-000024150000}"/>
    <cellStyle name="Normal 3 3 3 2 2 2" xfId="5411" xr:uid="{00000000-0005-0000-0000-000025150000}"/>
    <cellStyle name="Normal 3 3 3 2 2 2 2" xfId="5412" xr:uid="{00000000-0005-0000-0000-000026150000}"/>
    <cellStyle name="Normal 3 3 3 2 2 2 2 2" xfId="5413" xr:uid="{00000000-0005-0000-0000-000027150000}"/>
    <cellStyle name="Normal 3 3 3 2 2 2 3" xfId="5414" xr:uid="{00000000-0005-0000-0000-000028150000}"/>
    <cellStyle name="Normal 3 3 3 2 2 2 4" xfId="5415" xr:uid="{00000000-0005-0000-0000-000029150000}"/>
    <cellStyle name="Normal 3 3 3 2 2 2 5" xfId="5416" xr:uid="{00000000-0005-0000-0000-00002A150000}"/>
    <cellStyle name="Normal 3 3 3 2 2 3" xfId="5417" xr:uid="{00000000-0005-0000-0000-00002B150000}"/>
    <cellStyle name="Normal 3 3 3 2 2 3 2" xfId="5418" xr:uid="{00000000-0005-0000-0000-00002C150000}"/>
    <cellStyle name="Normal 3 3 3 2 2 4" xfId="5419" xr:uid="{00000000-0005-0000-0000-00002D150000}"/>
    <cellStyle name="Normal 3 3 3 2 2 5" xfId="5420" xr:uid="{00000000-0005-0000-0000-00002E150000}"/>
    <cellStyle name="Normal 3 3 3 2 2 6" xfId="5421" xr:uid="{00000000-0005-0000-0000-00002F150000}"/>
    <cellStyle name="Normal 3 3 3 2 3" xfId="5422" xr:uid="{00000000-0005-0000-0000-000030150000}"/>
    <cellStyle name="Normal 3 3 3 2 3 2" xfId="5423" xr:uid="{00000000-0005-0000-0000-000031150000}"/>
    <cellStyle name="Normal 3 3 3 2 3 2 2" xfId="5424" xr:uid="{00000000-0005-0000-0000-000032150000}"/>
    <cellStyle name="Normal 3 3 3 2 3 3" xfId="5425" xr:uid="{00000000-0005-0000-0000-000033150000}"/>
    <cellStyle name="Normal 3 3 3 2 3 4" xfId="5426" xr:uid="{00000000-0005-0000-0000-000034150000}"/>
    <cellStyle name="Normal 3 3 3 2 3 5" xfId="5427" xr:uid="{00000000-0005-0000-0000-000035150000}"/>
    <cellStyle name="Normal 3 3 3 2 4" xfId="5428" xr:uid="{00000000-0005-0000-0000-000036150000}"/>
    <cellStyle name="Normal 3 3 3 2 4 2" xfId="5429" xr:uid="{00000000-0005-0000-0000-000037150000}"/>
    <cellStyle name="Normal 3 3 3 2 4 2 2" xfId="5430" xr:uid="{00000000-0005-0000-0000-000038150000}"/>
    <cellStyle name="Normal 3 3 3 2 4 3" xfId="5431" xr:uid="{00000000-0005-0000-0000-000039150000}"/>
    <cellStyle name="Normal 3 3 3 2 4 4" xfId="5432" xr:uid="{00000000-0005-0000-0000-00003A150000}"/>
    <cellStyle name="Normal 3 3 3 2 4 5" xfId="5433" xr:uid="{00000000-0005-0000-0000-00003B150000}"/>
    <cellStyle name="Normal 3 3 3 2 5" xfId="5434" xr:uid="{00000000-0005-0000-0000-00003C150000}"/>
    <cellStyle name="Normal 3 3 3 2 5 2" xfId="5435" xr:uid="{00000000-0005-0000-0000-00003D150000}"/>
    <cellStyle name="Normal 3 3 3 2 6" xfId="5436" xr:uid="{00000000-0005-0000-0000-00003E150000}"/>
    <cellStyle name="Normal 3 3 3 2 7" xfId="5437" xr:uid="{00000000-0005-0000-0000-00003F150000}"/>
    <cellStyle name="Normal 3 3 3 2 8" xfId="5438" xr:uid="{00000000-0005-0000-0000-000040150000}"/>
    <cellStyle name="Normal 3 3 3 3" xfId="5439" xr:uid="{00000000-0005-0000-0000-000041150000}"/>
    <cellStyle name="Normal 3 3 3 3 2" xfId="5440" xr:uid="{00000000-0005-0000-0000-000042150000}"/>
    <cellStyle name="Normal 3 3 3 3 2 2" xfId="5441" xr:uid="{00000000-0005-0000-0000-000043150000}"/>
    <cellStyle name="Normal 3 3 3 3 2 2 2" xfId="5442" xr:uid="{00000000-0005-0000-0000-000044150000}"/>
    <cellStyle name="Normal 3 3 3 3 2 3" xfId="5443" xr:uid="{00000000-0005-0000-0000-000045150000}"/>
    <cellStyle name="Normal 3 3 3 3 2 4" xfId="5444" xr:uid="{00000000-0005-0000-0000-000046150000}"/>
    <cellStyle name="Normal 3 3 3 3 2 5" xfId="5445" xr:uid="{00000000-0005-0000-0000-000047150000}"/>
    <cellStyle name="Normal 3 3 3 3 3" xfId="5446" xr:uid="{00000000-0005-0000-0000-000048150000}"/>
    <cellStyle name="Normal 3 3 3 3 3 2" xfId="5447" xr:uid="{00000000-0005-0000-0000-000049150000}"/>
    <cellStyle name="Normal 3 3 3 3 4" xfId="5448" xr:uid="{00000000-0005-0000-0000-00004A150000}"/>
    <cellStyle name="Normal 3 3 3 3 5" xfId="5449" xr:uid="{00000000-0005-0000-0000-00004B150000}"/>
    <cellStyle name="Normal 3 3 3 3 6" xfId="5450" xr:uid="{00000000-0005-0000-0000-00004C150000}"/>
    <cellStyle name="Normal 3 3 3 4" xfId="5451" xr:uid="{00000000-0005-0000-0000-00004D150000}"/>
    <cellStyle name="Normal 3 3 3 4 2" xfId="5452" xr:uid="{00000000-0005-0000-0000-00004E150000}"/>
    <cellStyle name="Normal 3 3 3 4 2 2" xfId="5453" xr:uid="{00000000-0005-0000-0000-00004F150000}"/>
    <cellStyle name="Normal 3 3 3 4 3" xfId="5454" xr:uid="{00000000-0005-0000-0000-000050150000}"/>
    <cellStyle name="Normal 3 3 3 4 4" xfId="5455" xr:uid="{00000000-0005-0000-0000-000051150000}"/>
    <cellStyle name="Normal 3 3 3 4 5" xfId="5456" xr:uid="{00000000-0005-0000-0000-000052150000}"/>
    <cellStyle name="Normal 3 3 3 5" xfId="5457" xr:uid="{00000000-0005-0000-0000-000053150000}"/>
    <cellStyle name="Normal 3 3 3 5 2" xfId="5458" xr:uid="{00000000-0005-0000-0000-000054150000}"/>
    <cellStyle name="Normal 3 3 3 5 2 2" xfId="5459" xr:uid="{00000000-0005-0000-0000-000055150000}"/>
    <cellStyle name="Normal 3 3 3 5 3" xfId="5460" xr:uid="{00000000-0005-0000-0000-000056150000}"/>
    <cellStyle name="Normal 3 3 3 5 4" xfId="5461" xr:uid="{00000000-0005-0000-0000-000057150000}"/>
    <cellStyle name="Normal 3 3 3 5 5" xfId="5462" xr:uid="{00000000-0005-0000-0000-000058150000}"/>
    <cellStyle name="Normal 3 3 3 6" xfId="5463" xr:uid="{00000000-0005-0000-0000-000059150000}"/>
    <cellStyle name="Normal 3 3 3 6 2" xfId="5464" xr:uid="{00000000-0005-0000-0000-00005A150000}"/>
    <cellStyle name="Normal 3 3 3 7" xfId="5465" xr:uid="{00000000-0005-0000-0000-00005B150000}"/>
    <cellStyle name="Normal 3 3 3 8" xfId="5466" xr:uid="{00000000-0005-0000-0000-00005C150000}"/>
    <cellStyle name="Normal 3 3 3 9" xfId="5467" xr:uid="{00000000-0005-0000-0000-00005D150000}"/>
    <cellStyle name="Normal 3 3 4" xfId="5468" xr:uid="{00000000-0005-0000-0000-00005E150000}"/>
    <cellStyle name="Normal 3 3 4 2" xfId="5469" xr:uid="{00000000-0005-0000-0000-00005F150000}"/>
    <cellStyle name="Normal 3 3 4 2 2" xfId="5470" xr:uid="{00000000-0005-0000-0000-000060150000}"/>
    <cellStyle name="Normal 3 3 4 2 2 2" xfId="5471" xr:uid="{00000000-0005-0000-0000-000061150000}"/>
    <cellStyle name="Normal 3 3 4 2 2 2 2" xfId="5472" xr:uid="{00000000-0005-0000-0000-000062150000}"/>
    <cellStyle name="Normal 3 3 4 2 2 3" xfId="5473" xr:uid="{00000000-0005-0000-0000-000063150000}"/>
    <cellStyle name="Normal 3 3 4 2 2 4" xfId="5474" xr:uid="{00000000-0005-0000-0000-000064150000}"/>
    <cellStyle name="Normal 3 3 4 2 2 5" xfId="5475" xr:uid="{00000000-0005-0000-0000-000065150000}"/>
    <cellStyle name="Normal 3 3 4 2 3" xfId="5476" xr:uid="{00000000-0005-0000-0000-000066150000}"/>
    <cellStyle name="Normal 3 3 4 2 3 2" xfId="5477" xr:uid="{00000000-0005-0000-0000-000067150000}"/>
    <cellStyle name="Normal 3 3 4 2 4" xfId="5478" xr:uid="{00000000-0005-0000-0000-000068150000}"/>
    <cellStyle name="Normal 3 3 4 2 5" xfId="5479" xr:uid="{00000000-0005-0000-0000-000069150000}"/>
    <cellStyle name="Normal 3 3 4 2 6" xfId="5480" xr:uid="{00000000-0005-0000-0000-00006A150000}"/>
    <cellStyle name="Normal 3 3 4 3" xfId="5481" xr:uid="{00000000-0005-0000-0000-00006B150000}"/>
    <cellStyle name="Normal 3 3 4 3 2" xfId="5482" xr:uid="{00000000-0005-0000-0000-00006C150000}"/>
    <cellStyle name="Normal 3 3 4 3 2 2" xfId="5483" xr:uid="{00000000-0005-0000-0000-00006D150000}"/>
    <cellStyle name="Normal 3 3 4 3 3" xfId="5484" xr:uid="{00000000-0005-0000-0000-00006E150000}"/>
    <cellStyle name="Normal 3 3 4 3 4" xfId="5485" xr:uid="{00000000-0005-0000-0000-00006F150000}"/>
    <cellStyle name="Normal 3 3 4 3 5" xfId="5486" xr:uid="{00000000-0005-0000-0000-000070150000}"/>
    <cellStyle name="Normal 3 3 4 4" xfId="5487" xr:uid="{00000000-0005-0000-0000-000071150000}"/>
    <cellStyle name="Normal 3 3 4 4 2" xfId="5488" xr:uid="{00000000-0005-0000-0000-000072150000}"/>
    <cellStyle name="Normal 3 3 4 4 2 2" xfId="5489" xr:uid="{00000000-0005-0000-0000-000073150000}"/>
    <cellStyle name="Normal 3 3 4 4 3" xfId="5490" xr:uid="{00000000-0005-0000-0000-000074150000}"/>
    <cellStyle name="Normal 3 3 4 4 4" xfId="5491" xr:uid="{00000000-0005-0000-0000-000075150000}"/>
    <cellStyle name="Normal 3 3 4 4 5" xfId="5492" xr:uid="{00000000-0005-0000-0000-000076150000}"/>
    <cellStyle name="Normal 3 3 4 5" xfId="5493" xr:uid="{00000000-0005-0000-0000-000077150000}"/>
    <cellStyle name="Normal 3 3 4 5 2" xfId="5494" xr:uid="{00000000-0005-0000-0000-000078150000}"/>
    <cellStyle name="Normal 3 3 4 6" xfId="5495" xr:uid="{00000000-0005-0000-0000-000079150000}"/>
    <cellStyle name="Normal 3 3 4 7" xfId="5496" xr:uid="{00000000-0005-0000-0000-00007A150000}"/>
    <cellStyle name="Normal 3 3 4 8" xfId="5497" xr:uid="{00000000-0005-0000-0000-00007B150000}"/>
    <cellStyle name="Normal 3 3 5" xfId="5498" xr:uid="{00000000-0005-0000-0000-00007C150000}"/>
    <cellStyle name="Normal 3 3 5 2" xfId="5499" xr:uid="{00000000-0005-0000-0000-00007D150000}"/>
    <cellStyle name="Normal 3 3 5 2 2" xfId="5500" xr:uid="{00000000-0005-0000-0000-00007E150000}"/>
    <cellStyle name="Normal 3 3 5 2 2 2" xfId="5501" xr:uid="{00000000-0005-0000-0000-00007F150000}"/>
    <cellStyle name="Normal 3 3 5 2 2 2 2" xfId="5502" xr:uid="{00000000-0005-0000-0000-000080150000}"/>
    <cellStyle name="Normal 3 3 5 2 2 3" xfId="5503" xr:uid="{00000000-0005-0000-0000-000081150000}"/>
    <cellStyle name="Normal 3 3 5 2 2 4" xfId="5504" xr:uid="{00000000-0005-0000-0000-000082150000}"/>
    <cellStyle name="Normal 3 3 5 2 2 5" xfId="5505" xr:uid="{00000000-0005-0000-0000-000083150000}"/>
    <cellStyle name="Normal 3 3 5 2 3" xfId="5506" xr:uid="{00000000-0005-0000-0000-000084150000}"/>
    <cellStyle name="Normal 3 3 5 2 3 2" xfId="5507" xr:uid="{00000000-0005-0000-0000-000085150000}"/>
    <cellStyle name="Normal 3 3 5 2 4" xfId="5508" xr:uid="{00000000-0005-0000-0000-000086150000}"/>
    <cellStyle name="Normal 3 3 5 2 5" xfId="5509" xr:uid="{00000000-0005-0000-0000-000087150000}"/>
    <cellStyle name="Normal 3 3 5 2 6" xfId="5510" xr:uid="{00000000-0005-0000-0000-000088150000}"/>
    <cellStyle name="Normal 3 3 5 3" xfId="5511" xr:uid="{00000000-0005-0000-0000-000089150000}"/>
    <cellStyle name="Normal 3 3 5 3 2" xfId="5512" xr:uid="{00000000-0005-0000-0000-00008A150000}"/>
    <cellStyle name="Normal 3 3 5 3 2 2" xfId="5513" xr:uid="{00000000-0005-0000-0000-00008B150000}"/>
    <cellStyle name="Normal 3 3 5 3 3" xfId="5514" xr:uid="{00000000-0005-0000-0000-00008C150000}"/>
    <cellStyle name="Normal 3 3 5 3 4" xfId="5515" xr:uid="{00000000-0005-0000-0000-00008D150000}"/>
    <cellStyle name="Normal 3 3 5 3 5" xfId="5516" xr:uid="{00000000-0005-0000-0000-00008E150000}"/>
    <cellStyle name="Normal 3 3 5 4" xfId="5517" xr:uid="{00000000-0005-0000-0000-00008F150000}"/>
    <cellStyle name="Normal 3 3 5 4 2" xfId="5518" xr:uid="{00000000-0005-0000-0000-000090150000}"/>
    <cellStyle name="Normal 3 3 5 4 2 2" xfId="5519" xr:uid="{00000000-0005-0000-0000-000091150000}"/>
    <cellStyle name="Normal 3 3 5 4 3" xfId="5520" xr:uid="{00000000-0005-0000-0000-000092150000}"/>
    <cellStyle name="Normal 3 3 5 4 4" xfId="5521" xr:uid="{00000000-0005-0000-0000-000093150000}"/>
    <cellStyle name="Normal 3 3 5 4 5" xfId="5522" xr:uid="{00000000-0005-0000-0000-000094150000}"/>
    <cellStyle name="Normal 3 3 5 5" xfId="5523" xr:uid="{00000000-0005-0000-0000-000095150000}"/>
    <cellStyle name="Normal 3 3 5 5 2" xfId="5524" xr:uid="{00000000-0005-0000-0000-000096150000}"/>
    <cellStyle name="Normal 3 3 5 6" xfId="5525" xr:uid="{00000000-0005-0000-0000-000097150000}"/>
    <cellStyle name="Normal 3 3 5 7" xfId="5526" xr:uid="{00000000-0005-0000-0000-000098150000}"/>
    <cellStyle name="Normal 3 3 5 8" xfId="5527" xr:uid="{00000000-0005-0000-0000-000099150000}"/>
    <cellStyle name="Normal 3 3 6" xfId="5528" xr:uid="{00000000-0005-0000-0000-00009A150000}"/>
    <cellStyle name="Normal 3 3 6 2" xfId="5529" xr:uid="{00000000-0005-0000-0000-00009B150000}"/>
    <cellStyle name="Normal 3 3 7" xfId="5530" xr:uid="{00000000-0005-0000-0000-00009C150000}"/>
    <cellStyle name="Normal 3 3 7 2" xfId="5531" xr:uid="{00000000-0005-0000-0000-00009D150000}"/>
    <cellStyle name="Normal 3 3 8" xfId="5532" xr:uid="{00000000-0005-0000-0000-00009E150000}"/>
    <cellStyle name="Normal 3 3 9" xfId="5533" xr:uid="{00000000-0005-0000-0000-00009F150000}"/>
    <cellStyle name="Normal 3 4" xfId="5534" xr:uid="{00000000-0005-0000-0000-0000A0150000}"/>
    <cellStyle name="Normal 3 4 2" xfId="5535" xr:uid="{00000000-0005-0000-0000-0000A1150000}"/>
    <cellStyle name="Normal 3 4 2 2" xfId="5536" xr:uid="{00000000-0005-0000-0000-0000A2150000}"/>
    <cellStyle name="Normal 3 4 3" xfId="5537" xr:uid="{00000000-0005-0000-0000-0000A3150000}"/>
    <cellStyle name="Normal 3 4 3 2" xfId="5538" xr:uid="{00000000-0005-0000-0000-0000A4150000}"/>
    <cellStyle name="Normal 3 4 4" xfId="5539" xr:uid="{00000000-0005-0000-0000-0000A5150000}"/>
    <cellStyle name="Normal 3 4 5" xfId="5540" xr:uid="{00000000-0005-0000-0000-0000A6150000}"/>
    <cellStyle name="Normal 3 5" xfId="5541" xr:uid="{00000000-0005-0000-0000-0000A7150000}"/>
    <cellStyle name="Normal 3 5 2" xfId="5542" xr:uid="{00000000-0005-0000-0000-0000A8150000}"/>
    <cellStyle name="Normal 3 5 2 2" xfId="5543" xr:uid="{00000000-0005-0000-0000-0000A9150000}"/>
    <cellStyle name="Normal 3 5 3" xfId="5544" xr:uid="{00000000-0005-0000-0000-0000AA150000}"/>
    <cellStyle name="Normal 3 5 3 2" xfId="5545" xr:uid="{00000000-0005-0000-0000-0000AB150000}"/>
    <cellStyle name="Normal 3 5 4" xfId="5546" xr:uid="{00000000-0005-0000-0000-0000AC150000}"/>
    <cellStyle name="Normal 3 6" xfId="5547" xr:uid="{00000000-0005-0000-0000-0000AD150000}"/>
    <cellStyle name="Normal 3 6 2" xfId="5548" xr:uid="{00000000-0005-0000-0000-0000AE150000}"/>
    <cellStyle name="Normal 3 6 2 2" xfId="5549" xr:uid="{00000000-0005-0000-0000-0000AF150000}"/>
    <cellStyle name="Normal 3 6 3" xfId="5550" xr:uid="{00000000-0005-0000-0000-0000B0150000}"/>
    <cellStyle name="Normal 3 7" xfId="5551" xr:uid="{00000000-0005-0000-0000-0000B1150000}"/>
    <cellStyle name="Normal 3 7 2" xfId="5552" xr:uid="{00000000-0005-0000-0000-0000B2150000}"/>
    <cellStyle name="Normal 3 8" xfId="5553" xr:uid="{00000000-0005-0000-0000-0000B3150000}"/>
    <cellStyle name="Normal 3 8 2" xfId="5554" xr:uid="{00000000-0005-0000-0000-0000B4150000}"/>
    <cellStyle name="Normal 3 8 2 2" xfId="5555" xr:uid="{00000000-0005-0000-0000-0000B5150000}"/>
    <cellStyle name="Normal 3 8 2 2 2" xfId="5556" xr:uid="{00000000-0005-0000-0000-0000B6150000}"/>
    <cellStyle name="Normal 3 8 2 3" xfId="5557" xr:uid="{00000000-0005-0000-0000-0000B7150000}"/>
    <cellStyle name="Normal 3 8 3" xfId="5558" xr:uid="{00000000-0005-0000-0000-0000B8150000}"/>
    <cellStyle name="Normal 3 8 3 2" xfId="5559" xr:uid="{00000000-0005-0000-0000-0000B9150000}"/>
    <cellStyle name="Normal 3 8 4" xfId="5560" xr:uid="{00000000-0005-0000-0000-0000BA150000}"/>
    <cellStyle name="Normal 3 8 5" xfId="5561" xr:uid="{00000000-0005-0000-0000-0000BB150000}"/>
    <cellStyle name="Normal 3 9" xfId="5562" xr:uid="{00000000-0005-0000-0000-0000BC150000}"/>
    <cellStyle name="Normal 3_ESG_SAN_BAHIA_02_10" xfId="5613" xr:uid="{00000000-0005-0000-0000-0000EF150000}"/>
    <cellStyle name="Normal 30" xfId="5563" xr:uid="{00000000-0005-0000-0000-0000BD150000}"/>
    <cellStyle name="Normal 30 2" xfId="5564" xr:uid="{00000000-0005-0000-0000-0000BE150000}"/>
    <cellStyle name="Normal 30 2 2" xfId="5565" xr:uid="{00000000-0005-0000-0000-0000BF150000}"/>
    <cellStyle name="Normal 30 3" xfId="5566" xr:uid="{00000000-0005-0000-0000-0000C0150000}"/>
    <cellStyle name="Normal 31" xfId="5567" xr:uid="{00000000-0005-0000-0000-0000C1150000}"/>
    <cellStyle name="Normal 31 2" xfId="5568" xr:uid="{00000000-0005-0000-0000-0000C2150000}"/>
    <cellStyle name="Normal 31 2 2" xfId="5569" xr:uid="{00000000-0005-0000-0000-0000C3150000}"/>
    <cellStyle name="Normal 31 3" xfId="5570" xr:uid="{00000000-0005-0000-0000-0000C4150000}"/>
    <cellStyle name="Normal 32" xfId="5571" xr:uid="{00000000-0005-0000-0000-0000C5150000}"/>
    <cellStyle name="Normal 32 2" xfId="5572" xr:uid="{00000000-0005-0000-0000-0000C6150000}"/>
    <cellStyle name="Normal 32 2 2" xfId="5573" xr:uid="{00000000-0005-0000-0000-0000C7150000}"/>
    <cellStyle name="Normal 32 3" xfId="5574" xr:uid="{00000000-0005-0000-0000-0000C8150000}"/>
    <cellStyle name="Normal 33" xfId="5575" xr:uid="{00000000-0005-0000-0000-0000C9150000}"/>
    <cellStyle name="Normal 33 2" xfId="5576" xr:uid="{00000000-0005-0000-0000-0000CA150000}"/>
    <cellStyle name="Normal 33 2 2" xfId="5577" xr:uid="{00000000-0005-0000-0000-0000CB150000}"/>
    <cellStyle name="Normal 33 3" xfId="5578" xr:uid="{00000000-0005-0000-0000-0000CC150000}"/>
    <cellStyle name="Normal 34" xfId="5579" xr:uid="{00000000-0005-0000-0000-0000CD150000}"/>
    <cellStyle name="Normal 34 2" xfId="5580" xr:uid="{00000000-0005-0000-0000-0000CE150000}"/>
    <cellStyle name="Normal 34 2 2" xfId="5581" xr:uid="{00000000-0005-0000-0000-0000CF150000}"/>
    <cellStyle name="Normal 34 3" xfId="5582" xr:uid="{00000000-0005-0000-0000-0000D0150000}"/>
    <cellStyle name="Normal 35" xfId="5583" xr:uid="{00000000-0005-0000-0000-0000D1150000}"/>
    <cellStyle name="Normal 35 2" xfId="5584" xr:uid="{00000000-0005-0000-0000-0000D2150000}"/>
    <cellStyle name="Normal 35 2 2" xfId="5585" xr:uid="{00000000-0005-0000-0000-0000D3150000}"/>
    <cellStyle name="Normal 35 3" xfId="5586" xr:uid="{00000000-0005-0000-0000-0000D4150000}"/>
    <cellStyle name="Normal 35 4" xfId="5587" xr:uid="{00000000-0005-0000-0000-0000D5150000}"/>
    <cellStyle name="Normal 35 5" xfId="5588" xr:uid="{00000000-0005-0000-0000-0000D6150000}"/>
    <cellStyle name="Normal 35 6" xfId="5589" xr:uid="{00000000-0005-0000-0000-0000D7150000}"/>
    <cellStyle name="Normal 36" xfId="5590" xr:uid="{00000000-0005-0000-0000-0000D8150000}"/>
    <cellStyle name="Normal 36 2" xfId="5591" xr:uid="{00000000-0005-0000-0000-0000D9150000}"/>
    <cellStyle name="Normal 36 2 2" xfId="5592" xr:uid="{00000000-0005-0000-0000-0000DA150000}"/>
    <cellStyle name="Normal 36 3" xfId="5593" xr:uid="{00000000-0005-0000-0000-0000DB150000}"/>
    <cellStyle name="Normal 36 3 2" xfId="5594" xr:uid="{00000000-0005-0000-0000-0000DC150000}"/>
    <cellStyle name="Normal 36 4" xfId="5595" xr:uid="{00000000-0005-0000-0000-0000DD150000}"/>
    <cellStyle name="Normal 36 4 2" xfId="5596" xr:uid="{00000000-0005-0000-0000-0000DE150000}"/>
    <cellStyle name="Normal 36 5" xfId="5597" xr:uid="{00000000-0005-0000-0000-0000DF150000}"/>
    <cellStyle name="Normal 36 6" xfId="5598" xr:uid="{00000000-0005-0000-0000-0000E0150000}"/>
    <cellStyle name="Normal 36 7" xfId="5599" xr:uid="{00000000-0005-0000-0000-0000E1150000}"/>
    <cellStyle name="Normal 37" xfId="5600" xr:uid="{00000000-0005-0000-0000-0000E2150000}"/>
    <cellStyle name="Normal 37 2" xfId="5601" xr:uid="{00000000-0005-0000-0000-0000E3150000}"/>
    <cellStyle name="Normal 37 2 2" xfId="5602" xr:uid="{00000000-0005-0000-0000-0000E4150000}"/>
    <cellStyle name="Normal 37 3" xfId="5603" xr:uid="{00000000-0005-0000-0000-0000E5150000}"/>
    <cellStyle name="Normal 37 4" xfId="5604" xr:uid="{00000000-0005-0000-0000-0000E6150000}"/>
    <cellStyle name="Normal 37 5" xfId="5605" xr:uid="{00000000-0005-0000-0000-0000E7150000}"/>
    <cellStyle name="Normal 37 6" xfId="5606" xr:uid="{00000000-0005-0000-0000-0000E8150000}"/>
    <cellStyle name="Normal 38" xfId="5607" xr:uid="{00000000-0005-0000-0000-0000E9150000}"/>
    <cellStyle name="Normal 38 2" xfId="5608" xr:uid="{00000000-0005-0000-0000-0000EA150000}"/>
    <cellStyle name="Normal 38 2 2" xfId="5609" xr:uid="{00000000-0005-0000-0000-0000EB150000}"/>
    <cellStyle name="Normal 38 3" xfId="5610" xr:uid="{00000000-0005-0000-0000-0000EC150000}"/>
    <cellStyle name="Normal 39" xfId="5611" xr:uid="{00000000-0005-0000-0000-0000ED150000}"/>
    <cellStyle name="Normal 39 2" xfId="5612" xr:uid="{00000000-0005-0000-0000-0000EE150000}"/>
    <cellStyle name="Normal 4" xfId="5614" xr:uid="{00000000-0005-0000-0000-0000F0150000}"/>
    <cellStyle name="Normal 4 10" xfId="5615" xr:uid="{00000000-0005-0000-0000-0000F1150000}"/>
    <cellStyle name="Normal 4 10 2" xfId="5616" xr:uid="{00000000-0005-0000-0000-0000F2150000}"/>
    <cellStyle name="Normal 4 10 2 2" xfId="5617" xr:uid="{00000000-0005-0000-0000-0000F3150000}"/>
    <cellStyle name="Normal 4 10 2 2 2" xfId="5618" xr:uid="{00000000-0005-0000-0000-0000F4150000}"/>
    <cellStyle name="Normal 4 10 2 2 2 2" xfId="5619" xr:uid="{00000000-0005-0000-0000-0000F5150000}"/>
    <cellStyle name="Normal 4 10 2 2 3" xfId="5620" xr:uid="{00000000-0005-0000-0000-0000F6150000}"/>
    <cellStyle name="Normal 4 10 2 2 4" xfId="5621" xr:uid="{00000000-0005-0000-0000-0000F7150000}"/>
    <cellStyle name="Normal 4 10 2 2 5" xfId="5622" xr:uid="{00000000-0005-0000-0000-0000F8150000}"/>
    <cellStyle name="Normal 4 10 2 3" xfId="5623" xr:uid="{00000000-0005-0000-0000-0000F9150000}"/>
    <cellStyle name="Normal 4 10 2 3 2" xfId="5624" xr:uid="{00000000-0005-0000-0000-0000FA150000}"/>
    <cellStyle name="Normal 4 10 2 4" xfId="5625" xr:uid="{00000000-0005-0000-0000-0000FB150000}"/>
    <cellStyle name="Normal 4 10 2 5" xfId="5626" xr:uid="{00000000-0005-0000-0000-0000FC150000}"/>
    <cellStyle name="Normal 4 10 2 6" xfId="5627" xr:uid="{00000000-0005-0000-0000-0000FD150000}"/>
    <cellStyle name="Normal 4 10 3" xfId="5628" xr:uid="{00000000-0005-0000-0000-0000FE150000}"/>
    <cellStyle name="Normal 4 10 3 2" xfId="5629" xr:uid="{00000000-0005-0000-0000-0000FF150000}"/>
    <cellStyle name="Normal 4 10 3 2 2" xfId="5630" xr:uid="{00000000-0005-0000-0000-000000160000}"/>
    <cellStyle name="Normal 4 10 3 3" xfId="5631" xr:uid="{00000000-0005-0000-0000-000001160000}"/>
    <cellStyle name="Normal 4 10 3 4" xfId="5632" xr:uid="{00000000-0005-0000-0000-000002160000}"/>
    <cellStyle name="Normal 4 10 3 5" xfId="5633" xr:uid="{00000000-0005-0000-0000-000003160000}"/>
    <cellStyle name="Normal 4 10 4" xfId="5634" xr:uid="{00000000-0005-0000-0000-000004160000}"/>
    <cellStyle name="Normal 4 10 4 2" xfId="5635" xr:uid="{00000000-0005-0000-0000-000005160000}"/>
    <cellStyle name="Normal 4 10 4 2 2" xfId="5636" xr:uid="{00000000-0005-0000-0000-000006160000}"/>
    <cellStyle name="Normal 4 10 4 3" xfId="5637" xr:uid="{00000000-0005-0000-0000-000007160000}"/>
    <cellStyle name="Normal 4 10 4 4" xfId="5638" xr:uid="{00000000-0005-0000-0000-000008160000}"/>
    <cellStyle name="Normal 4 10 4 5" xfId="5639" xr:uid="{00000000-0005-0000-0000-000009160000}"/>
    <cellStyle name="Normal 4 10 5" xfId="5640" xr:uid="{00000000-0005-0000-0000-00000A160000}"/>
    <cellStyle name="Normal 4 10 5 2" xfId="5641" xr:uid="{00000000-0005-0000-0000-00000B160000}"/>
    <cellStyle name="Normal 4 10 6" xfId="5642" xr:uid="{00000000-0005-0000-0000-00000C160000}"/>
    <cellStyle name="Normal 4 10 7" xfId="5643" xr:uid="{00000000-0005-0000-0000-00000D160000}"/>
    <cellStyle name="Normal 4 10 8" xfId="5644" xr:uid="{00000000-0005-0000-0000-00000E160000}"/>
    <cellStyle name="Normal 4 11" xfId="5645" xr:uid="{00000000-0005-0000-0000-00000F160000}"/>
    <cellStyle name="Normal 4 11 2" xfId="5646" xr:uid="{00000000-0005-0000-0000-000010160000}"/>
    <cellStyle name="Normal 4 11 2 2" xfId="5647" xr:uid="{00000000-0005-0000-0000-000011160000}"/>
    <cellStyle name="Normal 4 11 2 2 2" xfId="5648" xr:uid="{00000000-0005-0000-0000-000012160000}"/>
    <cellStyle name="Normal 4 11 2 2 2 2" xfId="5649" xr:uid="{00000000-0005-0000-0000-000013160000}"/>
    <cellStyle name="Normal 4 11 2 2 3" xfId="5650" xr:uid="{00000000-0005-0000-0000-000014160000}"/>
    <cellStyle name="Normal 4 11 2 2 4" xfId="5651" xr:uid="{00000000-0005-0000-0000-000015160000}"/>
    <cellStyle name="Normal 4 11 2 2 5" xfId="5652" xr:uid="{00000000-0005-0000-0000-000016160000}"/>
    <cellStyle name="Normal 4 11 2 3" xfId="5653" xr:uid="{00000000-0005-0000-0000-000017160000}"/>
    <cellStyle name="Normal 4 11 2 3 2" xfId="5654" xr:uid="{00000000-0005-0000-0000-000018160000}"/>
    <cellStyle name="Normal 4 11 2 4" xfId="5655" xr:uid="{00000000-0005-0000-0000-000019160000}"/>
    <cellStyle name="Normal 4 11 2 5" xfId="5656" xr:uid="{00000000-0005-0000-0000-00001A160000}"/>
    <cellStyle name="Normal 4 11 2 6" xfId="5657" xr:uid="{00000000-0005-0000-0000-00001B160000}"/>
    <cellStyle name="Normal 4 11 3" xfId="5658" xr:uid="{00000000-0005-0000-0000-00001C160000}"/>
    <cellStyle name="Normal 4 11 3 2" xfId="5659" xr:uid="{00000000-0005-0000-0000-00001D160000}"/>
    <cellStyle name="Normal 4 11 3 2 2" xfId="5660" xr:uid="{00000000-0005-0000-0000-00001E160000}"/>
    <cellStyle name="Normal 4 11 3 3" xfId="5661" xr:uid="{00000000-0005-0000-0000-00001F160000}"/>
    <cellStyle name="Normal 4 11 3 4" xfId="5662" xr:uid="{00000000-0005-0000-0000-000020160000}"/>
    <cellStyle name="Normal 4 11 3 5" xfId="5663" xr:uid="{00000000-0005-0000-0000-000021160000}"/>
    <cellStyle name="Normal 4 11 4" xfId="5664" xr:uid="{00000000-0005-0000-0000-000022160000}"/>
    <cellStyle name="Normal 4 11 4 2" xfId="5665" xr:uid="{00000000-0005-0000-0000-000023160000}"/>
    <cellStyle name="Normal 4 11 4 2 2" xfId="5666" xr:uid="{00000000-0005-0000-0000-000024160000}"/>
    <cellStyle name="Normal 4 11 4 3" xfId="5667" xr:uid="{00000000-0005-0000-0000-000025160000}"/>
    <cellStyle name="Normal 4 11 4 4" xfId="5668" xr:uid="{00000000-0005-0000-0000-000026160000}"/>
    <cellStyle name="Normal 4 11 4 5" xfId="5669" xr:uid="{00000000-0005-0000-0000-000027160000}"/>
    <cellStyle name="Normal 4 11 5" xfId="5670" xr:uid="{00000000-0005-0000-0000-000028160000}"/>
    <cellStyle name="Normal 4 11 5 2" xfId="5671" xr:uid="{00000000-0005-0000-0000-000029160000}"/>
    <cellStyle name="Normal 4 11 6" xfId="5672" xr:uid="{00000000-0005-0000-0000-00002A160000}"/>
    <cellStyle name="Normal 4 11 7" xfId="5673" xr:uid="{00000000-0005-0000-0000-00002B160000}"/>
    <cellStyle name="Normal 4 11 8" xfId="5674" xr:uid="{00000000-0005-0000-0000-00002C160000}"/>
    <cellStyle name="Normal 4 12" xfId="5675" xr:uid="{00000000-0005-0000-0000-00002D160000}"/>
    <cellStyle name="Normal 4 12 2" xfId="5676" xr:uid="{00000000-0005-0000-0000-00002E160000}"/>
    <cellStyle name="Normal 4 13" xfId="5677" xr:uid="{00000000-0005-0000-0000-00002F160000}"/>
    <cellStyle name="Normal 4 14" xfId="5678" xr:uid="{00000000-0005-0000-0000-000030160000}"/>
    <cellStyle name="Normal 4 15" xfId="45628" xr:uid="{AC09BA15-7A64-46C8-AEB7-928EE173A9B4}"/>
    <cellStyle name="Normal 4 2" xfId="5679" xr:uid="{00000000-0005-0000-0000-000031160000}"/>
    <cellStyle name="Normal 4 2 10" xfId="5680" xr:uid="{00000000-0005-0000-0000-000032160000}"/>
    <cellStyle name="Normal 4 2 10 2" xfId="5681" xr:uid="{00000000-0005-0000-0000-000033160000}"/>
    <cellStyle name="Normal 4 2 10 2 2" xfId="5682" xr:uid="{00000000-0005-0000-0000-000034160000}"/>
    <cellStyle name="Normal 4 2 10 2 2 2" xfId="5683" xr:uid="{00000000-0005-0000-0000-000035160000}"/>
    <cellStyle name="Normal 4 2 10 2 2 2 2" xfId="5684" xr:uid="{00000000-0005-0000-0000-000036160000}"/>
    <cellStyle name="Normal 4 2 10 2 2 3" xfId="5685" xr:uid="{00000000-0005-0000-0000-000037160000}"/>
    <cellStyle name="Normal 4 2 10 2 2 4" xfId="5686" xr:uid="{00000000-0005-0000-0000-000038160000}"/>
    <cellStyle name="Normal 4 2 10 2 2 5" xfId="5687" xr:uid="{00000000-0005-0000-0000-000039160000}"/>
    <cellStyle name="Normal 4 2 10 2 3" xfId="5688" xr:uid="{00000000-0005-0000-0000-00003A160000}"/>
    <cellStyle name="Normal 4 2 10 2 3 2" xfId="5689" xr:uid="{00000000-0005-0000-0000-00003B160000}"/>
    <cellStyle name="Normal 4 2 10 2 4" xfId="5690" xr:uid="{00000000-0005-0000-0000-00003C160000}"/>
    <cellStyle name="Normal 4 2 10 2 5" xfId="5691" xr:uid="{00000000-0005-0000-0000-00003D160000}"/>
    <cellStyle name="Normal 4 2 10 2 6" xfId="5692" xr:uid="{00000000-0005-0000-0000-00003E160000}"/>
    <cellStyle name="Normal 4 2 10 3" xfId="5693" xr:uid="{00000000-0005-0000-0000-00003F160000}"/>
    <cellStyle name="Normal 4 2 10 3 2" xfId="5694" xr:uid="{00000000-0005-0000-0000-000040160000}"/>
    <cellStyle name="Normal 4 2 10 3 2 2" xfId="5695" xr:uid="{00000000-0005-0000-0000-000041160000}"/>
    <cellStyle name="Normal 4 2 10 3 3" xfId="5696" xr:uid="{00000000-0005-0000-0000-000042160000}"/>
    <cellStyle name="Normal 4 2 10 3 4" xfId="5697" xr:uid="{00000000-0005-0000-0000-000043160000}"/>
    <cellStyle name="Normal 4 2 10 3 5" xfId="5698" xr:uid="{00000000-0005-0000-0000-000044160000}"/>
    <cellStyle name="Normal 4 2 10 4" xfId="5699" xr:uid="{00000000-0005-0000-0000-000045160000}"/>
    <cellStyle name="Normal 4 2 10 4 2" xfId="5700" xr:uid="{00000000-0005-0000-0000-000046160000}"/>
    <cellStyle name="Normal 4 2 10 4 2 2" xfId="5701" xr:uid="{00000000-0005-0000-0000-000047160000}"/>
    <cellStyle name="Normal 4 2 10 4 3" xfId="5702" xr:uid="{00000000-0005-0000-0000-000048160000}"/>
    <cellStyle name="Normal 4 2 10 4 4" xfId="5703" xr:uid="{00000000-0005-0000-0000-000049160000}"/>
    <cellStyle name="Normal 4 2 10 4 5" xfId="5704" xr:uid="{00000000-0005-0000-0000-00004A160000}"/>
    <cellStyle name="Normal 4 2 10 5" xfId="5705" xr:uid="{00000000-0005-0000-0000-00004B160000}"/>
    <cellStyle name="Normal 4 2 10 5 2" xfId="5706" xr:uid="{00000000-0005-0000-0000-00004C160000}"/>
    <cellStyle name="Normal 4 2 10 6" xfId="5707" xr:uid="{00000000-0005-0000-0000-00004D160000}"/>
    <cellStyle name="Normal 4 2 10 7" xfId="5708" xr:uid="{00000000-0005-0000-0000-00004E160000}"/>
    <cellStyle name="Normal 4 2 10 8" xfId="5709" xr:uid="{00000000-0005-0000-0000-00004F160000}"/>
    <cellStyle name="Normal 4 2 11" xfId="5710" xr:uid="{00000000-0005-0000-0000-000050160000}"/>
    <cellStyle name="Normal 4 2 11 2" xfId="5711" xr:uid="{00000000-0005-0000-0000-000051160000}"/>
    <cellStyle name="Normal 4 2 12" xfId="5712" xr:uid="{00000000-0005-0000-0000-000052160000}"/>
    <cellStyle name="Normal 4 2 12 2" xfId="5713" xr:uid="{00000000-0005-0000-0000-000053160000}"/>
    <cellStyle name="Normal 4 2 13" xfId="5714" xr:uid="{00000000-0005-0000-0000-000054160000}"/>
    <cellStyle name="Normal 4 2 2" xfId="5715" xr:uid="{00000000-0005-0000-0000-000055160000}"/>
    <cellStyle name="Normal 4 2 2 10" xfId="5716" xr:uid="{00000000-0005-0000-0000-000056160000}"/>
    <cellStyle name="Normal 4 2 2 10 2" xfId="5717" xr:uid="{00000000-0005-0000-0000-000057160000}"/>
    <cellStyle name="Normal 4 2 2 10 2 2" xfId="5718" xr:uid="{00000000-0005-0000-0000-000058160000}"/>
    <cellStyle name="Normal 4 2 2 10 3" xfId="5719" xr:uid="{00000000-0005-0000-0000-000059160000}"/>
    <cellStyle name="Normal 4 2 2 10 4" xfId="5720" xr:uid="{00000000-0005-0000-0000-00005A160000}"/>
    <cellStyle name="Normal 4 2 2 10 5" xfId="5721" xr:uid="{00000000-0005-0000-0000-00005B160000}"/>
    <cellStyle name="Normal 4 2 2 11" xfId="5722" xr:uid="{00000000-0005-0000-0000-00005C160000}"/>
    <cellStyle name="Normal 4 2 2 11 2" xfId="5723" xr:uid="{00000000-0005-0000-0000-00005D160000}"/>
    <cellStyle name="Normal 4 2 2 11 2 2" xfId="5724" xr:uid="{00000000-0005-0000-0000-00005E160000}"/>
    <cellStyle name="Normal 4 2 2 11 3" xfId="5725" xr:uid="{00000000-0005-0000-0000-00005F160000}"/>
    <cellStyle name="Normal 4 2 2 11 4" xfId="5726" xr:uid="{00000000-0005-0000-0000-000060160000}"/>
    <cellStyle name="Normal 4 2 2 11 5" xfId="5727" xr:uid="{00000000-0005-0000-0000-000061160000}"/>
    <cellStyle name="Normal 4 2 2 12" xfId="5728" xr:uid="{00000000-0005-0000-0000-000062160000}"/>
    <cellStyle name="Normal 4 2 2 12 2" xfId="5729" xr:uid="{00000000-0005-0000-0000-000063160000}"/>
    <cellStyle name="Normal 4 2 2 12 2 2" xfId="5730" xr:uid="{00000000-0005-0000-0000-000064160000}"/>
    <cellStyle name="Normal 4 2 2 12 3" xfId="5731" xr:uid="{00000000-0005-0000-0000-000065160000}"/>
    <cellStyle name="Normal 4 2 2 13" xfId="5732" xr:uid="{00000000-0005-0000-0000-000066160000}"/>
    <cellStyle name="Normal 4 2 2 13 2" xfId="5733" xr:uid="{00000000-0005-0000-0000-000067160000}"/>
    <cellStyle name="Normal 4 2 2 13 3" xfId="5734" xr:uid="{00000000-0005-0000-0000-000068160000}"/>
    <cellStyle name="Normal 4 2 2 13 4" xfId="5735" xr:uid="{00000000-0005-0000-0000-000069160000}"/>
    <cellStyle name="Normal 4 2 2 14" xfId="5736" xr:uid="{00000000-0005-0000-0000-00006A160000}"/>
    <cellStyle name="Normal 4 2 2 2" xfId="5737" xr:uid="{00000000-0005-0000-0000-00006B160000}"/>
    <cellStyle name="Normal 4 2 2 2 10" xfId="5738" xr:uid="{00000000-0005-0000-0000-00006C160000}"/>
    <cellStyle name="Normal 4 2 2 2 10 2" xfId="5739" xr:uid="{00000000-0005-0000-0000-00006D160000}"/>
    <cellStyle name="Normal 4 2 2 2 10 2 2" xfId="5740" xr:uid="{00000000-0005-0000-0000-00006E160000}"/>
    <cellStyle name="Normal 4 2 2 2 10 3" xfId="5741" xr:uid="{00000000-0005-0000-0000-00006F160000}"/>
    <cellStyle name="Normal 4 2 2 2 10 4" xfId="5742" xr:uid="{00000000-0005-0000-0000-000070160000}"/>
    <cellStyle name="Normal 4 2 2 2 10 5" xfId="5743" xr:uid="{00000000-0005-0000-0000-000071160000}"/>
    <cellStyle name="Normal 4 2 2 2 11" xfId="5744" xr:uid="{00000000-0005-0000-0000-000072160000}"/>
    <cellStyle name="Normal 4 2 2 2 11 2" xfId="5745" xr:uid="{00000000-0005-0000-0000-000073160000}"/>
    <cellStyle name="Normal 4 2 2 2 12" xfId="5746" xr:uid="{00000000-0005-0000-0000-000074160000}"/>
    <cellStyle name="Normal 4 2 2 2 13" xfId="5747" xr:uid="{00000000-0005-0000-0000-000075160000}"/>
    <cellStyle name="Normal 4 2 2 2 14" xfId="5748" xr:uid="{00000000-0005-0000-0000-000076160000}"/>
    <cellStyle name="Normal 4 2 2 2 2" xfId="5749" xr:uid="{00000000-0005-0000-0000-000077160000}"/>
    <cellStyle name="Normal 4 2 2 2 2 10" xfId="5750" xr:uid="{00000000-0005-0000-0000-000078160000}"/>
    <cellStyle name="Normal 4 2 2 2 2 10 2" xfId="5751" xr:uid="{00000000-0005-0000-0000-000079160000}"/>
    <cellStyle name="Normal 4 2 2 2 2 11" xfId="5752" xr:uid="{00000000-0005-0000-0000-00007A160000}"/>
    <cellStyle name="Normal 4 2 2 2 2 12" xfId="5753" xr:uid="{00000000-0005-0000-0000-00007B160000}"/>
    <cellStyle name="Normal 4 2 2 2 2 13" xfId="5754" xr:uid="{00000000-0005-0000-0000-00007C160000}"/>
    <cellStyle name="Normal 4 2 2 2 2 2" xfId="5755" xr:uid="{00000000-0005-0000-0000-00007D160000}"/>
    <cellStyle name="Normal 4 2 2 2 2 2 10" xfId="5756" xr:uid="{00000000-0005-0000-0000-00007E160000}"/>
    <cellStyle name="Normal 4 2 2 2 2 2 11" xfId="5757" xr:uid="{00000000-0005-0000-0000-00007F160000}"/>
    <cellStyle name="Normal 4 2 2 2 2 2 12" xfId="5758" xr:uid="{00000000-0005-0000-0000-000080160000}"/>
    <cellStyle name="Normal 4 2 2 2 2 2 2" xfId="5759" xr:uid="{00000000-0005-0000-0000-000081160000}"/>
    <cellStyle name="Normal 4 2 2 2 2 2 2 10" xfId="5760" xr:uid="{00000000-0005-0000-0000-000082160000}"/>
    <cellStyle name="Normal 4 2 2 2 2 2 2 11" xfId="5761" xr:uid="{00000000-0005-0000-0000-000083160000}"/>
    <cellStyle name="Normal 4 2 2 2 2 2 2 2" xfId="5762" xr:uid="{00000000-0005-0000-0000-000084160000}"/>
    <cellStyle name="Normal 4 2 2 2 2 2 2 2 10" xfId="5763" xr:uid="{00000000-0005-0000-0000-000085160000}"/>
    <cellStyle name="Normal 4 2 2 2 2 2 2 2 2" xfId="5764" xr:uid="{00000000-0005-0000-0000-000086160000}"/>
    <cellStyle name="Normal 4 2 2 2 2 2 2 2 2 2" xfId="5765" xr:uid="{00000000-0005-0000-0000-000087160000}"/>
    <cellStyle name="Normal 4 2 2 2 2 2 2 2 2 2 2" xfId="5766" xr:uid="{00000000-0005-0000-0000-000088160000}"/>
    <cellStyle name="Normal 4 2 2 2 2 2 2 2 2 2 2 2" xfId="5767" xr:uid="{00000000-0005-0000-0000-000089160000}"/>
    <cellStyle name="Normal 4 2 2 2 2 2 2 2 2 2 2 2 2" xfId="5768" xr:uid="{00000000-0005-0000-0000-00008A160000}"/>
    <cellStyle name="Normal 4 2 2 2 2 2 2 2 2 2 2 2 2 2" xfId="5769" xr:uid="{00000000-0005-0000-0000-00008B160000}"/>
    <cellStyle name="Normal 4 2 2 2 2 2 2 2 2 2 2 2 3" xfId="5770" xr:uid="{00000000-0005-0000-0000-00008C160000}"/>
    <cellStyle name="Normal 4 2 2 2 2 2 2 2 2 2 2 2 4" xfId="5771" xr:uid="{00000000-0005-0000-0000-00008D160000}"/>
    <cellStyle name="Normal 4 2 2 2 2 2 2 2 2 2 2 2 5" xfId="5772" xr:uid="{00000000-0005-0000-0000-00008E160000}"/>
    <cellStyle name="Normal 4 2 2 2 2 2 2 2 2 2 2 3" xfId="5773" xr:uid="{00000000-0005-0000-0000-00008F160000}"/>
    <cellStyle name="Normal 4 2 2 2 2 2 2 2 2 2 2 3 2" xfId="5774" xr:uid="{00000000-0005-0000-0000-000090160000}"/>
    <cellStyle name="Normal 4 2 2 2 2 2 2 2 2 2 2 4" xfId="5775" xr:uid="{00000000-0005-0000-0000-000091160000}"/>
    <cellStyle name="Normal 4 2 2 2 2 2 2 2 2 2 2 5" xfId="5776" xr:uid="{00000000-0005-0000-0000-000092160000}"/>
    <cellStyle name="Normal 4 2 2 2 2 2 2 2 2 2 2 6" xfId="5777" xr:uid="{00000000-0005-0000-0000-000093160000}"/>
    <cellStyle name="Normal 4 2 2 2 2 2 2 2 2 2 3" xfId="5778" xr:uid="{00000000-0005-0000-0000-000094160000}"/>
    <cellStyle name="Normal 4 2 2 2 2 2 2 2 2 2 3 2" xfId="5779" xr:uid="{00000000-0005-0000-0000-000095160000}"/>
    <cellStyle name="Normal 4 2 2 2 2 2 2 2 2 2 3 2 2" xfId="5780" xr:uid="{00000000-0005-0000-0000-000096160000}"/>
    <cellStyle name="Normal 4 2 2 2 2 2 2 2 2 2 3 3" xfId="5781" xr:uid="{00000000-0005-0000-0000-000097160000}"/>
    <cellStyle name="Normal 4 2 2 2 2 2 2 2 2 2 3 4" xfId="5782" xr:uid="{00000000-0005-0000-0000-000098160000}"/>
    <cellStyle name="Normal 4 2 2 2 2 2 2 2 2 2 3 5" xfId="5783" xr:uid="{00000000-0005-0000-0000-000099160000}"/>
    <cellStyle name="Normal 4 2 2 2 2 2 2 2 2 2 4" xfId="5784" xr:uid="{00000000-0005-0000-0000-00009A160000}"/>
    <cellStyle name="Normal 4 2 2 2 2 2 2 2 2 2 4 2" xfId="5785" xr:uid="{00000000-0005-0000-0000-00009B160000}"/>
    <cellStyle name="Normal 4 2 2 2 2 2 2 2 2 2 4 2 2" xfId="5786" xr:uid="{00000000-0005-0000-0000-00009C160000}"/>
    <cellStyle name="Normal 4 2 2 2 2 2 2 2 2 2 4 3" xfId="5787" xr:uid="{00000000-0005-0000-0000-00009D160000}"/>
    <cellStyle name="Normal 4 2 2 2 2 2 2 2 2 2 4 4" xfId="5788" xr:uid="{00000000-0005-0000-0000-00009E160000}"/>
    <cellStyle name="Normal 4 2 2 2 2 2 2 2 2 2 4 5" xfId="5789" xr:uid="{00000000-0005-0000-0000-00009F160000}"/>
    <cellStyle name="Normal 4 2 2 2 2 2 2 2 2 2 5" xfId="5790" xr:uid="{00000000-0005-0000-0000-0000A0160000}"/>
    <cellStyle name="Normal 4 2 2 2 2 2 2 2 2 2 5 2" xfId="5791" xr:uid="{00000000-0005-0000-0000-0000A1160000}"/>
    <cellStyle name="Normal 4 2 2 2 2 2 2 2 2 2 6" xfId="5792" xr:uid="{00000000-0005-0000-0000-0000A2160000}"/>
    <cellStyle name="Normal 4 2 2 2 2 2 2 2 2 2 7" xfId="5793" xr:uid="{00000000-0005-0000-0000-0000A3160000}"/>
    <cellStyle name="Normal 4 2 2 2 2 2 2 2 2 2 8" xfId="5794" xr:uid="{00000000-0005-0000-0000-0000A4160000}"/>
    <cellStyle name="Normal 4 2 2 2 2 2 2 2 2 3" xfId="5795" xr:uid="{00000000-0005-0000-0000-0000A5160000}"/>
    <cellStyle name="Normal 4 2 2 2 2 2 2 2 2 3 2" xfId="5796" xr:uid="{00000000-0005-0000-0000-0000A6160000}"/>
    <cellStyle name="Normal 4 2 2 2 2 2 2 2 2 3 2 2" xfId="5797" xr:uid="{00000000-0005-0000-0000-0000A7160000}"/>
    <cellStyle name="Normal 4 2 2 2 2 2 2 2 2 3 2 2 2" xfId="5798" xr:uid="{00000000-0005-0000-0000-0000A8160000}"/>
    <cellStyle name="Normal 4 2 2 2 2 2 2 2 2 3 2 3" xfId="5799" xr:uid="{00000000-0005-0000-0000-0000A9160000}"/>
    <cellStyle name="Normal 4 2 2 2 2 2 2 2 2 3 2 4" xfId="5800" xr:uid="{00000000-0005-0000-0000-0000AA160000}"/>
    <cellStyle name="Normal 4 2 2 2 2 2 2 2 2 3 2 5" xfId="5801" xr:uid="{00000000-0005-0000-0000-0000AB160000}"/>
    <cellStyle name="Normal 4 2 2 2 2 2 2 2 2 3 3" xfId="5802" xr:uid="{00000000-0005-0000-0000-0000AC160000}"/>
    <cellStyle name="Normal 4 2 2 2 2 2 2 2 2 3 3 2" xfId="5803" xr:uid="{00000000-0005-0000-0000-0000AD160000}"/>
    <cellStyle name="Normal 4 2 2 2 2 2 2 2 2 3 4" xfId="5804" xr:uid="{00000000-0005-0000-0000-0000AE160000}"/>
    <cellStyle name="Normal 4 2 2 2 2 2 2 2 2 3 5" xfId="5805" xr:uid="{00000000-0005-0000-0000-0000AF160000}"/>
    <cellStyle name="Normal 4 2 2 2 2 2 2 2 2 3 6" xfId="5806" xr:uid="{00000000-0005-0000-0000-0000B0160000}"/>
    <cellStyle name="Normal 4 2 2 2 2 2 2 2 2 4" xfId="5807" xr:uid="{00000000-0005-0000-0000-0000B1160000}"/>
    <cellStyle name="Normal 4 2 2 2 2 2 2 2 2 4 2" xfId="5808" xr:uid="{00000000-0005-0000-0000-0000B2160000}"/>
    <cellStyle name="Normal 4 2 2 2 2 2 2 2 2 4 2 2" xfId="5809" xr:uid="{00000000-0005-0000-0000-0000B3160000}"/>
    <cellStyle name="Normal 4 2 2 2 2 2 2 2 2 4 3" xfId="5810" xr:uid="{00000000-0005-0000-0000-0000B4160000}"/>
    <cellStyle name="Normal 4 2 2 2 2 2 2 2 2 4 4" xfId="5811" xr:uid="{00000000-0005-0000-0000-0000B5160000}"/>
    <cellStyle name="Normal 4 2 2 2 2 2 2 2 2 4 5" xfId="5812" xr:uid="{00000000-0005-0000-0000-0000B6160000}"/>
    <cellStyle name="Normal 4 2 2 2 2 2 2 2 2 5" xfId="5813" xr:uid="{00000000-0005-0000-0000-0000B7160000}"/>
    <cellStyle name="Normal 4 2 2 2 2 2 2 2 2 5 2" xfId="5814" xr:uid="{00000000-0005-0000-0000-0000B8160000}"/>
    <cellStyle name="Normal 4 2 2 2 2 2 2 2 2 5 2 2" xfId="5815" xr:uid="{00000000-0005-0000-0000-0000B9160000}"/>
    <cellStyle name="Normal 4 2 2 2 2 2 2 2 2 5 3" xfId="5816" xr:uid="{00000000-0005-0000-0000-0000BA160000}"/>
    <cellStyle name="Normal 4 2 2 2 2 2 2 2 2 5 4" xfId="5817" xr:uid="{00000000-0005-0000-0000-0000BB160000}"/>
    <cellStyle name="Normal 4 2 2 2 2 2 2 2 2 5 5" xfId="5818" xr:uid="{00000000-0005-0000-0000-0000BC160000}"/>
    <cellStyle name="Normal 4 2 2 2 2 2 2 2 2 6" xfId="5819" xr:uid="{00000000-0005-0000-0000-0000BD160000}"/>
    <cellStyle name="Normal 4 2 2 2 2 2 2 2 2 6 2" xfId="5820" xr:uid="{00000000-0005-0000-0000-0000BE160000}"/>
    <cellStyle name="Normal 4 2 2 2 2 2 2 2 2 7" xfId="5821" xr:uid="{00000000-0005-0000-0000-0000BF160000}"/>
    <cellStyle name="Normal 4 2 2 2 2 2 2 2 2 8" xfId="5822" xr:uid="{00000000-0005-0000-0000-0000C0160000}"/>
    <cellStyle name="Normal 4 2 2 2 2 2 2 2 2 9" xfId="5823" xr:uid="{00000000-0005-0000-0000-0000C1160000}"/>
    <cellStyle name="Normal 4 2 2 2 2 2 2 2 3" xfId="5824" xr:uid="{00000000-0005-0000-0000-0000C2160000}"/>
    <cellStyle name="Normal 4 2 2 2 2 2 2 2 3 2" xfId="5825" xr:uid="{00000000-0005-0000-0000-0000C3160000}"/>
    <cellStyle name="Normal 4 2 2 2 2 2 2 2 3 2 2" xfId="5826" xr:uid="{00000000-0005-0000-0000-0000C4160000}"/>
    <cellStyle name="Normal 4 2 2 2 2 2 2 2 3 2 2 2" xfId="5827" xr:uid="{00000000-0005-0000-0000-0000C5160000}"/>
    <cellStyle name="Normal 4 2 2 2 2 2 2 2 3 2 2 2 2" xfId="5828" xr:uid="{00000000-0005-0000-0000-0000C6160000}"/>
    <cellStyle name="Normal 4 2 2 2 2 2 2 2 3 2 2 3" xfId="5829" xr:uid="{00000000-0005-0000-0000-0000C7160000}"/>
    <cellStyle name="Normal 4 2 2 2 2 2 2 2 3 2 2 4" xfId="5830" xr:uid="{00000000-0005-0000-0000-0000C8160000}"/>
    <cellStyle name="Normal 4 2 2 2 2 2 2 2 3 2 2 5" xfId="5831" xr:uid="{00000000-0005-0000-0000-0000C9160000}"/>
    <cellStyle name="Normal 4 2 2 2 2 2 2 2 3 2 3" xfId="5832" xr:uid="{00000000-0005-0000-0000-0000CA160000}"/>
    <cellStyle name="Normal 4 2 2 2 2 2 2 2 3 2 3 2" xfId="5833" xr:uid="{00000000-0005-0000-0000-0000CB160000}"/>
    <cellStyle name="Normal 4 2 2 2 2 2 2 2 3 2 4" xfId="5834" xr:uid="{00000000-0005-0000-0000-0000CC160000}"/>
    <cellStyle name="Normal 4 2 2 2 2 2 2 2 3 2 5" xfId="5835" xr:uid="{00000000-0005-0000-0000-0000CD160000}"/>
    <cellStyle name="Normal 4 2 2 2 2 2 2 2 3 2 6" xfId="5836" xr:uid="{00000000-0005-0000-0000-0000CE160000}"/>
    <cellStyle name="Normal 4 2 2 2 2 2 2 2 3 3" xfId="5837" xr:uid="{00000000-0005-0000-0000-0000CF160000}"/>
    <cellStyle name="Normal 4 2 2 2 2 2 2 2 3 3 2" xfId="5838" xr:uid="{00000000-0005-0000-0000-0000D0160000}"/>
    <cellStyle name="Normal 4 2 2 2 2 2 2 2 3 3 2 2" xfId="5839" xr:uid="{00000000-0005-0000-0000-0000D1160000}"/>
    <cellStyle name="Normal 4 2 2 2 2 2 2 2 3 3 3" xfId="5840" xr:uid="{00000000-0005-0000-0000-0000D2160000}"/>
    <cellStyle name="Normal 4 2 2 2 2 2 2 2 3 3 4" xfId="5841" xr:uid="{00000000-0005-0000-0000-0000D3160000}"/>
    <cellStyle name="Normal 4 2 2 2 2 2 2 2 3 3 5" xfId="5842" xr:uid="{00000000-0005-0000-0000-0000D4160000}"/>
    <cellStyle name="Normal 4 2 2 2 2 2 2 2 3 4" xfId="5843" xr:uid="{00000000-0005-0000-0000-0000D5160000}"/>
    <cellStyle name="Normal 4 2 2 2 2 2 2 2 3 4 2" xfId="5844" xr:uid="{00000000-0005-0000-0000-0000D6160000}"/>
    <cellStyle name="Normal 4 2 2 2 2 2 2 2 3 4 2 2" xfId="5845" xr:uid="{00000000-0005-0000-0000-0000D7160000}"/>
    <cellStyle name="Normal 4 2 2 2 2 2 2 2 3 4 3" xfId="5846" xr:uid="{00000000-0005-0000-0000-0000D8160000}"/>
    <cellStyle name="Normal 4 2 2 2 2 2 2 2 3 4 4" xfId="5847" xr:uid="{00000000-0005-0000-0000-0000D9160000}"/>
    <cellStyle name="Normal 4 2 2 2 2 2 2 2 3 4 5" xfId="5848" xr:uid="{00000000-0005-0000-0000-0000DA160000}"/>
    <cellStyle name="Normal 4 2 2 2 2 2 2 2 3 5" xfId="5849" xr:uid="{00000000-0005-0000-0000-0000DB160000}"/>
    <cellStyle name="Normal 4 2 2 2 2 2 2 2 3 5 2" xfId="5850" xr:uid="{00000000-0005-0000-0000-0000DC160000}"/>
    <cellStyle name="Normal 4 2 2 2 2 2 2 2 3 6" xfId="5851" xr:uid="{00000000-0005-0000-0000-0000DD160000}"/>
    <cellStyle name="Normal 4 2 2 2 2 2 2 2 3 7" xfId="5852" xr:uid="{00000000-0005-0000-0000-0000DE160000}"/>
    <cellStyle name="Normal 4 2 2 2 2 2 2 2 3 8" xfId="5853" xr:uid="{00000000-0005-0000-0000-0000DF160000}"/>
    <cellStyle name="Normal 4 2 2 2 2 2 2 2 4" xfId="5854" xr:uid="{00000000-0005-0000-0000-0000E0160000}"/>
    <cellStyle name="Normal 4 2 2 2 2 2 2 2 4 2" xfId="5855" xr:uid="{00000000-0005-0000-0000-0000E1160000}"/>
    <cellStyle name="Normal 4 2 2 2 2 2 2 2 4 2 2" xfId="5856" xr:uid="{00000000-0005-0000-0000-0000E2160000}"/>
    <cellStyle name="Normal 4 2 2 2 2 2 2 2 4 2 2 2" xfId="5857" xr:uid="{00000000-0005-0000-0000-0000E3160000}"/>
    <cellStyle name="Normal 4 2 2 2 2 2 2 2 4 2 3" xfId="5858" xr:uid="{00000000-0005-0000-0000-0000E4160000}"/>
    <cellStyle name="Normal 4 2 2 2 2 2 2 2 4 2 4" xfId="5859" xr:uid="{00000000-0005-0000-0000-0000E5160000}"/>
    <cellStyle name="Normal 4 2 2 2 2 2 2 2 4 2 5" xfId="5860" xr:uid="{00000000-0005-0000-0000-0000E6160000}"/>
    <cellStyle name="Normal 4 2 2 2 2 2 2 2 4 3" xfId="5861" xr:uid="{00000000-0005-0000-0000-0000E7160000}"/>
    <cellStyle name="Normal 4 2 2 2 2 2 2 2 4 3 2" xfId="5862" xr:uid="{00000000-0005-0000-0000-0000E8160000}"/>
    <cellStyle name="Normal 4 2 2 2 2 2 2 2 4 4" xfId="5863" xr:uid="{00000000-0005-0000-0000-0000E9160000}"/>
    <cellStyle name="Normal 4 2 2 2 2 2 2 2 4 5" xfId="5864" xr:uid="{00000000-0005-0000-0000-0000EA160000}"/>
    <cellStyle name="Normal 4 2 2 2 2 2 2 2 4 6" xfId="5865" xr:uid="{00000000-0005-0000-0000-0000EB160000}"/>
    <cellStyle name="Normal 4 2 2 2 2 2 2 2 5" xfId="5866" xr:uid="{00000000-0005-0000-0000-0000EC160000}"/>
    <cellStyle name="Normal 4 2 2 2 2 2 2 2 5 2" xfId="5867" xr:uid="{00000000-0005-0000-0000-0000ED160000}"/>
    <cellStyle name="Normal 4 2 2 2 2 2 2 2 5 2 2" xfId="5868" xr:uid="{00000000-0005-0000-0000-0000EE160000}"/>
    <cellStyle name="Normal 4 2 2 2 2 2 2 2 5 3" xfId="5869" xr:uid="{00000000-0005-0000-0000-0000EF160000}"/>
    <cellStyle name="Normal 4 2 2 2 2 2 2 2 5 4" xfId="5870" xr:uid="{00000000-0005-0000-0000-0000F0160000}"/>
    <cellStyle name="Normal 4 2 2 2 2 2 2 2 5 5" xfId="5871" xr:uid="{00000000-0005-0000-0000-0000F1160000}"/>
    <cellStyle name="Normal 4 2 2 2 2 2 2 2 6" xfId="5872" xr:uid="{00000000-0005-0000-0000-0000F2160000}"/>
    <cellStyle name="Normal 4 2 2 2 2 2 2 2 6 2" xfId="5873" xr:uid="{00000000-0005-0000-0000-0000F3160000}"/>
    <cellStyle name="Normal 4 2 2 2 2 2 2 2 6 2 2" xfId="5874" xr:uid="{00000000-0005-0000-0000-0000F4160000}"/>
    <cellStyle name="Normal 4 2 2 2 2 2 2 2 6 3" xfId="5875" xr:uid="{00000000-0005-0000-0000-0000F5160000}"/>
    <cellStyle name="Normal 4 2 2 2 2 2 2 2 6 4" xfId="5876" xr:uid="{00000000-0005-0000-0000-0000F6160000}"/>
    <cellStyle name="Normal 4 2 2 2 2 2 2 2 6 5" xfId="5877" xr:uid="{00000000-0005-0000-0000-0000F7160000}"/>
    <cellStyle name="Normal 4 2 2 2 2 2 2 2 7" xfId="5878" xr:uid="{00000000-0005-0000-0000-0000F8160000}"/>
    <cellStyle name="Normal 4 2 2 2 2 2 2 2 7 2" xfId="5879" xr:uid="{00000000-0005-0000-0000-0000F9160000}"/>
    <cellStyle name="Normal 4 2 2 2 2 2 2 2 8" xfId="5880" xr:uid="{00000000-0005-0000-0000-0000FA160000}"/>
    <cellStyle name="Normal 4 2 2 2 2 2 2 2 9" xfId="5881" xr:uid="{00000000-0005-0000-0000-0000FB160000}"/>
    <cellStyle name="Normal 4 2 2 2 2 2 2 3" xfId="5882" xr:uid="{00000000-0005-0000-0000-0000FC160000}"/>
    <cellStyle name="Normal 4 2 2 2 2 2 2 3 2" xfId="5883" xr:uid="{00000000-0005-0000-0000-0000FD160000}"/>
    <cellStyle name="Normal 4 2 2 2 2 2 2 3 2 2" xfId="5884" xr:uid="{00000000-0005-0000-0000-0000FE160000}"/>
    <cellStyle name="Normal 4 2 2 2 2 2 2 3 2 2 2" xfId="5885" xr:uid="{00000000-0005-0000-0000-0000FF160000}"/>
    <cellStyle name="Normal 4 2 2 2 2 2 2 3 2 2 2 2" xfId="5886" xr:uid="{00000000-0005-0000-0000-000000170000}"/>
    <cellStyle name="Normal 4 2 2 2 2 2 2 3 2 2 2 2 2" xfId="5887" xr:uid="{00000000-0005-0000-0000-000001170000}"/>
    <cellStyle name="Normal 4 2 2 2 2 2 2 3 2 2 2 3" xfId="5888" xr:uid="{00000000-0005-0000-0000-000002170000}"/>
    <cellStyle name="Normal 4 2 2 2 2 2 2 3 2 2 2 4" xfId="5889" xr:uid="{00000000-0005-0000-0000-000003170000}"/>
    <cellStyle name="Normal 4 2 2 2 2 2 2 3 2 2 2 5" xfId="5890" xr:uid="{00000000-0005-0000-0000-000004170000}"/>
    <cellStyle name="Normal 4 2 2 2 2 2 2 3 2 2 3" xfId="5891" xr:uid="{00000000-0005-0000-0000-000005170000}"/>
    <cellStyle name="Normal 4 2 2 2 2 2 2 3 2 2 3 2" xfId="5892" xr:uid="{00000000-0005-0000-0000-000006170000}"/>
    <cellStyle name="Normal 4 2 2 2 2 2 2 3 2 2 4" xfId="5893" xr:uid="{00000000-0005-0000-0000-000007170000}"/>
    <cellStyle name="Normal 4 2 2 2 2 2 2 3 2 2 5" xfId="5894" xr:uid="{00000000-0005-0000-0000-000008170000}"/>
    <cellStyle name="Normal 4 2 2 2 2 2 2 3 2 2 6" xfId="5895" xr:uid="{00000000-0005-0000-0000-000009170000}"/>
    <cellStyle name="Normal 4 2 2 2 2 2 2 3 2 3" xfId="5896" xr:uid="{00000000-0005-0000-0000-00000A170000}"/>
    <cellStyle name="Normal 4 2 2 2 2 2 2 3 2 3 2" xfId="5897" xr:uid="{00000000-0005-0000-0000-00000B170000}"/>
    <cellStyle name="Normal 4 2 2 2 2 2 2 3 2 3 2 2" xfId="5898" xr:uid="{00000000-0005-0000-0000-00000C170000}"/>
    <cellStyle name="Normal 4 2 2 2 2 2 2 3 2 3 3" xfId="5899" xr:uid="{00000000-0005-0000-0000-00000D170000}"/>
    <cellStyle name="Normal 4 2 2 2 2 2 2 3 2 3 4" xfId="5900" xr:uid="{00000000-0005-0000-0000-00000E170000}"/>
    <cellStyle name="Normal 4 2 2 2 2 2 2 3 2 3 5" xfId="5901" xr:uid="{00000000-0005-0000-0000-00000F170000}"/>
    <cellStyle name="Normal 4 2 2 2 2 2 2 3 2 4" xfId="5902" xr:uid="{00000000-0005-0000-0000-000010170000}"/>
    <cellStyle name="Normal 4 2 2 2 2 2 2 3 2 4 2" xfId="5903" xr:uid="{00000000-0005-0000-0000-000011170000}"/>
    <cellStyle name="Normal 4 2 2 2 2 2 2 3 2 4 2 2" xfId="5904" xr:uid="{00000000-0005-0000-0000-000012170000}"/>
    <cellStyle name="Normal 4 2 2 2 2 2 2 3 2 4 3" xfId="5905" xr:uid="{00000000-0005-0000-0000-000013170000}"/>
    <cellStyle name="Normal 4 2 2 2 2 2 2 3 2 4 4" xfId="5906" xr:uid="{00000000-0005-0000-0000-000014170000}"/>
    <cellStyle name="Normal 4 2 2 2 2 2 2 3 2 4 5" xfId="5907" xr:uid="{00000000-0005-0000-0000-000015170000}"/>
    <cellStyle name="Normal 4 2 2 2 2 2 2 3 2 5" xfId="5908" xr:uid="{00000000-0005-0000-0000-000016170000}"/>
    <cellStyle name="Normal 4 2 2 2 2 2 2 3 2 5 2" xfId="5909" xr:uid="{00000000-0005-0000-0000-000017170000}"/>
    <cellStyle name="Normal 4 2 2 2 2 2 2 3 2 6" xfId="5910" xr:uid="{00000000-0005-0000-0000-000018170000}"/>
    <cellStyle name="Normal 4 2 2 2 2 2 2 3 2 7" xfId="5911" xr:uid="{00000000-0005-0000-0000-000019170000}"/>
    <cellStyle name="Normal 4 2 2 2 2 2 2 3 2 8" xfId="5912" xr:uid="{00000000-0005-0000-0000-00001A170000}"/>
    <cellStyle name="Normal 4 2 2 2 2 2 2 3 3" xfId="5913" xr:uid="{00000000-0005-0000-0000-00001B170000}"/>
    <cellStyle name="Normal 4 2 2 2 2 2 2 3 3 2" xfId="5914" xr:uid="{00000000-0005-0000-0000-00001C170000}"/>
    <cellStyle name="Normal 4 2 2 2 2 2 2 3 3 2 2" xfId="5915" xr:uid="{00000000-0005-0000-0000-00001D170000}"/>
    <cellStyle name="Normal 4 2 2 2 2 2 2 3 3 2 2 2" xfId="5916" xr:uid="{00000000-0005-0000-0000-00001E170000}"/>
    <cellStyle name="Normal 4 2 2 2 2 2 2 3 3 2 3" xfId="5917" xr:uid="{00000000-0005-0000-0000-00001F170000}"/>
    <cellStyle name="Normal 4 2 2 2 2 2 2 3 3 2 4" xfId="5918" xr:uid="{00000000-0005-0000-0000-000020170000}"/>
    <cellStyle name="Normal 4 2 2 2 2 2 2 3 3 2 5" xfId="5919" xr:uid="{00000000-0005-0000-0000-000021170000}"/>
    <cellStyle name="Normal 4 2 2 2 2 2 2 3 3 3" xfId="5920" xr:uid="{00000000-0005-0000-0000-000022170000}"/>
    <cellStyle name="Normal 4 2 2 2 2 2 2 3 3 3 2" xfId="5921" xr:uid="{00000000-0005-0000-0000-000023170000}"/>
    <cellStyle name="Normal 4 2 2 2 2 2 2 3 3 4" xfId="5922" xr:uid="{00000000-0005-0000-0000-000024170000}"/>
    <cellStyle name="Normal 4 2 2 2 2 2 2 3 3 5" xfId="5923" xr:uid="{00000000-0005-0000-0000-000025170000}"/>
    <cellStyle name="Normal 4 2 2 2 2 2 2 3 3 6" xfId="5924" xr:uid="{00000000-0005-0000-0000-000026170000}"/>
    <cellStyle name="Normal 4 2 2 2 2 2 2 3 4" xfId="5925" xr:uid="{00000000-0005-0000-0000-000027170000}"/>
    <cellStyle name="Normal 4 2 2 2 2 2 2 3 4 2" xfId="5926" xr:uid="{00000000-0005-0000-0000-000028170000}"/>
    <cellStyle name="Normal 4 2 2 2 2 2 2 3 4 2 2" xfId="5927" xr:uid="{00000000-0005-0000-0000-000029170000}"/>
    <cellStyle name="Normal 4 2 2 2 2 2 2 3 4 3" xfId="5928" xr:uid="{00000000-0005-0000-0000-00002A170000}"/>
    <cellStyle name="Normal 4 2 2 2 2 2 2 3 4 4" xfId="5929" xr:uid="{00000000-0005-0000-0000-00002B170000}"/>
    <cellStyle name="Normal 4 2 2 2 2 2 2 3 4 5" xfId="5930" xr:uid="{00000000-0005-0000-0000-00002C170000}"/>
    <cellStyle name="Normal 4 2 2 2 2 2 2 3 5" xfId="5931" xr:uid="{00000000-0005-0000-0000-00002D170000}"/>
    <cellStyle name="Normal 4 2 2 2 2 2 2 3 5 2" xfId="5932" xr:uid="{00000000-0005-0000-0000-00002E170000}"/>
    <cellStyle name="Normal 4 2 2 2 2 2 2 3 5 2 2" xfId="5933" xr:uid="{00000000-0005-0000-0000-00002F170000}"/>
    <cellStyle name="Normal 4 2 2 2 2 2 2 3 5 3" xfId="5934" xr:uid="{00000000-0005-0000-0000-000030170000}"/>
    <cellStyle name="Normal 4 2 2 2 2 2 2 3 5 4" xfId="5935" xr:uid="{00000000-0005-0000-0000-000031170000}"/>
    <cellStyle name="Normal 4 2 2 2 2 2 2 3 5 5" xfId="5936" xr:uid="{00000000-0005-0000-0000-000032170000}"/>
    <cellStyle name="Normal 4 2 2 2 2 2 2 3 6" xfId="5937" xr:uid="{00000000-0005-0000-0000-000033170000}"/>
    <cellStyle name="Normal 4 2 2 2 2 2 2 3 6 2" xfId="5938" xr:uid="{00000000-0005-0000-0000-000034170000}"/>
    <cellStyle name="Normal 4 2 2 2 2 2 2 3 7" xfId="5939" xr:uid="{00000000-0005-0000-0000-000035170000}"/>
    <cellStyle name="Normal 4 2 2 2 2 2 2 3 8" xfId="5940" xr:uid="{00000000-0005-0000-0000-000036170000}"/>
    <cellStyle name="Normal 4 2 2 2 2 2 2 3 9" xfId="5941" xr:uid="{00000000-0005-0000-0000-000037170000}"/>
    <cellStyle name="Normal 4 2 2 2 2 2 2 4" xfId="5942" xr:uid="{00000000-0005-0000-0000-000038170000}"/>
    <cellStyle name="Normal 4 2 2 2 2 2 2 4 2" xfId="5943" xr:uid="{00000000-0005-0000-0000-000039170000}"/>
    <cellStyle name="Normal 4 2 2 2 2 2 2 4 2 2" xfId="5944" xr:uid="{00000000-0005-0000-0000-00003A170000}"/>
    <cellStyle name="Normal 4 2 2 2 2 2 2 4 2 2 2" xfId="5945" xr:uid="{00000000-0005-0000-0000-00003B170000}"/>
    <cellStyle name="Normal 4 2 2 2 2 2 2 4 2 2 2 2" xfId="5946" xr:uid="{00000000-0005-0000-0000-00003C170000}"/>
    <cellStyle name="Normal 4 2 2 2 2 2 2 4 2 2 3" xfId="5947" xr:uid="{00000000-0005-0000-0000-00003D170000}"/>
    <cellStyle name="Normal 4 2 2 2 2 2 2 4 2 2 4" xfId="5948" xr:uid="{00000000-0005-0000-0000-00003E170000}"/>
    <cellStyle name="Normal 4 2 2 2 2 2 2 4 2 2 5" xfId="5949" xr:uid="{00000000-0005-0000-0000-00003F170000}"/>
    <cellStyle name="Normal 4 2 2 2 2 2 2 4 2 3" xfId="5950" xr:uid="{00000000-0005-0000-0000-000040170000}"/>
    <cellStyle name="Normal 4 2 2 2 2 2 2 4 2 3 2" xfId="5951" xr:uid="{00000000-0005-0000-0000-000041170000}"/>
    <cellStyle name="Normal 4 2 2 2 2 2 2 4 2 4" xfId="5952" xr:uid="{00000000-0005-0000-0000-000042170000}"/>
    <cellStyle name="Normal 4 2 2 2 2 2 2 4 2 5" xfId="5953" xr:uid="{00000000-0005-0000-0000-000043170000}"/>
    <cellStyle name="Normal 4 2 2 2 2 2 2 4 2 6" xfId="5954" xr:uid="{00000000-0005-0000-0000-000044170000}"/>
    <cellStyle name="Normal 4 2 2 2 2 2 2 4 3" xfId="5955" xr:uid="{00000000-0005-0000-0000-000045170000}"/>
    <cellStyle name="Normal 4 2 2 2 2 2 2 4 3 2" xfId="5956" xr:uid="{00000000-0005-0000-0000-000046170000}"/>
    <cellStyle name="Normal 4 2 2 2 2 2 2 4 3 2 2" xfId="5957" xr:uid="{00000000-0005-0000-0000-000047170000}"/>
    <cellStyle name="Normal 4 2 2 2 2 2 2 4 3 3" xfId="5958" xr:uid="{00000000-0005-0000-0000-000048170000}"/>
    <cellStyle name="Normal 4 2 2 2 2 2 2 4 3 4" xfId="5959" xr:uid="{00000000-0005-0000-0000-000049170000}"/>
    <cellStyle name="Normal 4 2 2 2 2 2 2 4 3 5" xfId="5960" xr:uid="{00000000-0005-0000-0000-00004A170000}"/>
    <cellStyle name="Normal 4 2 2 2 2 2 2 4 4" xfId="5961" xr:uid="{00000000-0005-0000-0000-00004B170000}"/>
    <cellStyle name="Normal 4 2 2 2 2 2 2 4 4 2" xfId="5962" xr:uid="{00000000-0005-0000-0000-00004C170000}"/>
    <cellStyle name="Normal 4 2 2 2 2 2 2 4 4 2 2" xfId="5963" xr:uid="{00000000-0005-0000-0000-00004D170000}"/>
    <cellStyle name="Normal 4 2 2 2 2 2 2 4 4 3" xfId="5964" xr:uid="{00000000-0005-0000-0000-00004E170000}"/>
    <cellStyle name="Normal 4 2 2 2 2 2 2 4 4 4" xfId="5965" xr:uid="{00000000-0005-0000-0000-00004F170000}"/>
    <cellStyle name="Normal 4 2 2 2 2 2 2 4 4 5" xfId="5966" xr:uid="{00000000-0005-0000-0000-000050170000}"/>
    <cellStyle name="Normal 4 2 2 2 2 2 2 4 5" xfId="5967" xr:uid="{00000000-0005-0000-0000-000051170000}"/>
    <cellStyle name="Normal 4 2 2 2 2 2 2 4 5 2" xfId="5968" xr:uid="{00000000-0005-0000-0000-000052170000}"/>
    <cellStyle name="Normal 4 2 2 2 2 2 2 4 6" xfId="5969" xr:uid="{00000000-0005-0000-0000-000053170000}"/>
    <cellStyle name="Normal 4 2 2 2 2 2 2 4 7" xfId="5970" xr:uid="{00000000-0005-0000-0000-000054170000}"/>
    <cellStyle name="Normal 4 2 2 2 2 2 2 4 8" xfId="5971" xr:uid="{00000000-0005-0000-0000-000055170000}"/>
    <cellStyle name="Normal 4 2 2 2 2 2 2 5" xfId="5972" xr:uid="{00000000-0005-0000-0000-000056170000}"/>
    <cellStyle name="Normal 4 2 2 2 2 2 2 5 2" xfId="5973" xr:uid="{00000000-0005-0000-0000-000057170000}"/>
    <cellStyle name="Normal 4 2 2 2 2 2 2 5 2 2" xfId="5974" xr:uid="{00000000-0005-0000-0000-000058170000}"/>
    <cellStyle name="Normal 4 2 2 2 2 2 2 5 2 2 2" xfId="5975" xr:uid="{00000000-0005-0000-0000-000059170000}"/>
    <cellStyle name="Normal 4 2 2 2 2 2 2 5 2 3" xfId="5976" xr:uid="{00000000-0005-0000-0000-00005A170000}"/>
    <cellStyle name="Normal 4 2 2 2 2 2 2 5 2 4" xfId="5977" xr:uid="{00000000-0005-0000-0000-00005B170000}"/>
    <cellStyle name="Normal 4 2 2 2 2 2 2 5 2 5" xfId="5978" xr:uid="{00000000-0005-0000-0000-00005C170000}"/>
    <cellStyle name="Normal 4 2 2 2 2 2 2 5 3" xfId="5979" xr:uid="{00000000-0005-0000-0000-00005D170000}"/>
    <cellStyle name="Normal 4 2 2 2 2 2 2 5 3 2" xfId="5980" xr:uid="{00000000-0005-0000-0000-00005E170000}"/>
    <cellStyle name="Normal 4 2 2 2 2 2 2 5 4" xfId="5981" xr:uid="{00000000-0005-0000-0000-00005F170000}"/>
    <cellStyle name="Normal 4 2 2 2 2 2 2 5 5" xfId="5982" xr:uid="{00000000-0005-0000-0000-000060170000}"/>
    <cellStyle name="Normal 4 2 2 2 2 2 2 5 6" xfId="5983" xr:uid="{00000000-0005-0000-0000-000061170000}"/>
    <cellStyle name="Normal 4 2 2 2 2 2 2 6" xfId="5984" xr:uid="{00000000-0005-0000-0000-000062170000}"/>
    <cellStyle name="Normal 4 2 2 2 2 2 2 6 2" xfId="5985" xr:uid="{00000000-0005-0000-0000-000063170000}"/>
    <cellStyle name="Normal 4 2 2 2 2 2 2 6 2 2" xfId="5986" xr:uid="{00000000-0005-0000-0000-000064170000}"/>
    <cellStyle name="Normal 4 2 2 2 2 2 2 6 3" xfId="5987" xr:uid="{00000000-0005-0000-0000-000065170000}"/>
    <cellStyle name="Normal 4 2 2 2 2 2 2 6 4" xfId="5988" xr:uid="{00000000-0005-0000-0000-000066170000}"/>
    <cellStyle name="Normal 4 2 2 2 2 2 2 6 5" xfId="5989" xr:uid="{00000000-0005-0000-0000-000067170000}"/>
    <cellStyle name="Normal 4 2 2 2 2 2 2 7" xfId="5990" xr:uid="{00000000-0005-0000-0000-000068170000}"/>
    <cellStyle name="Normal 4 2 2 2 2 2 2 7 2" xfId="5991" xr:uid="{00000000-0005-0000-0000-000069170000}"/>
    <cellStyle name="Normal 4 2 2 2 2 2 2 7 2 2" xfId="5992" xr:uid="{00000000-0005-0000-0000-00006A170000}"/>
    <cellStyle name="Normal 4 2 2 2 2 2 2 7 3" xfId="5993" xr:uid="{00000000-0005-0000-0000-00006B170000}"/>
    <cellStyle name="Normal 4 2 2 2 2 2 2 7 4" xfId="5994" xr:uid="{00000000-0005-0000-0000-00006C170000}"/>
    <cellStyle name="Normal 4 2 2 2 2 2 2 7 5" xfId="5995" xr:uid="{00000000-0005-0000-0000-00006D170000}"/>
    <cellStyle name="Normal 4 2 2 2 2 2 2 8" xfId="5996" xr:uid="{00000000-0005-0000-0000-00006E170000}"/>
    <cellStyle name="Normal 4 2 2 2 2 2 2 8 2" xfId="5997" xr:uid="{00000000-0005-0000-0000-00006F170000}"/>
    <cellStyle name="Normal 4 2 2 2 2 2 2 9" xfId="5998" xr:uid="{00000000-0005-0000-0000-000070170000}"/>
    <cellStyle name="Normal 4 2 2 2 2 2 3" xfId="5999" xr:uid="{00000000-0005-0000-0000-000071170000}"/>
    <cellStyle name="Normal 4 2 2 2 2 2 3 10" xfId="6000" xr:uid="{00000000-0005-0000-0000-000072170000}"/>
    <cellStyle name="Normal 4 2 2 2 2 2 3 2" xfId="6001" xr:uid="{00000000-0005-0000-0000-000073170000}"/>
    <cellStyle name="Normal 4 2 2 2 2 2 3 2 2" xfId="6002" xr:uid="{00000000-0005-0000-0000-000074170000}"/>
    <cellStyle name="Normal 4 2 2 2 2 2 3 2 2 2" xfId="6003" xr:uid="{00000000-0005-0000-0000-000075170000}"/>
    <cellStyle name="Normal 4 2 2 2 2 2 3 2 2 2 2" xfId="6004" xr:uid="{00000000-0005-0000-0000-000076170000}"/>
    <cellStyle name="Normal 4 2 2 2 2 2 3 2 2 2 2 2" xfId="6005" xr:uid="{00000000-0005-0000-0000-000077170000}"/>
    <cellStyle name="Normal 4 2 2 2 2 2 3 2 2 2 2 2 2" xfId="6006" xr:uid="{00000000-0005-0000-0000-000078170000}"/>
    <cellStyle name="Normal 4 2 2 2 2 2 3 2 2 2 2 3" xfId="6007" xr:uid="{00000000-0005-0000-0000-000079170000}"/>
    <cellStyle name="Normal 4 2 2 2 2 2 3 2 2 2 2 4" xfId="6008" xr:uid="{00000000-0005-0000-0000-00007A170000}"/>
    <cellStyle name="Normal 4 2 2 2 2 2 3 2 2 2 2 5" xfId="6009" xr:uid="{00000000-0005-0000-0000-00007B170000}"/>
    <cellStyle name="Normal 4 2 2 2 2 2 3 2 2 2 3" xfId="6010" xr:uid="{00000000-0005-0000-0000-00007C170000}"/>
    <cellStyle name="Normal 4 2 2 2 2 2 3 2 2 2 3 2" xfId="6011" xr:uid="{00000000-0005-0000-0000-00007D170000}"/>
    <cellStyle name="Normal 4 2 2 2 2 2 3 2 2 2 4" xfId="6012" xr:uid="{00000000-0005-0000-0000-00007E170000}"/>
    <cellStyle name="Normal 4 2 2 2 2 2 3 2 2 2 5" xfId="6013" xr:uid="{00000000-0005-0000-0000-00007F170000}"/>
    <cellStyle name="Normal 4 2 2 2 2 2 3 2 2 2 6" xfId="6014" xr:uid="{00000000-0005-0000-0000-000080170000}"/>
    <cellStyle name="Normal 4 2 2 2 2 2 3 2 2 3" xfId="6015" xr:uid="{00000000-0005-0000-0000-000081170000}"/>
    <cellStyle name="Normal 4 2 2 2 2 2 3 2 2 3 2" xfId="6016" xr:uid="{00000000-0005-0000-0000-000082170000}"/>
    <cellStyle name="Normal 4 2 2 2 2 2 3 2 2 3 2 2" xfId="6017" xr:uid="{00000000-0005-0000-0000-000083170000}"/>
    <cellStyle name="Normal 4 2 2 2 2 2 3 2 2 3 3" xfId="6018" xr:uid="{00000000-0005-0000-0000-000084170000}"/>
    <cellStyle name="Normal 4 2 2 2 2 2 3 2 2 3 4" xfId="6019" xr:uid="{00000000-0005-0000-0000-000085170000}"/>
    <cellStyle name="Normal 4 2 2 2 2 2 3 2 2 3 5" xfId="6020" xr:uid="{00000000-0005-0000-0000-000086170000}"/>
    <cellStyle name="Normal 4 2 2 2 2 2 3 2 2 4" xfId="6021" xr:uid="{00000000-0005-0000-0000-000087170000}"/>
    <cellStyle name="Normal 4 2 2 2 2 2 3 2 2 4 2" xfId="6022" xr:uid="{00000000-0005-0000-0000-000088170000}"/>
    <cellStyle name="Normal 4 2 2 2 2 2 3 2 2 4 2 2" xfId="6023" xr:uid="{00000000-0005-0000-0000-000089170000}"/>
    <cellStyle name="Normal 4 2 2 2 2 2 3 2 2 4 3" xfId="6024" xr:uid="{00000000-0005-0000-0000-00008A170000}"/>
    <cellStyle name="Normal 4 2 2 2 2 2 3 2 2 4 4" xfId="6025" xr:uid="{00000000-0005-0000-0000-00008B170000}"/>
    <cellStyle name="Normal 4 2 2 2 2 2 3 2 2 4 5" xfId="6026" xr:uid="{00000000-0005-0000-0000-00008C170000}"/>
    <cellStyle name="Normal 4 2 2 2 2 2 3 2 2 5" xfId="6027" xr:uid="{00000000-0005-0000-0000-00008D170000}"/>
    <cellStyle name="Normal 4 2 2 2 2 2 3 2 2 5 2" xfId="6028" xr:uid="{00000000-0005-0000-0000-00008E170000}"/>
    <cellStyle name="Normal 4 2 2 2 2 2 3 2 2 6" xfId="6029" xr:uid="{00000000-0005-0000-0000-00008F170000}"/>
    <cellStyle name="Normal 4 2 2 2 2 2 3 2 2 7" xfId="6030" xr:uid="{00000000-0005-0000-0000-000090170000}"/>
    <cellStyle name="Normal 4 2 2 2 2 2 3 2 2 8" xfId="6031" xr:uid="{00000000-0005-0000-0000-000091170000}"/>
    <cellStyle name="Normal 4 2 2 2 2 2 3 2 3" xfId="6032" xr:uid="{00000000-0005-0000-0000-000092170000}"/>
    <cellStyle name="Normal 4 2 2 2 2 2 3 2 3 2" xfId="6033" xr:uid="{00000000-0005-0000-0000-000093170000}"/>
    <cellStyle name="Normal 4 2 2 2 2 2 3 2 3 2 2" xfId="6034" xr:uid="{00000000-0005-0000-0000-000094170000}"/>
    <cellStyle name="Normal 4 2 2 2 2 2 3 2 3 2 2 2" xfId="6035" xr:uid="{00000000-0005-0000-0000-000095170000}"/>
    <cellStyle name="Normal 4 2 2 2 2 2 3 2 3 2 3" xfId="6036" xr:uid="{00000000-0005-0000-0000-000096170000}"/>
    <cellStyle name="Normal 4 2 2 2 2 2 3 2 3 2 4" xfId="6037" xr:uid="{00000000-0005-0000-0000-000097170000}"/>
    <cellStyle name="Normal 4 2 2 2 2 2 3 2 3 2 5" xfId="6038" xr:uid="{00000000-0005-0000-0000-000098170000}"/>
    <cellStyle name="Normal 4 2 2 2 2 2 3 2 3 3" xfId="6039" xr:uid="{00000000-0005-0000-0000-000099170000}"/>
    <cellStyle name="Normal 4 2 2 2 2 2 3 2 3 3 2" xfId="6040" xr:uid="{00000000-0005-0000-0000-00009A170000}"/>
    <cellStyle name="Normal 4 2 2 2 2 2 3 2 3 4" xfId="6041" xr:uid="{00000000-0005-0000-0000-00009B170000}"/>
    <cellStyle name="Normal 4 2 2 2 2 2 3 2 3 5" xfId="6042" xr:uid="{00000000-0005-0000-0000-00009C170000}"/>
    <cellStyle name="Normal 4 2 2 2 2 2 3 2 3 6" xfId="6043" xr:uid="{00000000-0005-0000-0000-00009D170000}"/>
    <cellStyle name="Normal 4 2 2 2 2 2 3 2 4" xfId="6044" xr:uid="{00000000-0005-0000-0000-00009E170000}"/>
    <cellStyle name="Normal 4 2 2 2 2 2 3 2 4 2" xfId="6045" xr:uid="{00000000-0005-0000-0000-00009F170000}"/>
    <cellStyle name="Normal 4 2 2 2 2 2 3 2 4 2 2" xfId="6046" xr:uid="{00000000-0005-0000-0000-0000A0170000}"/>
    <cellStyle name="Normal 4 2 2 2 2 2 3 2 4 3" xfId="6047" xr:uid="{00000000-0005-0000-0000-0000A1170000}"/>
    <cellStyle name="Normal 4 2 2 2 2 2 3 2 4 4" xfId="6048" xr:uid="{00000000-0005-0000-0000-0000A2170000}"/>
    <cellStyle name="Normal 4 2 2 2 2 2 3 2 4 5" xfId="6049" xr:uid="{00000000-0005-0000-0000-0000A3170000}"/>
    <cellStyle name="Normal 4 2 2 2 2 2 3 2 5" xfId="6050" xr:uid="{00000000-0005-0000-0000-0000A4170000}"/>
    <cellStyle name="Normal 4 2 2 2 2 2 3 2 5 2" xfId="6051" xr:uid="{00000000-0005-0000-0000-0000A5170000}"/>
    <cellStyle name="Normal 4 2 2 2 2 2 3 2 5 2 2" xfId="6052" xr:uid="{00000000-0005-0000-0000-0000A6170000}"/>
    <cellStyle name="Normal 4 2 2 2 2 2 3 2 5 3" xfId="6053" xr:uid="{00000000-0005-0000-0000-0000A7170000}"/>
    <cellStyle name="Normal 4 2 2 2 2 2 3 2 5 4" xfId="6054" xr:uid="{00000000-0005-0000-0000-0000A8170000}"/>
    <cellStyle name="Normal 4 2 2 2 2 2 3 2 5 5" xfId="6055" xr:uid="{00000000-0005-0000-0000-0000A9170000}"/>
    <cellStyle name="Normal 4 2 2 2 2 2 3 2 6" xfId="6056" xr:uid="{00000000-0005-0000-0000-0000AA170000}"/>
    <cellStyle name="Normal 4 2 2 2 2 2 3 2 6 2" xfId="6057" xr:uid="{00000000-0005-0000-0000-0000AB170000}"/>
    <cellStyle name="Normal 4 2 2 2 2 2 3 2 7" xfId="6058" xr:uid="{00000000-0005-0000-0000-0000AC170000}"/>
    <cellStyle name="Normal 4 2 2 2 2 2 3 2 8" xfId="6059" xr:uid="{00000000-0005-0000-0000-0000AD170000}"/>
    <cellStyle name="Normal 4 2 2 2 2 2 3 2 9" xfId="6060" xr:uid="{00000000-0005-0000-0000-0000AE170000}"/>
    <cellStyle name="Normal 4 2 2 2 2 2 3 3" xfId="6061" xr:uid="{00000000-0005-0000-0000-0000AF170000}"/>
    <cellStyle name="Normal 4 2 2 2 2 2 3 3 2" xfId="6062" xr:uid="{00000000-0005-0000-0000-0000B0170000}"/>
    <cellStyle name="Normal 4 2 2 2 2 2 3 3 2 2" xfId="6063" xr:uid="{00000000-0005-0000-0000-0000B1170000}"/>
    <cellStyle name="Normal 4 2 2 2 2 2 3 3 2 2 2" xfId="6064" xr:uid="{00000000-0005-0000-0000-0000B2170000}"/>
    <cellStyle name="Normal 4 2 2 2 2 2 3 3 2 2 2 2" xfId="6065" xr:uid="{00000000-0005-0000-0000-0000B3170000}"/>
    <cellStyle name="Normal 4 2 2 2 2 2 3 3 2 2 3" xfId="6066" xr:uid="{00000000-0005-0000-0000-0000B4170000}"/>
    <cellStyle name="Normal 4 2 2 2 2 2 3 3 2 2 4" xfId="6067" xr:uid="{00000000-0005-0000-0000-0000B5170000}"/>
    <cellStyle name="Normal 4 2 2 2 2 2 3 3 2 2 5" xfId="6068" xr:uid="{00000000-0005-0000-0000-0000B6170000}"/>
    <cellStyle name="Normal 4 2 2 2 2 2 3 3 2 3" xfId="6069" xr:uid="{00000000-0005-0000-0000-0000B7170000}"/>
    <cellStyle name="Normal 4 2 2 2 2 2 3 3 2 3 2" xfId="6070" xr:uid="{00000000-0005-0000-0000-0000B8170000}"/>
    <cellStyle name="Normal 4 2 2 2 2 2 3 3 2 4" xfId="6071" xr:uid="{00000000-0005-0000-0000-0000B9170000}"/>
    <cellStyle name="Normal 4 2 2 2 2 2 3 3 2 5" xfId="6072" xr:uid="{00000000-0005-0000-0000-0000BA170000}"/>
    <cellStyle name="Normal 4 2 2 2 2 2 3 3 2 6" xfId="6073" xr:uid="{00000000-0005-0000-0000-0000BB170000}"/>
    <cellStyle name="Normal 4 2 2 2 2 2 3 3 3" xfId="6074" xr:uid="{00000000-0005-0000-0000-0000BC170000}"/>
    <cellStyle name="Normal 4 2 2 2 2 2 3 3 3 2" xfId="6075" xr:uid="{00000000-0005-0000-0000-0000BD170000}"/>
    <cellStyle name="Normal 4 2 2 2 2 2 3 3 3 2 2" xfId="6076" xr:uid="{00000000-0005-0000-0000-0000BE170000}"/>
    <cellStyle name="Normal 4 2 2 2 2 2 3 3 3 3" xfId="6077" xr:uid="{00000000-0005-0000-0000-0000BF170000}"/>
    <cellStyle name="Normal 4 2 2 2 2 2 3 3 3 4" xfId="6078" xr:uid="{00000000-0005-0000-0000-0000C0170000}"/>
    <cellStyle name="Normal 4 2 2 2 2 2 3 3 3 5" xfId="6079" xr:uid="{00000000-0005-0000-0000-0000C1170000}"/>
    <cellStyle name="Normal 4 2 2 2 2 2 3 3 4" xfId="6080" xr:uid="{00000000-0005-0000-0000-0000C2170000}"/>
    <cellStyle name="Normal 4 2 2 2 2 2 3 3 4 2" xfId="6081" xr:uid="{00000000-0005-0000-0000-0000C3170000}"/>
    <cellStyle name="Normal 4 2 2 2 2 2 3 3 4 2 2" xfId="6082" xr:uid="{00000000-0005-0000-0000-0000C4170000}"/>
    <cellStyle name="Normal 4 2 2 2 2 2 3 3 4 3" xfId="6083" xr:uid="{00000000-0005-0000-0000-0000C5170000}"/>
    <cellStyle name="Normal 4 2 2 2 2 2 3 3 4 4" xfId="6084" xr:uid="{00000000-0005-0000-0000-0000C6170000}"/>
    <cellStyle name="Normal 4 2 2 2 2 2 3 3 4 5" xfId="6085" xr:uid="{00000000-0005-0000-0000-0000C7170000}"/>
    <cellStyle name="Normal 4 2 2 2 2 2 3 3 5" xfId="6086" xr:uid="{00000000-0005-0000-0000-0000C8170000}"/>
    <cellStyle name="Normal 4 2 2 2 2 2 3 3 5 2" xfId="6087" xr:uid="{00000000-0005-0000-0000-0000C9170000}"/>
    <cellStyle name="Normal 4 2 2 2 2 2 3 3 6" xfId="6088" xr:uid="{00000000-0005-0000-0000-0000CA170000}"/>
    <cellStyle name="Normal 4 2 2 2 2 2 3 3 7" xfId="6089" xr:uid="{00000000-0005-0000-0000-0000CB170000}"/>
    <cellStyle name="Normal 4 2 2 2 2 2 3 3 8" xfId="6090" xr:uid="{00000000-0005-0000-0000-0000CC170000}"/>
    <cellStyle name="Normal 4 2 2 2 2 2 3 4" xfId="6091" xr:uid="{00000000-0005-0000-0000-0000CD170000}"/>
    <cellStyle name="Normal 4 2 2 2 2 2 3 4 2" xfId="6092" xr:uid="{00000000-0005-0000-0000-0000CE170000}"/>
    <cellStyle name="Normal 4 2 2 2 2 2 3 4 2 2" xfId="6093" xr:uid="{00000000-0005-0000-0000-0000CF170000}"/>
    <cellStyle name="Normal 4 2 2 2 2 2 3 4 2 2 2" xfId="6094" xr:uid="{00000000-0005-0000-0000-0000D0170000}"/>
    <cellStyle name="Normal 4 2 2 2 2 2 3 4 2 3" xfId="6095" xr:uid="{00000000-0005-0000-0000-0000D1170000}"/>
    <cellStyle name="Normal 4 2 2 2 2 2 3 4 2 4" xfId="6096" xr:uid="{00000000-0005-0000-0000-0000D2170000}"/>
    <cellStyle name="Normal 4 2 2 2 2 2 3 4 2 5" xfId="6097" xr:uid="{00000000-0005-0000-0000-0000D3170000}"/>
    <cellStyle name="Normal 4 2 2 2 2 2 3 4 3" xfId="6098" xr:uid="{00000000-0005-0000-0000-0000D4170000}"/>
    <cellStyle name="Normal 4 2 2 2 2 2 3 4 3 2" xfId="6099" xr:uid="{00000000-0005-0000-0000-0000D5170000}"/>
    <cellStyle name="Normal 4 2 2 2 2 2 3 4 4" xfId="6100" xr:uid="{00000000-0005-0000-0000-0000D6170000}"/>
    <cellStyle name="Normal 4 2 2 2 2 2 3 4 5" xfId="6101" xr:uid="{00000000-0005-0000-0000-0000D7170000}"/>
    <cellStyle name="Normal 4 2 2 2 2 2 3 4 6" xfId="6102" xr:uid="{00000000-0005-0000-0000-0000D8170000}"/>
    <cellStyle name="Normal 4 2 2 2 2 2 3 5" xfId="6103" xr:uid="{00000000-0005-0000-0000-0000D9170000}"/>
    <cellStyle name="Normal 4 2 2 2 2 2 3 5 2" xfId="6104" xr:uid="{00000000-0005-0000-0000-0000DA170000}"/>
    <cellStyle name="Normal 4 2 2 2 2 2 3 5 2 2" xfId="6105" xr:uid="{00000000-0005-0000-0000-0000DB170000}"/>
    <cellStyle name="Normal 4 2 2 2 2 2 3 5 3" xfId="6106" xr:uid="{00000000-0005-0000-0000-0000DC170000}"/>
    <cellStyle name="Normal 4 2 2 2 2 2 3 5 4" xfId="6107" xr:uid="{00000000-0005-0000-0000-0000DD170000}"/>
    <cellStyle name="Normal 4 2 2 2 2 2 3 5 5" xfId="6108" xr:uid="{00000000-0005-0000-0000-0000DE170000}"/>
    <cellStyle name="Normal 4 2 2 2 2 2 3 6" xfId="6109" xr:uid="{00000000-0005-0000-0000-0000DF170000}"/>
    <cellStyle name="Normal 4 2 2 2 2 2 3 6 2" xfId="6110" xr:uid="{00000000-0005-0000-0000-0000E0170000}"/>
    <cellStyle name="Normal 4 2 2 2 2 2 3 6 2 2" xfId="6111" xr:uid="{00000000-0005-0000-0000-0000E1170000}"/>
    <cellStyle name="Normal 4 2 2 2 2 2 3 6 3" xfId="6112" xr:uid="{00000000-0005-0000-0000-0000E2170000}"/>
    <cellStyle name="Normal 4 2 2 2 2 2 3 6 4" xfId="6113" xr:uid="{00000000-0005-0000-0000-0000E3170000}"/>
    <cellStyle name="Normal 4 2 2 2 2 2 3 6 5" xfId="6114" xr:uid="{00000000-0005-0000-0000-0000E4170000}"/>
    <cellStyle name="Normal 4 2 2 2 2 2 3 7" xfId="6115" xr:uid="{00000000-0005-0000-0000-0000E5170000}"/>
    <cellStyle name="Normal 4 2 2 2 2 2 3 7 2" xfId="6116" xr:uid="{00000000-0005-0000-0000-0000E6170000}"/>
    <cellStyle name="Normal 4 2 2 2 2 2 3 8" xfId="6117" xr:uid="{00000000-0005-0000-0000-0000E7170000}"/>
    <cellStyle name="Normal 4 2 2 2 2 2 3 9" xfId="6118" xr:uid="{00000000-0005-0000-0000-0000E8170000}"/>
    <cellStyle name="Normal 4 2 2 2 2 2 4" xfId="6119" xr:uid="{00000000-0005-0000-0000-0000E9170000}"/>
    <cellStyle name="Normal 4 2 2 2 2 2 4 2" xfId="6120" xr:uid="{00000000-0005-0000-0000-0000EA170000}"/>
    <cellStyle name="Normal 4 2 2 2 2 2 4 2 2" xfId="6121" xr:uid="{00000000-0005-0000-0000-0000EB170000}"/>
    <cellStyle name="Normal 4 2 2 2 2 2 4 2 2 2" xfId="6122" xr:uid="{00000000-0005-0000-0000-0000EC170000}"/>
    <cellStyle name="Normal 4 2 2 2 2 2 4 2 2 2 2" xfId="6123" xr:uid="{00000000-0005-0000-0000-0000ED170000}"/>
    <cellStyle name="Normal 4 2 2 2 2 2 4 2 2 2 2 2" xfId="6124" xr:uid="{00000000-0005-0000-0000-0000EE170000}"/>
    <cellStyle name="Normal 4 2 2 2 2 2 4 2 2 2 3" xfId="6125" xr:uid="{00000000-0005-0000-0000-0000EF170000}"/>
    <cellStyle name="Normal 4 2 2 2 2 2 4 2 2 2 4" xfId="6126" xr:uid="{00000000-0005-0000-0000-0000F0170000}"/>
    <cellStyle name="Normal 4 2 2 2 2 2 4 2 2 2 5" xfId="6127" xr:uid="{00000000-0005-0000-0000-0000F1170000}"/>
    <cellStyle name="Normal 4 2 2 2 2 2 4 2 2 3" xfId="6128" xr:uid="{00000000-0005-0000-0000-0000F2170000}"/>
    <cellStyle name="Normal 4 2 2 2 2 2 4 2 2 3 2" xfId="6129" xr:uid="{00000000-0005-0000-0000-0000F3170000}"/>
    <cellStyle name="Normal 4 2 2 2 2 2 4 2 2 4" xfId="6130" xr:uid="{00000000-0005-0000-0000-0000F4170000}"/>
    <cellStyle name="Normal 4 2 2 2 2 2 4 2 2 5" xfId="6131" xr:uid="{00000000-0005-0000-0000-0000F5170000}"/>
    <cellStyle name="Normal 4 2 2 2 2 2 4 2 2 6" xfId="6132" xr:uid="{00000000-0005-0000-0000-0000F6170000}"/>
    <cellStyle name="Normal 4 2 2 2 2 2 4 2 3" xfId="6133" xr:uid="{00000000-0005-0000-0000-0000F7170000}"/>
    <cellStyle name="Normal 4 2 2 2 2 2 4 2 3 2" xfId="6134" xr:uid="{00000000-0005-0000-0000-0000F8170000}"/>
    <cellStyle name="Normal 4 2 2 2 2 2 4 2 3 2 2" xfId="6135" xr:uid="{00000000-0005-0000-0000-0000F9170000}"/>
    <cellStyle name="Normal 4 2 2 2 2 2 4 2 3 3" xfId="6136" xr:uid="{00000000-0005-0000-0000-0000FA170000}"/>
    <cellStyle name="Normal 4 2 2 2 2 2 4 2 3 4" xfId="6137" xr:uid="{00000000-0005-0000-0000-0000FB170000}"/>
    <cellStyle name="Normal 4 2 2 2 2 2 4 2 3 5" xfId="6138" xr:uid="{00000000-0005-0000-0000-0000FC170000}"/>
    <cellStyle name="Normal 4 2 2 2 2 2 4 2 4" xfId="6139" xr:uid="{00000000-0005-0000-0000-0000FD170000}"/>
    <cellStyle name="Normal 4 2 2 2 2 2 4 2 4 2" xfId="6140" xr:uid="{00000000-0005-0000-0000-0000FE170000}"/>
    <cellStyle name="Normal 4 2 2 2 2 2 4 2 4 2 2" xfId="6141" xr:uid="{00000000-0005-0000-0000-0000FF170000}"/>
    <cellStyle name="Normal 4 2 2 2 2 2 4 2 4 3" xfId="6142" xr:uid="{00000000-0005-0000-0000-000000180000}"/>
    <cellStyle name="Normal 4 2 2 2 2 2 4 2 4 4" xfId="6143" xr:uid="{00000000-0005-0000-0000-000001180000}"/>
    <cellStyle name="Normal 4 2 2 2 2 2 4 2 4 5" xfId="6144" xr:uid="{00000000-0005-0000-0000-000002180000}"/>
    <cellStyle name="Normal 4 2 2 2 2 2 4 2 5" xfId="6145" xr:uid="{00000000-0005-0000-0000-000003180000}"/>
    <cellStyle name="Normal 4 2 2 2 2 2 4 2 5 2" xfId="6146" xr:uid="{00000000-0005-0000-0000-000004180000}"/>
    <cellStyle name="Normal 4 2 2 2 2 2 4 2 6" xfId="6147" xr:uid="{00000000-0005-0000-0000-000005180000}"/>
    <cellStyle name="Normal 4 2 2 2 2 2 4 2 7" xfId="6148" xr:uid="{00000000-0005-0000-0000-000006180000}"/>
    <cellStyle name="Normal 4 2 2 2 2 2 4 2 8" xfId="6149" xr:uid="{00000000-0005-0000-0000-000007180000}"/>
    <cellStyle name="Normal 4 2 2 2 2 2 4 3" xfId="6150" xr:uid="{00000000-0005-0000-0000-000008180000}"/>
    <cellStyle name="Normal 4 2 2 2 2 2 4 3 2" xfId="6151" xr:uid="{00000000-0005-0000-0000-000009180000}"/>
    <cellStyle name="Normal 4 2 2 2 2 2 4 3 2 2" xfId="6152" xr:uid="{00000000-0005-0000-0000-00000A180000}"/>
    <cellStyle name="Normal 4 2 2 2 2 2 4 3 2 2 2" xfId="6153" xr:uid="{00000000-0005-0000-0000-00000B180000}"/>
    <cellStyle name="Normal 4 2 2 2 2 2 4 3 2 3" xfId="6154" xr:uid="{00000000-0005-0000-0000-00000C180000}"/>
    <cellStyle name="Normal 4 2 2 2 2 2 4 3 2 4" xfId="6155" xr:uid="{00000000-0005-0000-0000-00000D180000}"/>
    <cellStyle name="Normal 4 2 2 2 2 2 4 3 2 5" xfId="6156" xr:uid="{00000000-0005-0000-0000-00000E180000}"/>
    <cellStyle name="Normal 4 2 2 2 2 2 4 3 3" xfId="6157" xr:uid="{00000000-0005-0000-0000-00000F180000}"/>
    <cellStyle name="Normal 4 2 2 2 2 2 4 3 3 2" xfId="6158" xr:uid="{00000000-0005-0000-0000-000010180000}"/>
    <cellStyle name="Normal 4 2 2 2 2 2 4 3 4" xfId="6159" xr:uid="{00000000-0005-0000-0000-000011180000}"/>
    <cellStyle name="Normal 4 2 2 2 2 2 4 3 5" xfId="6160" xr:uid="{00000000-0005-0000-0000-000012180000}"/>
    <cellStyle name="Normal 4 2 2 2 2 2 4 3 6" xfId="6161" xr:uid="{00000000-0005-0000-0000-000013180000}"/>
    <cellStyle name="Normal 4 2 2 2 2 2 4 4" xfId="6162" xr:uid="{00000000-0005-0000-0000-000014180000}"/>
    <cellStyle name="Normal 4 2 2 2 2 2 4 4 2" xfId="6163" xr:uid="{00000000-0005-0000-0000-000015180000}"/>
    <cellStyle name="Normal 4 2 2 2 2 2 4 4 2 2" xfId="6164" xr:uid="{00000000-0005-0000-0000-000016180000}"/>
    <cellStyle name="Normal 4 2 2 2 2 2 4 4 3" xfId="6165" xr:uid="{00000000-0005-0000-0000-000017180000}"/>
    <cellStyle name="Normal 4 2 2 2 2 2 4 4 4" xfId="6166" xr:uid="{00000000-0005-0000-0000-000018180000}"/>
    <cellStyle name="Normal 4 2 2 2 2 2 4 4 5" xfId="6167" xr:uid="{00000000-0005-0000-0000-000019180000}"/>
    <cellStyle name="Normal 4 2 2 2 2 2 4 5" xfId="6168" xr:uid="{00000000-0005-0000-0000-00001A180000}"/>
    <cellStyle name="Normal 4 2 2 2 2 2 4 5 2" xfId="6169" xr:uid="{00000000-0005-0000-0000-00001B180000}"/>
    <cellStyle name="Normal 4 2 2 2 2 2 4 5 2 2" xfId="6170" xr:uid="{00000000-0005-0000-0000-00001C180000}"/>
    <cellStyle name="Normal 4 2 2 2 2 2 4 5 3" xfId="6171" xr:uid="{00000000-0005-0000-0000-00001D180000}"/>
    <cellStyle name="Normal 4 2 2 2 2 2 4 5 4" xfId="6172" xr:uid="{00000000-0005-0000-0000-00001E180000}"/>
    <cellStyle name="Normal 4 2 2 2 2 2 4 5 5" xfId="6173" xr:uid="{00000000-0005-0000-0000-00001F180000}"/>
    <cellStyle name="Normal 4 2 2 2 2 2 4 6" xfId="6174" xr:uid="{00000000-0005-0000-0000-000020180000}"/>
    <cellStyle name="Normal 4 2 2 2 2 2 4 6 2" xfId="6175" xr:uid="{00000000-0005-0000-0000-000021180000}"/>
    <cellStyle name="Normal 4 2 2 2 2 2 4 7" xfId="6176" xr:uid="{00000000-0005-0000-0000-000022180000}"/>
    <cellStyle name="Normal 4 2 2 2 2 2 4 8" xfId="6177" xr:uid="{00000000-0005-0000-0000-000023180000}"/>
    <cellStyle name="Normal 4 2 2 2 2 2 4 9" xfId="6178" xr:uid="{00000000-0005-0000-0000-000024180000}"/>
    <cellStyle name="Normal 4 2 2 2 2 2 5" xfId="6179" xr:uid="{00000000-0005-0000-0000-000025180000}"/>
    <cellStyle name="Normal 4 2 2 2 2 2 5 2" xfId="6180" xr:uid="{00000000-0005-0000-0000-000026180000}"/>
    <cellStyle name="Normal 4 2 2 2 2 2 5 2 2" xfId="6181" xr:uid="{00000000-0005-0000-0000-000027180000}"/>
    <cellStyle name="Normal 4 2 2 2 2 2 5 2 2 2" xfId="6182" xr:uid="{00000000-0005-0000-0000-000028180000}"/>
    <cellStyle name="Normal 4 2 2 2 2 2 5 2 2 2 2" xfId="6183" xr:uid="{00000000-0005-0000-0000-000029180000}"/>
    <cellStyle name="Normal 4 2 2 2 2 2 5 2 2 3" xfId="6184" xr:uid="{00000000-0005-0000-0000-00002A180000}"/>
    <cellStyle name="Normal 4 2 2 2 2 2 5 2 2 4" xfId="6185" xr:uid="{00000000-0005-0000-0000-00002B180000}"/>
    <cellStyle name="Normal 4 2 2 2 2 2 5 2 2 5" xfId="6186" xr:uid="{00000000-0005-0000-0000-00002C180000}"/>
    <cellStyle name="Normal 4 2 2 2 2 2 5 2 3" xfId="6187" xr:uid="{00000000-0005-0000-0000-00002D180000}"/>
    <cellStyle name="Normal 4 2 2 2 2 2 5 2 3 2" xfId="6188" xr:uid="{00000000-0005-0000-0000-00002E180000}"/>
    <cellStyle name="Normal 4 2 2 2 2 2 5 2 4" xfId="6189" xr:uid="{00000000-0005-0000-0000-00002F180000}"/>
    <cellStyle name="Normal 4 2 2 2 2 2 5 2 5" xfId="6190" xr:uid="{00000000-0005-0000-0000-000030180000}"/>
    <cellStyle name="Normal 4 2 2 2 2 2 5 2 6" xfId="6191" xr:uid="{00000000-0005-0000-0000-000031180000}"/>
    <cellStyle name="Normal 4 2 2 2 2 2 5 3" xfId="6192" xr:uid="{00000000-0005-0000-0000-000032180000}"/>
    <cellStyle name="Normal 4 2 2 2 2 2 5 3 2" xfId="6193" xr:uid="{00000000-0005-0000-0000-000033180000}"/>
    <cellStyle name="Normal 4 2 2 2 2 2 5 3 2 2" xfId="6194" xr:uid="{00000000-0005-0000-0000-000034180000}"/>
    <cellStyle name="Normal 4 2 2 2 2 2 5 3 3" xfId="6195" xr:uid="{00000000-0005-0000-0000-000035180000}"/>
    <cellStyle name="Normal 4 2 2 2 2 2 5 3 4" xfId="6196" xr:uid="{00000000-0005-0000-0000-000036180000}"/>
    <cellStyle name="Normal 4 2 2 2 2 2 5 3 5" xfId="6197" xr:uid="{00000000-0005-0000-0000-000037180000}"/>
    <cellStyle name="Normal 4 2 2 2 2 2 5 4" xfId="6198" xr:uid="{00000000-0005-0000-0000-000038180000}"/>
    <cellStyle name="Normal 4 2 2 2 2 2 5 4 2" xfId="6199" xr:uid="{00000000-0005-0000-0000-000039180000}"/>
    <cellStyle name="Normal 4 2 2 2 2 2 5 4 2 2" xfId="6200" xr:uid="{00000000-0005-0000-0000-00003A180000}"/>
    <cellStyle name="Normal 4 2 2 2 2 2 5 4 3" xfId="6201" xr:uid="{00000000-0005-0000-0000-00003B180000}"/>
    <cellStyle name="Normal 4 2 2 2 2 2 5 4 4" xfId="6202" xr:uid="{00000000-0005-0000-0000-00003C180000}"/>
    <cellStyle name="Normal 4 2 2 2 2 2 5 4 5" xfId="6203" xr:uid="{00000000-0005-0000-0000-00003D180000}"/>
    <cellStyle name="Normal 4 2 2 2 2 2 5 5" xfId="6204" xr:uid="{00000000-0005-0000-0000-00003E180000}"/>
    <cellStyle name="Normal 4 2 2 2 2 2 5 5 2" xfId="6205" xr:uid="{00000000-0005-0000-0000-00003F180000}"/>
    <cellStyle name="Normal 4 2 2 2 2 2 5 6" xfId="6206" xr:uid="{00000000-0005-0000-0000-000040180000}"/>
    <cellStyle name="Normal 4 2 2 2 2 2 5 7" xfId="6207" xr:uid="{00000000-0005-0000-0000-000041180000}"/>
    <cellStyle name="Normal 4 2 2 2 2 2 5 8" xfId="6208" xr:uid="{00000000-0005-0000-0000-000042180000}"/>
    <cellStyle name="Normal 4 2 2 2 2 2 6" xfId="6209" xr:uid="{00000000-0005-0000-0000-000043180000}"/>
    <cellStyle name="Normal 4 2 2 2 2 2 6 2" xfId="6210" xr:uid="{00000000-0005-0000-0000-000044180000}"/>
    <cellStyle name="Normal 4 2 2 2 2 2 6 2 2" xfId="6211" xr:uid="{00000000-0005-0000-0000-000045180000}"/>
    <cellStyle name="Normal 4 2 2 2 2 2 6 2 2 2" xfId="6212" xr:uid="{00000000-0005-0000-0000-000046180000}"/>
    <cellStyle name="Normal 4 2 2 2 2 2 6 2 3" xfId="6213" xr:uid="{00000000-0005-0000-0000-000047180000}"/>
    <cellStyle name="Normal 4 2 2 2 2 2 6 2 4" xfId="6214" xr:uid="{00000000-0005-0000-0000-000048180000}"/>
    <cellStyle name="Normal 4 2 2 2 2 2 6 2 5" xfId="6215" xr:uid="{00000000-0005-0000-0000-000049180000}"/>
    <cellStyle name="Normal 4 2 2 2 2 2 6 3" xfId="6216" xr:uid="{00000000-0005-0000-0000-00004A180000}"/>
    <cellStyle name="Normal 4 2 2 2 2 2 6 3 2" xfId="6217" xr:uid="{00000000-0005-0000-0000-00004B180000}"/>
    <cellStyle name="Normal 4 2 2 2 2 2 6 4" xfId="6218" xr:uid="{00000000-0005-0000-0000-00004C180000}"/>
    <cellStyle name="Normal 4 2 2 2 2 2 6 5" xfId="6219" xr:uid="{00000000-0005-0000-0000-00004D180000}"/>
    <cellStyle name="Normal 4 2 2 2 2 2 6 6" xfId="6220" xr:uid="{00000000-0005-0000-0000-00004E180000}"/>
    <cellStyle name="Normal 4 2 2 2 2 2 7" xfId="6221" xr:uid="{00000000-0005-0000-0000-00004F180000}"/>
    <cellStyle name="Normal 4 2 2 2 2 2 7 2" xfId="6222" xr:uid="{00000000-0005-0000-0000-000050180000}"/>
    <cellStyle name="Normal 4 2 2 2 2 2 7 2 2" xfId="6223" xr:uid="{00000000-0005-0000-0000-000051180000}"/>
    <cellStyle name="Normal 4 2 2 2 2 2 7 3" xfId="6224" xr:uid="{00000000-0005-0000-0000-000052180000}"/>
    <cellStyle name="Normal 4 2 2 2 2 2 7 4" xfId="6225" xr:uid="{00000000-0005-0000-0000-000053180000}"/>
    <cellStyle name="Normal 4 2 2 2 2 2 7 5" xfId="6226" xr:uid="{00000000-0005-0000-0000-000054180000}"/>
    <cellStyle name="Normal 4 2 2 2 2 2 8" xfId="6227" xr:uid="{00000000-0005-0000-0000-000055180000}"/>
    <cellStyle name="Normal 4 2 2 2 2 2 8 2" xfId="6228" xr:uid="{00000000-0005-0000-0000-000056180000}"/>
    <cellStyle name="Normal 4 2 2 2 2 2 8 2 2" xfId="6229" xr:uid="{00000000-0005-0000-0000-000057180000}"/>
    <cellStyle name="Normal 4 2 2 2 2 2 8 3" xfId="6230" xr:uid="{00000000-0005-0000-0000-000058180000}"/>
    <cellStyle name="Normal 4 2 2 2 2 2 8 4" xfId="6231" xr:uid="{00000000-0005-0000-0000-000059180000}"/>
    <cellStyle name="Normal 4 2 2 2 2 2 8 5" xfId="6232" xr:uid="{00000000-0005-0000-0000-00005A180000}"/>
    <cellStyle name="Normal 4 2 2 2 2 2 9" xfId="6233" xr:uid="{00000000-0005-0000-0000-00005B180000}"/>
    <cellStyle name="Normal 4 2 2 2 2 2 9 2" xfId="6234" xr:uid="{00000000-0005-0000-0000-00005C180000}"/>
    <cellStyle name="Normal 4 2 2 2 2 3" xfId="6235" xr:uid="{00000000-0005-0000-0000-00005D180000}"/>
    <cellStyle name="Normal 4 2 2 2 2 3 10" xfId="6236" xr:uid="{00000000-0005-0000-0000-00005E180000}"/>
    <cellStyle name="Normal 4 2 2 2 2 3 11" xfId="6237" xr:uid="{00000000-0005-0000-0000-00005F180000}"/>
    <cellStyle name="Normal 4 2 2 2 2 3 2" xfId="6238" xr:uid="{00000000-0005-0000-0000-000060180000}"/>
    <cellStyle name="Normal 4 2 2 2 2 3 2 10" xfId="6239" xr:uid="{00000000-0005-0000-0000-000061180000}"/>
    <cellStyle name="Normal 4 2 2 2 2 3 2 2" xfId="6240" xr:uid="{00000000-0005-0000-0000-000062180000}"/>
    <cellStyle name="Normal 4 2 2 2 2 3 2 2 2" xfId="6241" xr:uid="{00000000-0005-0000-0000-000063180000}"/>
    <cellStyle name="Normal 4 2 2 2 2 3 2 2 2 2" xfId="6242" xr:uid="{00000000-0005-0000-0000-000064180000}"/>
    <cellStyle name="Normal 4 2 2 2 2 3 2 2 2 2 2" xfId="6243" xr:uid="{00000000-0005-0000-0000-000065180000}"/>
    <cellStyle name="Normal 4 2 2 2 2 3 2 2 2 2 2 2" xfId="6244" xr:uid="{00000000-0005-0000-0000-000066180000}"/>
    <cellStyle name="Normal 4 2 2 2 2 3 2 2 2 2 2 2 2" xfId="6245" xr:uid="{00000000-0005-0000-0000-000067180000}"/>
    <cellStyle name="Normal 4 2 2 2 2 3 2 2 2 2 2 3" xfId="6246" xr:uid="{00000000-0005-0000-0000-000068180000}"/>
    <cellStyle name="Normal 4 2 2 2 2 3 2 2 2 2 2 4" xfId="6247" xr:uid="{00000000-0005-0000-0000-000069180000}"/>
    <cellStyle name="Normal 4 2 2 2 2 3 2 2 2 2 2 5" xfId="6248" xr:uid="{00000000-0005-0000-0000-00006A180000}"/>
    <cellStyle name="Normal 4 2 2 2 2 3 2 2 2 2 3" xfId="6249" xr:uid="{00000000-0005-0000-0000-00006B180000}"/>
    <cellStyle name="Normal 4 2 2 2 2 3 2 2 2 2 3 2" xfId="6250" xr:uid="{00000000-0005-0000-0000-00006C180000}"/>
    <cellStyle name="Normal 4 2 2 2 2 3 2 2 2 2 4" xfId="6251" xr:uid="{00000000-0005-0000-0000-00006D180000}"/>
    <cellStyle name="Normal 4 2 2 2 2 3 2 2 2 2 5" xfId="6252" xr:uid="{00000000-0005-0000-0000-00006E180000}"/>
    <cellStyle name="Normal 4 2 2 2 2 3 2 2 2 2 6" xfId="6253" xr:uid="{00000000-0005-0000-0000-00006F180000}"/>
    <cellStyle name="Normal 4 2 2 2 2 3 2 2 2 3" xfId="6254" xr:uid="{00000000-0005-0000-0000-000070180000}"/>
    <cellStyle name="Normal 4 2 2 2 2 3 2 2 2 3 2" xfId="6255" xr:uid="{00000000-0005-0000-0000-000071180000}"/>
    <cellStyle name="Normal 4 2 2 2 2 3 2 2 2 3 2 2" xfId="6256" xr:uid="{00000000-0005-0000-0000-000072180000}"/>
    <cellStyle name="Normal 4 2 2 2 2 3 2 2 2 3 3" xfId="6257" xr:uid="{00000000-0005-0000-0000-000073180000}"/>
    <cellStyle name="Normal 4 2 2 2 2 3 2 2 2 3 4" xfId="6258" xr:uid="{00000000-0005-0000-0000-000074180000}"/>
    <cellStyle name="Normal 4 2 2 2 2 3 2 2 2 3 5" xfId="6259" xr:uid="{00000000-0005-0000-0000-000075180000}"/>
    <cellStyle name="Normal 4 2 2 2 2 3 2 2 2 4" xfId="6260" xr:uid="{00000000-0005-0000-0000-000076180000}"/>
    <cellStyle name="Normal 4 2 2 2 2 3 2 2 2 4 2" xfId="6261" xr:uid="{00000000-0005-0000-0000-000077180000}"/>
    <cellStyle name="Normal 4 2 2 2 2 3 2 2 2 4 2 2" xfId="6262" xr:uid="{00000000-0005-0000-0000-000078180000}"/>
    <cellStyle name="Normal 4 2 2 2 2 3 2 2 2 4 3" xfId="6263" xr:uid="{00000000-0005-0000-0000-000079180000}"/>
    <cellStyle name="Normal 4 2 2 2 2 3 2 2 2 4 4" xfId="6264" xr:uid="{00000000-0005-0000-0000-00007A180000}"/>
    <cellStyle name="Normal 4 2 2 2 2 3 2 2 2 4 5" xfId="6265" xr:uid="{00000000-0005-0000-0000-00007B180000}"/>
    <cellStyle name="Normal 4 2 2 2 2 3 2 2 2 5" xfId="6266" xr:uid="{00000000-0005-0000-0000-00007C180000}"/>
    <cellStyle name="Normal 4 2 2 2 2 3 2 2 2 5 2" xfId="6267" xr:uid="{00000000-0005-0000-0000-00007D180000}"/>
    <cellStyle name="Normal 4 2 2 2 2 3 2 2 2 6" xfId="6268" xr:uid="{00000000-0005-0000-0000-00007E180000}"/>
    <cellStyle name="Normal 4 2 2 2 2 3 2 2 2 7" xfId="6269" xr:uid="{00000000-0005-0000-0000-00007F180000}"/>
    <cellStyle name="Normal 4 2 2 2 2 3 2 2 2 8" xfId="6270" xr:uid="{00000000-0005-0000-0000-000080180000}"/>
    <cellStyle name="Normal 4 2 2 2 2 3 2 2 3" xfId="6271" xr:uid="{00000000-0005-0000-0000-000081180000}"/>
    <cellStyle name="Normal 4 2 2 2 2 3 2 2 3 2" xfId="6272" xr:uid="{00000000-0005-0000-0000-000082180000}"/>
    <cellStyle name="Normal 4 2 2 2 2 3 2 2 3 2 2" xfId="6273" xr:uid="{00000000-0005-0000-0000-000083180000}"/>
    <cellStyle name="Normal 4 2 2 2 2 3 2 2 3 2 2 2" xfId="6274" xr:uid="{00000000-0005-0000-0000-000084180000}"/>
    <cellStyle name="Normal 4 2 2 2 2 3 2 2 3 2 3" xfId="6275" xr:uid="{00000000-0005-0000-0000-000085180000}"/>
    <cellStyle name="Normal 4 2 2 2 2 3 2 2 3 2 4" xfId="6276" xr:uid="{00000000-0005-0000-0000-000086180000}"/>
    <cellStyle name="Normal 4 2 2 2 2 3 2 2 3 2 5" xfId="6277" xr:uid="{00000000-0005-0000-0000-000087180000}"/>
    <cellStyle name="Normal 4 2 2 2 2 3 2 2 3 3" xfId="6278" xr:uid="{00000000-0005-0000-0000-000088180000}"/>
    <cellStyle name="Normal 4 2 2 2 2 3 2 2 3 3 2" xfId="6279" xr:uid="{00000000-0005-0000-0000-000089180000}"/>
    <cellStyle name="Normal 4 2 2 2 2 3 2 2 3 4" xfId="6280" xr:uid="{00000000-0005-0000-0000-00008A180000}"/>
    <cellStyle name="Normal 4 2 2 2 2 3 2 2 3 5" xfId="6281" xr:uid="{00000000-0005-0000-0000-00008B180000}"/>
    <cellStyle name="Normal 4 2 2 2 2 3 2 2 3 6" xfId="6282" xr:uid="{00000000-0005-0000-0000-00008C180000}"/>
    <cellStyle name="Normal 4 2 2 2 2 3 2 2 4" xfId="6283" xr:uid="{00000000-0005-0000-0000-00008D180000}"/>
    <cellStyle name="Normal 4 2 2 2 2 3 2 2 4 2" xfId="6284" xr:uid="{00000000-0005-0000-0000-00008E180000}"/>
    <cellStyle name="Normal 4 2 2 2 2 3 2 2 4 2 2" xfId="6285" xr:uid="{00000000-0005-0000-0000-00008F180000}"/>
    <cellStyle name="Normal 4 2 2 2 2 3 2 2 4 3" xfId="6286" xr:uid="{00000000-0005-0000-0000-000090180000}"/>
    <cellStyle name="Normal 4 2 2 2 2 3 2 2 4 4" xfId="6287" xr:uid="{00000000-0005-0000-0000-000091180000}"/>
    <cellStyle name="Normal 4 2 2 2 2 3 2 2 4 5" xfId="6288" xr:uid="{00000000-0005-0000-0000-000092180000}"/>
    <cellStyle name="Normal 4 2 2 2 2 3 2 2 5" xfId="6289" xr:uid="{00000000-0005-0000-0000-000093180000}"/>
    <cellStyle name="Normal 4 2 2 2 2 3 2 2 5 2" xfId="6290" xr:uid="{00000000-0005-0000-0000-000094180000}"/>
    <cellStyle name="Normal 4 2 2 2 2 3 2 2 5 2 2" xfId="6291" xr:uid="{00000000-0005-0000-0000-000095180000}"/>
    <cellStyle name="Normal 4 2 2 2 2 3 2 2 5 3" xfId="6292" xr:uid="{00000000-0005-0000-0000-000096180000}"/>
    <cellStyle name="Normal 4 2 2 2 2 3 2 2 5 4" xfId="6293" xr:uid="{00000000-0005-0000-0000-000097180000}"/>
    <cellStyle name="Normal 4 2 2 2 2 3 2 2 5 5" xfId="6294" xr:uid="{00000000-0005-0000-0000-000098180000}"/>
    <cellStyle name="Normal 4 2 2 2 2 3 2 2 6" xfId="6295" xr:uid="{00000000-0005-0000-0000-000099180000}"/>
    <cellStyle name="Normal 4 2 2 2 2 3 2 2 6 2" xfId="6296" xr:uid="{00000000-0005-0000-0000-00009A180000}"/>
    <cellStyle name="Normal 4 2 2 2 2 3 2 2 7" xfId="6297" xr:uid="{00000000-0005-0000-0000-00009B180000}"/>
    <cellStyle name="Normal 4 2 2 2 2 3 2 2 8" xfId="6298" xr:uid="{00000000-0005-0000-0000-00009C180000}"/>
    <cellStyle name="Normal 4 2 2 2 2 3 2 2 9" xfId="6299" xr:uid="{00000000-0005-0000-0000-00009D180000}"/>
    <cellStyle name="Normal 4 2 2 2 2 3 2 3" xfId="6300" xr:uid="{00000000-0005-0000-0000-00009E180000}"/>
    <cellStyle name="Normal 4 2 2 2 2 3 2 3 2" xfId="6301" xr:uid="{00000000-0005-0000-0000-00009F180000}"/>
    <cellStyle name="Normal 4 2 2 2 2 3 2 3 2 2" xfId="6302" xr:uid="{00000000-0005-0000-0000-0000A0180000}"/>
    <cellStyle name="Normal 4 2 2 2 2 3 2 3 2 2 2" xfId="6303" xr:uid="{00000000-0005-0000-0000-0000A1180000}"/>
    <cellStyle name="Normal 4 2 2 2 2 3 2 3 2 2 2 2" xfId="6304" xr:uid="{00000000-0005-0000-0000-0000A2180000}"/>
    <cellStyle name="Normal 4 2 2 2 2 3 2 3 2 2 3" xfId="6305" xr:uid="{00000000-0005-0000-0000-0000A3180000}"/>
    <cellStyle name="Normal 4 2 2 2 2 3 2 3 2 2 4" xfId="6306" xr:uid="{00000000-0005-0000-0000-0000A4180000}"/>
    <cellStyle name="Normal 4 2 2 2 2 3 2 3 2 2 5" xfId="6307" xr:uid="{00000000-0005-0000-0000-0000A5180000}"/>
    <cellStyle name="Normal 4 2 2 2 2 3 2 3 2 3" xfId="6308" xr:uid="{00000000-0005-0000-0000-0000A6180000}"/>
    <cellStyle name="Normal 4 2 2 2 2 3 2 3 2 3 2" xfId="6309" xr:uid="{00000000-0005-0000-0000-0000A7180000}"/>
    <cellStyle name="Normal 4 2 2 2 2 3 2 3 2 4" xfId="6310" xr:uid="{00000000-0005-0000-0000-0000A8180000}"/>
    <cellStyle name="Normal 4 2 2 2 2 3 2 3 2 5" xfId="6311" xr:uid="{00000000-0005-0000-0000-0000A9180000}"/>
    <cellStyle name="Normal 4 2 2 2 2 3 2 3 2 6" xfId="6312" xr:uid="{00000000-0005-0000-0000-0000AA180000}"/>
    <cellStyle name="Normal 4 2 2 2 2 3 2 3 3" xfId="6313" xr:uid="{00000000-0005-0000-0000-0000AB180000}"/>
    <cellStyle name="Normal 4 2 2 2 2 3 2 3 3 2" xfId="6314" xr:uid="{00000000-0005-0000-0000-0000AC180000}"/>
    <cellStyle name="Normal 4 2 2 2 2 3 2 3 3 2 2" xfId="6315" xr:uid="{00000000-0005-0000-0000-0000AD180000}"/>
    <cellStyle name="Normal 4 2 2 2 2 3 2 3 3 3" xfId="6316" xr:uid="{00000000-0005-0000-0000-0000AE180000}"/>
    <cellStyle name="Normal 4 2 2 2 2 3 2 3 3 4" xfId="6317" xr:uid="{00000000-0005-0000-0000-0000AF180000}"/>
    <cellStyle name="Normal 4 2 2 2 2 3 2 3 3 5" xfId="6318" xr:uid="{00000000-0005-0000-0000-0000B0180000}"/>
    <cellStyle name="Normal 4 2 2 2 2 3 2 3 4" xfId="6319" xr:uid="{00000000-0005-0000-0000-0000B1180000}"/>
    <cellStyle name="Normal 4 2 2 2 2 3 2 3 4 2" xfId="6320" xr:uid="{00000000-0005-0000-0000-0000B2180000}"/>
    <cellStyle name="Normal 4 2 2 2 2 3 2 3 4 2 2" xfId="6321" xr:uid="{00000000-0005-0000-0000-0000B3180000}"/>
    <cellStyle name="Normal 4 2 2 2 2 3 2 3 4 3" xfId="6322" xr:uid="{00000000-0005-0000-0000-0000B4180000}"/>
    <cellStyle name="Normal 4 2 2 2 2 3 2 3 4 4" xfId="6323" xr:uid="{00000000-0005-0000-0000-0000B5180000}"/>
    <cellStyle name="Normal 4 2 2 2 2 3 2 3 4 5" xfId="6324" xr:uid="{00000000-0005-0000-0000-0000B6180000}"/>
    <cellStyle name="Normal 4 2 2 2 2 3 2 3 5" xfId="6325" xr:uid="{00000000-0005-0000-0000-0000B7180000}"/>
    <cellStyle name="Normal 4 2 2 2 2 3 2 3 5 2" xfId="6326" xr:uid="{00000000-0005-0000-0000-0000B8180000}"/>
    <cellStyle name="Normal 4 2 2 2 2 3 2 3 6" xfId="6327" xr:uid="{00000000-0005-0000-0000-0000B9180000}"/>
    <cellStyle name="Normal 4 2 2 2 2 3 2 3 7" xfId="6328" xr:uid="{00000000-0005-0000-0000-0000BA180000}"/>
    <cellStyle name="Normal 4 2 2 2 2 3 2 3 8" xfId="6329" xr:uid="{00000000-0005-0000-0000-0000BB180000}"/>
    <cellStyle name="Normal 4 2 2 2 2 3 2 4" xfId="6330" xr:uid="{00000000-0005-0000-0000-0000BC180000}"/>
    <cellStyle name="Normal 4 2 2 2 2 3 2 4 2" xfId="6331" xr:uid="{00000000-0005-0000-0000-0000BD180000}"/>
    <cellStyle name="Normal 4 2 2 2 2 3 2 4 2 2" xfId="6332" xr:uid="{00000000-0005-0000-0000-0000BE180000}"/>
    <cellStyle name="Normal 4 2 2 2 2 3 2 4 2 2 2" xfId="6333" xr:uid="{00000000-0005-0000-0000-0000BF180000}"/>
    <cellStyle name="Normal 4 2 2 2 2 3 2 4 2 3" xfId="6334" xr:uid="{00000000-0005-0000-0000-0000C0180000}"/>
    <cellStyle name="Normal 4 2 2 2 2 3 2 4 2 4" xfId="6335" xr:uid="{00000000-0005-0000-0000-0000C1180000}"/>
    <cellStyle name="Normal 4 2 2 2 2 3 2 4 2 5" xfId="6336" xr:uid="{00000000-0005-0000-0000-0000C2180000}"/>
    <cellStyle name="Normal 4 2 2 2 2 3 2 4 3" xfId="6337" xr:uid="{00000000-0005-0000-0000-0000C3180000}"/>
    <cellStyle name="Normal 4 2 2 2 2 3 2 4 3 2" xfId="6338" xr:uid="{00000000-0005-0000-0000-0000C4180000}"/>
    <cellStyle name="Normal 4 2 2 2 2 3 2 4 4" xfId="6339" xr:uid="{00000000-0005-0000-0000-0000C5180000}"/>
    <cellStyle name="Normal 4 2 2 2 2 3 2 4 5" xfId="6340" xr:uid="{00000000-0005-0000-0000-0000C6180000}"/>
    <cellStyle name="Normal 4 2 2 2 2 3 2 4 6" xfId="6341" xr:uid="{00000000-0005-0000-0000-0000C7180000}"/>
    <cellStyle name="Normal 4 2 2 2 2 3 2 5" xfId="6342" xr:uid="{00000000-0005-0000-0000-0000C8180000}"/>
    <cellStyle name="Normal 4 2 2 2 2 3 2 5 2" xfId="6343" xr:uid="{00000000-0005-0000-0000-0000C9180000}"/>
    <cellStyle name="Normal 4 2 2 2 2 3 2 5 2 2" xfId="6344" xr:uid="{00000000-0005-0000-0000-0000CA180000}"/>
    <cellStyle name="Normal 4 2 2 2 2 3 2 5 3" xfId="6345" xr:uid="{00000000-0005-0000-0000-0000CB180000}"/>
    <cellStyle name="Normal 4 2 2 2 2 3 2 5 4" xfId="6346" xr:uid="{00000000-0005-0000-0000-0000CC180000}"/>
    <cellStyle name="Normal 4 2 2 2 2 3 2 5 5" xfId="6347" xr:uid="{00000000-0005-0000-0000-0000CD180000}"/>
    <cellStyle name="Normal 4 2 2 2 2 3 2 6" xfId="6348" xr:uid="{00000000-0005-0000-0000-0000CE180000}"/>
    <cellStyle name="Normal 4 2 2 2 2 3 2 6 2" xfId="6349" xr:uid="{00000000-0005-0000-0000-0000CF180000}"/>
    <cellStyle name="Normal 4 2 2 2 2 3 2 6 2 2" xfId="6350" xr:uid="{00000000-0005-0000-0000-0000D0180000}"/>
    <cellStyle name="Normal 4 2 2 2 2 3 2 6 3" xfId="6351" xr:uid="{00000000-0005-0000-0000-0000D1180000}"/>
    <cellStyle name="Normal 4 2 2 2 2 3 2 6 4" xfId="6352" xr:uid="{00000000-0005-0000-0000-0000D2180000}"/>
    <cellStyle name="Normal 4 2 2 2 2 3 2 6 5" xfId="6353" xr:uid="{00000000-0005-0000-0000-0000D3180000}"/>
    <cellStyle name="Normal 4 2 2 2 2 3 2 7" xfId="6354" xr:uid="{00000000-0005-0000-0000-0000D4180000}"/>
    <cellStyle name="Normal 4 2 2 2 2 3 2 7 2" xfId="6355" xr:uid="{00000000-0005-0000-0000-0000D5180000}"/>
    <cellStyle name="Normal 4 2 2 2 2 3 2 8" xfId="6356" xr:uid="{00000000-0005-0000-0000-0000D6180000}"/>
    <cellStyle name="Normal 4 2 2 2 2 3 2 9" xfId="6357" xr:uid="{00000000-0005-0000-0000-0000D7180000}"/>
    <cellStyle name="Normal 4 2 2 2 2 3 3" xfId="6358" xr:uid="{00000000-0005-0000-0000-0000D8180000}"/>
    <cellStyle name="Normal 4 2 2 2 2 3 3 2" xfId="6359" xr:uid="{00000000-0005-0000-0000-0000D9180000}"/>
    <cellStyle name="Normal 4 2 2 2 2 3 3 2 2" xfId="6360" xr:uid="{00000000-0005-0000-0000-0000DA180000}"/>
    <cellStyle name="Normal 4 2 2 2 2 3 3 2 2 2" xfId="6361" xr:uid="{00000000-0005-0000-0000-0000DB180000}"/>
    <cellStyle name="Normal 4 2 2 2 2 3 3 2 2 2 2" xfId="6362" xr:uid="{00000000-0005-0000-0000-0000DC180000}"/>
    <cellStyle name="Normal 4 2 2 2 2 3 3 2 2 2 2 2" xfId="6363" xr:uid="{00000000-0005-0000-0000-0000DD180000}"/>
    <cellStyle name="Normal 4 2 2 2 2 3 3 2 2 2 3" xfId="6364" xr:uid="{00000000-0005-0000-0000-0000DE180000}"/>
    <cellStyle name="Normal 4 2 2 2 2 3 3 2 2 2 4" xfId="6365" xr:uid="{00000000-0005-0000-0000-0000DF180000}"/>
    <cellStyle name="Normal 4 2 2 2 2 3 3 2 2 2 5" xfId="6366" xr:uid="{00000000-0005-0000-0000-0000E0180000}"/>
    <cellStyle name="Normal 4 2 2 2 2 3 3 2 2 3" xfId="6367" xr:uid="{00000000-0005-0000-0000-0000E1180000}"/>
    <cellStyle name="Normal 4 2 2 2 2 3 3 2 2 3 2" xfId="6368" xr:uid="{00000000-0005-0000-0000-0000E2180000}"/>
    <cellStyle name="Normal 4 2 2 2 2 3 3 2 2 4" xfId="6369" xr:uid="{00000000-0005-0000-0000-0000E3180000}"/>
    <cellStyle name="Normal 4 2 2 2 2 3 3 2 2 5" xfId="6370" xr:uid="{00000000-0005-0000-0000-0000E4180000}"/>
    <cellStyle name="Normal 4 2 2 2 2 3 3 2 2 6" xfId="6371" xr:uid="{00000000-0005-0000-0000-0000E5180000}"/>
    <cellStyle name="Normal 4 2 2 2 2 3 3 2 3" xfId="6372" xr:uid="{00000000-0005-0000-0000-0000E6180000}"/>
    <cellStyle name="Normal 4 2 2 2 2 3 3 2 3 2" xfId="6373" xr:uid="{00000000-0005-0000-0000-0000E7180000}"/>
    <cellStyle name="Normal 4 2 2 2 2 3 3 2 3 2 2" xfId="6374" xr:uid="{00000000-0005-0000-0000-0000E8180000}"/>
    <cellStyle name="Normal 4 2 2 2 2 3 3 2 3 3" xfId="6375" xr:uid="{00000000-0005-0000-0000-0000E9180000}"/>
    <cellStyle name="Normal 4 2 2 2 2 3 3 2 3 4" xfId="6376" xr:uid="{00000000-0005-0000-0000-0000EA180000}"/>
    <cellStyle name="Normal 4 2 2 2 2 3 3 2 3 5" xfId="6377" xr:uid="{00000000-0005-0000-0000-0000EB180000}"/>
    <cellStyle name="Normal 4 2 2 2 2 3 3 2 4" xfId="6378" xr:uid="{00000000-0005-0000-0000-0000EC180000}"/>
    <cellStyle name="Normal 4 2 2 2 2 3 3 2 4 2" xfId="6379" xr:uid="{00000000-0005-0000-0000-0000ED180000}"/>
    <cellStyle name="Normal 4 2 2 2 2 3 3 2 4 2 2" xfId="6380" xr:uid="{00000000-0005-0000-0000-0000EE180000}"/>
    <cellStyle name="Normal 4 2 2 2 2 3 3 2 4 3" xfId="6381" xr:uid="{00000000-0005-0000-0000-0000EF180000}"/>
    <cellStyle name="Normal 4 2 2 2 2 3 3 2 4 4" xfId="6382" xr:uid="{00000000-0005-0000-0000-0000F0180000}"/>
    <cellStyle name="Normal 4 2 2 2 2 3 3 2 4 5" xfId="6383" xr:uid="{00000000-0005-0000-0000-0000F1180000}"/>
    <cellStyle name="Normal 4 2 2 2 2 3 3 2 5" xfId="6384" xr:uid="{00000000-0005-0000-0000-0000F2180000}"/>
    <cellStyle name="Normal 4 2 2 2 2 3 3 2 5 2" xfId="6385" xr:uid="{00000000-0005-0000-0000-0000F3180000}"/>
    <cellStyle name="Normal 4 2 2 2 2 3 3 2 6" xfId="6386" xr:uid="{00000000-0005-0000-0000-0000F4180000}"/>
    <cellStyle name="Normal 4 2 2 2 2 3 3 2 7" xfId="6387" xr:uid="{00000000-0005-0000-0000-0000F5180000}"/>
    <cellStyle name="Normal 4 2 2 2 2 3 3 2 8" xfId="6388" xr:uid="{00000000-0005-0000-0000-0000F6180000}"/>
    <cellStyle name="Normal 4 2 2 2 2 3 3 3" xfId="6389" xr:uid="{00000000-0005-0000-0000-0000F7180000}"/>
    <cellStyle name="Normal 4 2 2 2 2 3 3 3 2" xfId="6390" xr:uid="{00000000-0005-0000-0000-0000F8180000}"/>
    <cellStyle name="Normal 4 2 2 2 2 3 3 3 2 2" xfId="6391" xr:uid="{00000000-0005-0000-0000-0000F9180000}"/>
    <cellStyle name="Normal 4 2 2 2 2 3 3 3 2 2 2" xfId="6392" xr:uid="{00000000-0005-0000-0000-0000FA180000}"/>
    <cellStyle name="Normal 4 2 2 2 2 3 3 3 2 3" xfId="6393" xr:uid="{00000000-0005-0000-0000-0000FB180000}"/>
    <cellStyle name="Normal 4 2 2 2 2 3 3 3 2 4" xfId="6394" xr:uid="{00000000-0005-0000-0000-0000FC180000}"/>
    <cellStyle name="Normal 4 2 2 2 2 3 3 3 2 5" xfId="6395" xr:uid="{00000000-0005-0000-0000-0000FD180000}"/>
    <cellStyle name="Normal 4 2 2 2 2 3 3 3 3" xfId="6396" xr:uid="{00000000-0005-0000-0000-0000FE180000}"/>
    <cellStyle name="Normal 4 2 2 2 2 3 3 3 3 2" xfId="6397" xr:uid="{00000000-0005-0000-0000-0000FF180000}"/>
    <cellStyle name="Normal 4 2 2 2 2 3 3 3 4" xfId="6398" xr:uid="{00000000-0005-0000-0000-000000190000}"/>
    <cellStyle name="Normal 4 2 2 2 2 3 3 3 5" xfId="6399" xr:uid="{00000000-0005-0000-0000-000001190000}"/>
    <cellStyle name="Normal 4 2 2 2 2 3 3 3 6" xfId="6400" xr:uid="{00000000-0005-0000-0000-000002190000}"/>
    <cellStyle name="Normal 4 2 2 2 2 3 3 4" xfId="6401" xr:uid="{00000000-0005-0000-0000-000003190000}"/>
    <cellStyle name="Normal 4 2 2 2 2 3 3 4 2" xfId="6402" xr:uid="{00000000-0005-0000-0000-000004190000}"/>
    <cellStyle name="Normal 4 2 2 2 2 3 3 4 2 2" xfId="6403" xr:uid="{00000000-0005-0000-0000-000005190000}"/>
    <cellStyle name="Normal 4 2 2 2 2 3 3 4 3" xfId="6404" xr:uid="{00000000-0005-0000-0000-000006190000}"/>
    <cellStyle name="Normal 4 2 2 2 2 3 3 4 4" xfId="6405" xr:uid="{00000000-0005-0000-0000-000007190000}"/>
    <cellStyle name="Normal 4 2 2 2 2 3 3 4 5" xfId="6406" xr:uid="{00000000-0005-0000-0000-000008190000}"/>
    <cellStyle name="Normal 4 2 2 2 2 3 3 5" xfId="6407" xr:uid="{00000000-0005-0000-0000-000009190000}"/>
    <cellStyle name="Normal 4 2 2 2 2 3 3 5 2" xfId="6408" xr:uid="{00000000-0005-0000-0000-00000A190000}"/>
    <cellStyle name="Normal 4 2 2 2 2 3 3 5 2 2" xfId="6409" xr:uid="{00000000-0005-0000-0000-00000B190000}"/>
    <cellStyle name="Normal 4 2 2 2 2 3 3 5 3" xfId="6410" xr:uid="{00000000-0005-0000-0000-00000C190000}"/>
    <cellStyle name="Normal 4 2 2 2 2 3 3 5 4" xfId="6411" xr:uid="{00000000-0005-0000-0000-00000D190000}"/>
    <cellStyle name="Normal 4 2 2 2 2 3 3 5 5" xfId="6412" xr:uid="{00000000-0005-0000-0000-00000E190000}"/>
    <cellStyle name="Normal 4 2 2 2 2 3 3 6" xfId="6413" xr:uid="{00000000-0005-0000-0000-00000F190000}"/>
    <cellStyle name="Normal 4 2 2 2 2 3 3 6 2" xfId="6414" xr:uid="{00000000-0005-0000-0000-000010190000}"/>
    <cellStyle name="Normal 4 2 2 2 2 3 3 7" xfId="6415" xr:uid="{00000000-0005-0000-0000-000011190000}"/>
    <cellStyle name="Normal 4 2 2 2 2 3 3 8" xfId="6416" xr:uid="{00000000-0005-0000-0000-000012190000}"/>
    <cellStyle name="Normal 4 2 2 2 2 3 3 9" xfId="6417" xr:uid="{00000000-0005-0000-0000-000013190000}"/>
    <cellStyle name="Normal 4 2 2 2 2 3 4" xfId="6418" xr:uid="{00000000-0005-0000-0000-000014190000}"/>
    <cellStyle name="Normal 4 2 2 2 2 3 4 2" xfId="6419" xr:uid="{00000000-0005-0000-0000-000015190000}"/>
    <cellStyle name="Normal 4 2 2 2 2 3 4 2 2" xfId="6420" xr:uid="{00000000-0005-0000-0000-000016190000}"/>
    <cellStyle name="Normal 4 2 2 2 2 3 4 2 2 2" xfId="6421" xr:uid="{00000000-0005-0000-0000-000017190000}"/>
    <cellStyle name="Normal 4 2 2 2 2 3 4 2 2 2 2" xfId="6422" xr:uid="{00000000-0005-0000-0000-000018190000}"/>
    <cellStyle name="Normal 4 2 2 2 2 3 4 2 2 3" xfId="6423" xr:uid="{00000000-0005-0000-0000-000019190000}"/>
    <cellStyle name="Normal 4 2 2 2 2 3 4 2 2 4" xfId="6424" xr:uid="{00000000-0005-0000-0000-00001A190000}"/>
    <cellStyle name="Normal 4 2 2 2 2 3 4 2 2 5" xfId="6425" xr:uid="{00000000-0005-0000-0000-00001B190000}"/>
    <cellStyle name="Normal 4 2 2 2 2 3 4 2 3" xfId="6426" xr:uid="{00000000-0005-0000-0000-00001C190000}"/>
    <cellStyle name="Normal 4 2 2 2 2 3 4 2 3 2" xfId="6427" xr:uid="{00000000-0005-0000-0000-00001D190000}"/>
    <cellStyle name="Normal 4 2 2 2 2 3 4 2 4" xfId="6428" xr:uid="{00000000-0005-0000-0000-00001E190000}"/>
    <cellStyle name="Normal 4 2 2 2 2 3 4 2 5" xfId="6429" xr:uid="{00000000-0005-0000-0000-00001F190000}"/>
    <cellStyle name="Normal 4 2 2 2 2 3 4 2 6" xfId="6430" xr:uid="{00000000-0005-0000-0000-000020190000}"/>
    <cellStyle name="Normal 4 2 2 2 2 3 4 3" xfId="6431" xr:uid="{00000000-0005-0000-0000-000021190000}"/>
    <cellStyle name="Normal 4 2 2 2 2 3 4 3 2" xfId="6432" xr:uid="{00000000-0005-0000-0000-000022190000}"/>
    <cellStyle name="Normal 4 2 2 2 2 3 4 3 2 2" xfId="6433" xr:uid="{00000000-0005-0000-0000-000023190000}"/>
    <cellStyle name="Normal 4 2 2 2 2 3 4 3 3" xfId="6434" xr:uid="{00000000-0005-0000-0000-000024190000}"/>
    <cellStyle name="Normal 4 2 2 2 2 3 4 3 4" xfId="6435" xr:uid="{00000000-0005-0000-0000-000025190000}"/>
    <cellStyle name="Normal 4 2 2 2 2 3 4 3 5" xfId="6436" xr:uid="{00000000-0005-0000-0000-000026190000}"/>
    <cellStyle name="Normal 4 2 2 2 2 3 4 4" xfId="6437" xr:uid="{00000000-0005-0000-0000-000027190000}"/>
    <cellStyle name="Normal 4 2 2 2 2 3 4 4 2" xfId="6438" xr:uid="{00000000-0005-0000-0000-000028190000}"/>
    <cellStyle name="Normal 4 2 2 2 2 3 4 4 2 2" xfId="6439" xr:uid="{00000000-0005-0000-0000-000029190000}"/>
    <cellStyle name="Normal 4 2 2 2 2 3 4 4 3" xfId="6440" xr:uid="{00000000-0005-0000-0000-00002A190000}"/>
    <cellStyle name="Normal 4 2 2 2 2 3 4 4 4" xfId="6441" xr:uid="{00000000-0005-0000-0000-00002B190000}"/>
    <cellStyle name="Normal 4 2 2 2 2 3 4 4 5" xfId="6442" xr:uid="{00000000-0005-0000-0000-00002C190000}"/>
    <cellStyle name="Normal 4 2 2 2 2 3 4 5" xfId="6443" xr:uid="{00000000-0005-0000-0000-00002D190000}"/>
    <cellStyle name="Normal 4 2 2 2 2 3 4 5 2" xfId="6444" xr:uid="{00000000-0005-0000-0000-00002E190000}"/>
    <cellStyle name="Normal 4 2 2 2 2 3 4 6" xfId="6445" xr:uid="{00000000-0005-0000-0000-00002F190000}"/>
    <cellStyle name="Normal 4 2 2 2 2 3 4 7" xfId="6446" xr:uid="{00000000-0005-0000-0000-000030190000}"/>
    <cellStyle name="Normal 4 2 2 2 2 3 4 8" xfId="6447" xr:uid="{00000000-0005-0000-0000-000031190000}"/>
    <cellStyle name="Normal 4 2 2 2 2 3 5" xfId="6448" xr:uid="{00000000-0005-0000-0000-000032190000}"/>
    <cellStyle name="Normal 4 2 2 2 2 3 5 2" xfId="6449" xr:uid="{00000000-0005-0000-0000-000033190000}"/>
    <cellStyle name="Normal 4 2 2 2 2 3 5 2 2" xfId="6450" xr:uid="{00000000-0005-0000-0000-000034190000}"/>
    <cellStyle name="Normal 4 2 2 2 2 3 5 2 2 2" xfId="6451" xr:uid="{00000000-0005-0000-0000-000035190000}"/>
    <cellStyle name="Normal 4 2 2 2 2 3 5 2 3" xfId="6452" xr:uid="{00000000-0005-0000-0000-000036190000}"/>
    <cellStyle name="Normal 4 2 2 2 2 3 5 2 4" xfId="6453" xr:uid="{00000000-0005-0000-0000-000037190000}"/>
    <cellStyle name="Normal 4 2 2 2 2 3 5 2 5" xfId="6454" xr:uid="{00000000-0005-0000-0000-000038190000}"/>
    <cellStyle name="Normal 4 2 2 2 2 3 5 3" xfId="6455" xr:uid="{00000000-0005-0000-0000-000039190000}"/>
    <cellStyle name="Normal 4 2 2 2 2 3 5 3 2" xfId="6456" xr:uid="{00000000-0005-0000-0000-00003A190000}"/>
    <cellStyle name="Normal 4 2 2 2 2 3 5 4" xfId="6457" xr:uid="{00000000-0005-0000-0000-00003B190000}"/>
    <cellStyle name="Normal 4 2 2 2 2 3 5 5" xfId="6458" xr:uid="{00000000-0005-0000-0000-00003C190000}"/>
    <cellStyle name="Normal 4 2 2 2 2 3 5 6" xfId="6459" xr:uid="{00000000-0005-0000-0000-00003D190000}"/>
    <cellStyle name="Normal 4 2 2 2 2 3 6" xfId="6460" xr:uid="{00000000-0005-0000-0000-00003E190000}"/>
    <cellStyle name="Normal 4 2 2 2 2 3 6 2" xfId="6461" xr:uid="{00000000-0005-0000-0000-00003F190000}"/>
    <cellStyle name="Normal 4 2 2 2 2 3 6 2 2" xfId="6462" xr:uid="{00000000-0005-0000-0000-000040190000}"/>
    <cellStyle name="Normal 4 2 2 2 2 3 6 3" xfId="6463" xr:uid="{00000000-0005-0000-0000-000041190000}"/>
    <cellStyle name="Normal 4 2 2 2 2 3 6 4" xfId="6464" xr:uid="{00000000-0005-0000-0000-000042190000}"/>
    <cellStyle name="Normal 4 2 2 2 2 3 6 5" xfId="6465" xr:uid="{00000000-0005-0000-0000-000043190000}"/>
    <cellStyle name="Normal 4 2 2 2 2 3 7" xfId="6466" xr:uid="{00000000-0005-0000-0000-000044190000}"/>
    <cellStyle name="Normal 4 2 2 2 2 3 7 2" xfId="6467" xr:uid="{00000000-0005-0000-0000-000045190000}"/>
    <cellStyle name="Normal 4 2 2 2 2 3 7 2 2" xfId="6468" xr:uid="{00000000-0005-0000-0000-000046190000}"/>
    <cellStyle name="Normal 4 2 2 2 2 3 7 3" xfId="6469" xr:uid="{00000000-0005-0000-0000-000047190000}"/>
    <cellStyle name="Normal 4 2 2 2 2 3 7 4" xfId="6470" xr:uid="{00000000-0005-0000-0000-000048190000}"/>
    <cellStyle name="Normal 4 2 2 2 2 3 7 5" xfId="6471" xr:uid="{00000000-0005-0000-0000-000049190000}"/>
    <cellStyle name="Normal 4 2 2 2 2 3 8" xfId="6472" xr:uid="{00000000-0005-0000-0000-00004A190000}"/>
    <cellStyle name="Normal 4 2 2 2 2 3 8 2" xfId="6473" xr:uid="{00000000-0005-0000-0000-00004B190000}"/>
    <cellStyle name="Normal 4 2 2 2 2 3 9" xfId="6474" xr:uid="{00000000-0005-0000-0000-00004C190000}"/>
    <cellStyle name="Normal 4 2 2 2 2 4" xfId="6475" xr:uid="{00000000-0005-0000-0000-00004D190000}"/>
    <cellStyle name="Normal 4 2 2 2 2 4 10" xfId="6476" xr:uid="{00000000-0005-0000-0000-00004E190000}"/>
    <cellStyle name="Normal 4 2 2 2 2 4 2" xfId="6477" xr:uid="{00000000-0005-0000-0000-00004F190000}"/>
    <cellStyle name="Normal 4 2 2 2 2 4 2 2" xfId="6478" xr:uid="{00000000-0005-0000-0000-000050190000}"/>
    <cellStyle name="Normal 4 2 2 2 2 4 2 2 2" xfId="6479" xr:uid="{00000000-0005-0000-0000-000051190000}"/>
    <cellStyle name="Normal 4 2 2 2 2 4 2 2 2 2" xfId="6480" xr:uid="{00000000-0005-0000-0000-000052190000}"/>
    <cellStyle name="Normal 4 2 2 2 2 4 2 2 2 2 2" xfId="6481" xr:uid="{00000000-0005-0000-0000-000053190000}"/>
    <cellStyle name="Normal 4 2 2 2 2 4 2 2 2 2 2 2" xfId="6482" xr:uid="{00000000-0005-0000-0000-000054190000}"/>
    <cellStyle name="Normal 4 2 2 2 2 4 2 2 2 2 3" xfId="6483" xr:uid="{00000000-0005-0000-0000-000055190000}"/>
    <cellStyle name="Normal 4 2 2 2 2 4 2 2 2 2 4" xfId="6484" xr:uid="{00000000-0005-0000-0000-000056190000}"/>
    <cellStyle name="Normal 4 2 2 2 2 4 2 2 2 2 5" xfId="6485" xr:uid="{00000000-0005-0000-0000-000057190000}"/>
    <cellStyle name="Normal 4 2 2 2 2 4 2 2 2 3" xfId="6486" xr:uid="{00000000-0005-0000-0000-000058190000}"/>
    <cellStyle name="Normal 4 2 2 2 2 4 2 2 2 3 2" xfId="6487" xr:uid="{00000000-0005-0000-0000-000059190000}"/>
    <cellStyle name="Normal 4 2 2 2 2 4 2 2 2 4" xfId="6488" xr:uid="{00000000-0005-0000-0000-00005A190000}"/>
    <cellStyle name="Normal 4 2 2 2 2 4 2 2 2 5" xfId="6489" xr:uid="{00000000-0005-0000-0000-00005B190000}"/>
    <cellStyle name="Normal 4 2 2 2 2 4 2 2 2 6" xfId="6490" xr:uid="{00000000-0005-0000-0000-00005C190000}"/>
    <cellStyle name="Normal 4 2 2 2 2 4 2 2 3" xfId="6491" xr:uid="{00000000-0005-0000-0000-00005D190000}"/>
    <cellStyle name="Normal 4 2 2 2 2 4 2 2 3 2" xfId="6492" xr:uid="{00000000-0005-0000-0000-00005E190000}"/>
    <cellStyle name="Normal 4 2 2 2 2 4 2 2 3 2 2" xfId="6493" xr:uid="{00000000-0005-0000-0000-00005F190000}"/>
    <cellStyle name="Normal 4 2 2 2 2 4 2 2 3 3" xfId="6494" xr:uid="{00000000-0005-0000-0000-000060190000}"/>
    <cellStyle name="Normal 4 2 2 2 2 4 2 2 3 4" xfId="6495" xr:uid="{00000000-0005-0000-0000-000061190000}"/>
    <cellStyle name="Normal 4 2 2 2 2 4 2 2 3 5" xfId="6496" xr:uid="{00000000-0005-0000-0000-000062190000}"/>
    <cellStyle name="Normal 4 2 2 2 2 4 2 2 4" xfId="6497" xr:uid="{00000000-0005-0000-0000-000063190000}"/>
    <cellStyle name="Normal 4 2 2 2 2 4 2 2 4 2" xfId="6498" xr:uid="{00000000-0005-0000-0000-000064190000}"/>
    <cellStyle name="Normal 4 2 2 2 2 4 2 2 4 2 2" xfId="6499" xr:uid="{00000000-0005-0000-0000-000065190000}"/>
    <cellStyle name="Normal 4 2 2 2 2 4 2 2 4 3" xfId="6500" xr:uid="{00000000-0005-0000-0000-000066190000}"/>
    <cellStyle name="Normal 4 2 2 2 2 4 2 2 4 4" xfId="6501" xr:uid="{00000000-0005-0000-0000-000067190000}"/>
    <cellStyle name="Normal 4 2 2 2 2 4 2 2 4 5" xfId="6502" xr:uid="{00000000-0005-0000-0000-000068190000}"/>
    <cellStyle name="Normal 4 2 2 2 2 4 2 2 5" xfId="6503" xr:uid="{00000000-0005-0000-0000-000069190000}"/>
    <cellStyle name="Normal 4 2 2 2 2 4 2 2 5 2" xfId="6504" xr:uid="{00000000-0005-0000-0000-00006A190000}"/>
    <cellStyle name="Normal 4 2 2 2 2 4 2 2 6" xfId="6505" xr:uid="{00000000-0005-0000-0000-00006B190000}"/>
    <cellStyle name="Normal 4 2 2 2 2 4 2 2 7" xfId="6506" xr:uid="{00000000-0005-0000-0000-00006C190000}"/>
    <cellStyle name="Normal 4 2 2 2 2 4 2 2 8" xfId="6507" xr:uid="{00000000-0005-0000-0000-00006D190000}"/>
    <cellStyle name="Normal 4 2 2 2 2 4 2 3" xfId="6508" xr:uid="{00000000-0005-0000-0000-00006E190000}"/>
    <cellStyle name="Normal 4 2 2 2 2 4 2 3 2" xfId="6509" xr:uid="{00000000-0005-0000-0000-00006F190000}"/>
    <cellStyle name="Normal 4 2 2 2 2 4 2 3 2 2" xfId="6510" xr:uid="{00000000-0005-0000-0000-000070190000}"/>
    <cellStyle name="Normal 4 2 2 2 2 4 2 3 2 2 2" xfId="6511" xr:uid="{00000000-0005-0000-0000-000071190000}"/>
    <cellStyle name="Normal 4 2 2 2 2 4 2 3 2 3" xfId="6512" xr:uid="{00000000-0005-0000-0000-000072190000}"/>
    <cellStyle name="Normal 4 2 2 2 2 4 2 3 2 4" xfId="6513" xr:uid="{00000000-0005-0000-0000-000073190000}"/>
    <cellStyle name="Normal 4 2 2 2 2 4 2 3 2 5" xfId="6514" xr:uid="{00000000-0005-0000-0000-000074190000}"/>
    <cellStyle name="Normal 4 2 2 2 2 4 2 3 3" xfId="6515" xr:uid="{00000000-0005-0000-0000-000075190000}"/>
    <cellStyle name="Normal 4 2 2 2 2 4 2 3 3 2" xfId="6516" xr:uid="{00000000-0005-0000-0000-000076190000}"/>
    <cellStyle name="Normal 4 2 2 2 2 4 2 3 4" xfId="6517" xr:uid="{00000000-0005-0000-0000-000077190000}"/>
    <cellStyle name="Normal 4 2 2 2 2 4 2 3 5" xfId="6518" xr:uid="{00000000-0005-0000-0000-000078190000}"/>
    <cellStyle name="Normal 4 2 2 2 2 4 2 3 6" xfId="6519" xr:uid="{00000000-0005-0000-0000-000079190000}"/>
    <cellStyle name="Normal 4 2 2 2 2 4 2 4" xfId="6520" xr:uid="{00000000-0005-0000-0000-00007A190000}"/>
    <cellStyle name="Normal 4 2 2 2 2 4 2 4 2" xfId="6521" xr:uid="{00000000-0005-0000-0000-00007B190000}"/>
    <cellStyle name="Normal 4 2 2 2 2 4 2 4 2 2" xfId="6522" xr:uid="{00000000-0005-0000-0000-00007C190000}"/>
    <cellStyle name="Normal 4 2 2 2 2 4 2 4 3" xfId="6523" xr:uid="{00000000-0005-0000-0000-00007D190000}"/>
    <cellStyle name="Normal 4 2 2 2 2 4 2 4 4" xfId="6524" xr:uid="{00000000-0005-0000-0000-00007E190000}"/>
    <cellStyle name="Normal 4 2 2 2 2 4 2 4 5" xfId="6525" xr:uid="{00000000-0005-0000-0000-00007F190000}"/>
    <cellStyle name="Normal 4 2 2 2 2 4 2 5" xfId="6526" xr:uid="{00000000-0005-0000-0000-000080190000}"/>
    <cellStyle name="Normal 4 2 2 2 2 4 2 5 2" xfId="6527" xr:uid="{00000000-0005-0000-0000-000081190000}"/>
    <cellStyle name="Normal 4 2 2 2 2 4 2 5 2 2" xfId="6528" xr:uid="{00000000-0005-0000-0000-000082190000}"/>
    <cellStyle name="Normal 4 2 2 2 2 4 2 5 3" xfId="6529" xr:uid="{00000000-0005-0000-0000-000083190000}"/>
    <cellStyle name="Normal 4 2 2 2 2 4 2 5 4" xfId="6530" xr:uid="{00000000-0005-0000-0000-000084190000}"/>
    <cellStyle name="Normal 4 2 2 2 2 4 2 5 5" xfId="6531" xr:uid="{00000000-0005-0000-0000-000085190000}"/>
    <cellStyle name="Normal 4 2 2 2 2 4 2 6" xfId="6532" xr:uid="{00000000-0005-0000-0000-000086190000}"/>
    <cellStyle name="Normal 4 2 2 2 2 4 2 6 2" xfId="6533" xr:uid="{00000000-0005-0000-0000-000087190000}"/>
    <cellStyle name="Normal 4 2 2 2 2 4 2 7" xfId="6534" xr:uid="{00000000-0005-0000-0000-000088190000}"/>
    <cellStyle name="Normal 4 2 2 2 2 4 2 8" xfId="6535" xr:uid="{00000000-0005-0000-0000-000089190000}"/>
    <cellStyle name="Normal 4 2 2 2 2 4 2 9" xfId="6536" xr:uid="{00000000-0005-0000-0000-00008A190000}"/>
    <cellStyle name="Normal 4 2 2 2 2 4 3" xfId="6537" xr:uid="{00000000-0005-0000-0000-00008B190000}"/>
    <cellStyle name="Normal 4 2 2 2 2 4 3 2" xfId="6538" xr:uid="{00000000-0005-0000-0000-00008C190000}"/>
    <cellStyle name="Normal 4 2 2 2 2 4 3 2 2" xfId="6539" xr:uid="{00000000-0005-0000-0000-00008D190000}"/>
    <cellStyle name="Normal 4 2 2 2 2 4 3 2 2 2" xfId="6540" xr:uid="{00000000-0005-0000-0000-00008E190000}"/>
    <cellStyle name="Normal 4 2 2 2 2 4 3 2 2 2 2" xfId="6541" xr:uid="{00000000-0005-0000-0000-00008F190000}"/>
    <cellStyle name="Normal 4 2 2 2 2 4 3 2 2 3" xfId="6542" xr:uid="{00000000-0005-0000-0000-000090190000}"/>
    <cellStyle name="Normal 4 2 2 2 2 4 3 2 2 4" xfId="6543" xr:uid="{00000000-0005-0000-0000-000091190000}"/>
    <cellStyle name="Normal 4 2 2 2 2 4 3 2 2 5" xfId="6544" xr:uid="{00000000-0005-0000-0000-000092190000}"/>
    <cellStyle name="Normal 4 2 2 2 2 4 3 2 3" xfId="6545" xr:uid="{00000000-0005-0000-0000-000093190000}"/>
    <cellStyle name="Normal 4 2 2 2 2 4 3 2 3 2" xfId="6546" xr:uid="{00000000-0005-0000-0000-000094190000}"/>
    <cellStyle name="Normal 4 2 2 2 2 4 3 2 4" xfId="6547" xr:uid="{00000000-0005-0000-0000-000095190000}"/>
    <cellStyle name="Normal 4 2 2 2 2 4 3 2 5" xfId="6548" xr:uid="{00000000-0005-0000-0000-000096190000}"/>
    <cellStyle name="Normal 4 2 2 2 2 4 3 2 6" xfId="6549" xr:uid="{00000000-0005-0000-0000-000097190000}"/>
    <cellStyle name="Normal 4 2 2 2 2 4 3 3" xfId="6550" xr:uid="{00000000-0005-0000-0000-000098190000}"/>
    <cellStyle name="Normal 4 2 2 2 2 4 3 3 2" xfId="6551" xr:uid="{00000000-0005-0000-0000-000099190000}"/>
    <cellStyle name="Normal 4 2 2 2 2 4 3 3 2 2" xfId="6552" xr:uid="{00000000-0005-0000-0000-00009A190000}"/>
    <cellStyle name="Normal 4 2 2 2 2 4 3 3 3" xfId="6553" xr:uid="{00000000-0005-0000-0000-00009B190000}"/>
    <cellStyle name="Normal 4 2 2 2 2 4 3 3 4" xfId="6554" xr:uid="{00000000-0005-0000-0000-00009C190000}"/>
    <cellStyle name="Normal 4 2 2 2 2 4 3 3 5" xfId="6555" xr:uid="{00000000-0005-0000-0000-00009D190000}"/>
    <cellStyle name="Normal 4 2 2 2 2 4 3 4" xfId="6556" xr:uid="{00000000-0005-0000-0000-00009E190000}"/>
    <cellStyle name="Normal 4 2 2 2 2 4 3 4 2" xfId="6557" xr:uid="{00000000-0005-0000-0000-00009F190000}"/>
    <cellStyle name="Normal 4 2 2 2 2 4 3 4 2 2" xfId="6558" xr:uid="{00000000-0005-0000-0000-0000A0190000}"/>
    <cellStyle name="Normal 4 2 2 2 2 4 3 4 3" xfId="6559" xr:uid="{00000000-0005-0000-0000-0000A1190000}"/>
    <cellStyle name="Normal 4 2 2 2 2 4 3 4 4" xfId="6560" xr:uid="{00000000-0005-0000-0000-0000A2190000}"/>
    <cellStyle name="Normal 4 2 2 2 2 4 3 4 5" xfId="6561" xr:uid="{00000000-0005-0000-0000-0000A3190000}"/>
    <cellStyle name="Normal 4 2 2 2 2 4 3 5" xfId="6562" xr:uid="{00000000-0005-0000-0000-0000A4190000}"/>
    <cellStyle name="Normal 4 2 2 2 2 4 3 5 2" xfId="6563" xr:uid="{00000000-0005-0000-0000-0000A5190000}"/>
    <cellStyle name="Normal 4 2 2 2 2 4 3 6" xfId="6564" xr:uid="{00000000-0005-0000-0000-0000A6190000}"/>
    <cellStyle name="Normal 4 2 2 2 2 4 3 7" xfId="6565" xr:uid="{00000000-0005-0000-0000-0000A7190000}"/>
    <cellStyle name="Normal 4 2 2 2 2 4 3 8" xfId="6566" xr:uid="{00000000-0005-0000-0000-0000A8190000}"/>
    <cellStyle name="Normal 4 2 2 2 2 4 4" xfId="6567" xr:uid="{00000000-0005-0000-0000-0000A9190000}"/>
    <cellStyle name="Normal 4 2 2 2 2 4 4 2" xfId="6568" xr:uid="{00000000-0005-0000-0000-0000AA190000}"/>
    <cellStyle name="Normal 4 2 2 2 2 4 4 2 2" xfId="6569" xr:uid="{00000000-0005-0000-0000-0000AB190000}"/>
    <cellStyle name="Normal 4 2 2 2 2 4 4 2 2 2" xfId="6570" xr:uid="{00000000-0005-0000-0000-0000AC190000}"/>
    <cellStyle name="Normal 4 2 2 2 2 4 4 2 3" xfId="6571" xr:uid="{00000000-0005-0000-0000-0000AD190000}"/>
    <cellStyle name="Normal 4 2 2 2 2 4 4 2 4" xfId="6572" xr:uid="{00000000-0005-0000-0000-0000AE190000}"/>
    <cellStyle name="Normal 4 2 2 2 2 4 4 2 5" xfId="6573" xr:uid="{00000000-0005-0000-0000-0000AF190000}"/>
    <cellStyle name="Normal 4 2 2 2 2 4 4 3" xfId="6574" xr:uid="{00000000-0005-0000-0000-0000B0190000}"/>
    <cellStyle name="Normal 4 2 2 2 2 4 4 3 2" xfId="6575" xr:uid="{00000000-0005-0000-0000-0000B1190000}"/>
    <cellStyle name="Normal 4 2 2 2 2 4 4 4" xfId="6576" xr:uid="{00000000-0005-0000-0000-0000B2190000}"/>
    <cellStyle name="Normal 4 2 2 2 2 4 4 5" xfId="6577" xr:uid="{00000000-0005-0000-0000-0000B3190000}"/>
    <cellStyle name="Normal 4 2 2 2 2 4 4 6" xfId="6578" xr:uid="{00000000-0005-0000-0000-0000B4190000}"/>
    <cellStyle name="Normal 4 2 2 2 2 4 5" xfId="6579" xr:uid="{00000000-0005-0000-0000-0000B5190000}"/>
    <cellStyle name="Normal 4 2 2 2 2 4 5 2" xfId="6580" xr:uid="{00000000-0005-0000-0000-0000B6190000}"/>
    <cellStyle name="Normal 4 2 2 2 2 4 5 2 2" xfId="6581" xr:uid="{00000000-0005-0000-0000-0000B7190000}"/>
    <cellStyle name="Normal 4 2 2 2 2 4 5 3" xfId="6582" xr:uid="{00000000-0005-0000-0000-0000B8190000}"/>
    <cellStyle name="Normal 4 2 2 2 2 4 5 4" xfId="6583" xr:uid="{00000000-0005-0000-0000-0000B9190000}"/>
    <cellStyle name="Normal 4 2 2 2 2 4 5 5" xfId="6584" xr:uid="{00000000-0005-0000-0000-0000BA190000}"/>
    <cellStyle name="Normal 4 2 2 2 2 4 6" xfId="6585" xr:uid="{00000000-0005-0000-0000-0000BB190000}"/>
    <cellStyle name="Normal 4 2 2 2 2 4 6 2" xfId="6586" xr:uid="{00000000-0005-0000-0000-0000BC190000}"/>
    <cellStyle name="Normal 4 2 2 2 2 4 6 2 2" xfId="6587" xr:uid="{00000000-0005-0000-0000-0000BD190000}"/>
    <cellStyle name="Normal 4 2 2 2 2 4 6 3" xfId="6588" xr:uid="{00000000-0005-0000-0000-0000BE190000}"/>
    <cellStyle name="Normal 4 2 2 2 2 4 6 4" xfId="6589" xr:uid="{00000000-0005-0000-0000-0000BF190000}"/>
    <cellStyle name="Normal 4 2 2 2 2 4 6 5" xfId="6590" xr:uid="{00000000-0005-0000-0000-0000C0190000}"/>
    <cellStyle name="Normal 4 2 2 2 2 4 7" xfId="6591" xr:uid="{00000000-0005-0000-0000-0000C1190000}"/>
    <cellStyle name="Normal 4 2 2 2 2 4 7 2" xfId="6592" xr:uid="{00000000-0005-0000-0000-0000C2190000}"/>
    <cellStyle name="Normal 4 2 2 2 2 4 8" xfId="6593" xr:uid="{00000000-0005-0000-0000-0000C3190000}"/>
    <cellStyle name="Normal 4 2 2 2 2 4 9" xfId="6594" xr:uid="{00000000-0005-0000-0000-0000C4190000}"/>
    <cellStyle name="Normal 4 2 2 2 2 5" xfId="6595" xr:uid="{00000000-0005-0000-0000-0000C5190000}"/>
    <cellStyle name="Normal 4 2 2 2 2 5 2" xfId="6596" xr:uid="{00000000-0005-0000-0000-0000C6190000}"/>
    <cellStyle name="Normal 4 2 2 2 2 5 2 2" xfId="6597" xr:uid="{00000000-0005-0000-0000-0000C7190000}"/>
    <cellStyle name="Normal 4 2 2 2 2 5 2 2 2" xfId="6598" xr:uid="{00000000-0005-0000-0000-0000C8190000}"/>
    <cellStyle name="Normal 4 2 2 2 2 5 2 2 2 2" xfId="6599" xr:uid="{00000000-0005-0000-0000-0000C9190000}"/>
    <cellStyle name="Normal 4 2 2 2 2 5 2 2 2 2 2" xfId="6600" xr:uid="{00000000-0005-0000-0000-0000CA190000}"/>
    <cellStyle name="Normal 4 2 2 2 2 5 2 2 2 3" xfId="6601" xr:uid="{00000000-0005-0000-0000-0000CB190000}"/>
    <cellStyle name="Normal 4 2 2 2 2 5 2 2 2 4" xfId="6602" xr:uid="{00000000-0005-0000-0000-0000CC190000}"/>
    <cellStyle name="Normal 4 2 2 2 2 5 2 2 2 5" xfId="6603" xr:uid="{00000000-0005-0000-0000-0000CD190000}"/>
    <cellStyle name="Normal 4 2 2 2 2 5 2 2 3" xfId="6604" xr:uid="{00000000-0005-0000-0000-0000CE190000}"/>
    <cellStyle name="Normal 4 2 2 2 2 5 2 2 3 2" xfId="6605" xr:uid="{00000000-0005-0000-0000-0000CF190000}"/>
    <cellStyle name="Normal 4 2 2 2 2 5 2 2 4" xfId="6606" xr:uid="{00000000-0005-0000-0000-0000D0190000}"/>
    <cellStyle name="Normal 4 2 2 2 2 5 2 2 5" xfId="6607" xr:uid="{00000000-0005-0000-0000-0000D1190000}"/>
    <cellStyle name="Normal 4 2 2 2 2 5 2 2 6" xfId="6608" xr:uid="{00000000-0005-0000-0000-0000D2190000}"/>
    <cellStyle name="Normal 4 2 2 2 2 5 2 3" xfId="6609" xr:uid="{00000000-0005-0000-0000-0000D3190000}"/>
    <cellStyle name="Normal 4 2 2 2 2 5 2 3 2" xfId="6610" xr:uid="{00000000-0005-0000-0000-0000D4190000}"/>
    <cellStyle name="Normal 4 2 2 2 2 5 2 3 2 2" xfId="6611" xr:uid="{00000000-0005-0000-0000-0000D5190000}"/>
    <cellStyle name="Normal 4 2 2 2 2 5 2 3 3" xfId="6612" xr:uid="{00000000-0005-0000-0000-0000D6190000}"/>
    <cellStyle name="Normal 4 2 2 2 2 5 2 3 4" xfId="6613" xr:uid="{00000000-0005-0000-0000-0000D7190000}"/>
    <cellStyle name="Normal 4 2 2 2 2 5 2 3 5" xfId="6614" xr:uid="{00000000-0005-0000-0000-0000D8190000}"/>
    <cellStyle name="Normal 4 2 2 2 2 5 2 4" xfId="6615" xr:uid="{00000000-0005-0000-0000-0000D9190000}"/>
    <cellStyle name="Normal 4 2 2 2 2 5 2 4 2" xfId="6616" xr:uid="{00000000-0005-0000-0000-0000DA190000}"/>
    <cellStyle name="Normal 4 2 2 2 2 5 2 4 2 2" xfId="6617" xr:uid="{00000000-0005-0000-0000-0000DB190000}"/>
    <cellStyle name="Normal 4 2 2 2 2 5 2 4 3" xfId="6618" xr:uid="{00000000-0005-0000-0000-0000DC190000}"/>
    <cellStyle name="Normal 4 2 2 2 2 5 2 4 4" xfId="6619" xr:uid="{00000000-0005-0000-0000-0000DD190000}"/>
    <cellStyle name="Normal 4 2 2 2 2 5 2 4 5" xfId="6620" xr:uid="{00000000-0005-0000-0000-0000DE190000}"/>
    <cellStyle name="Normal 4 2 2 2 2 5 2 5" xfId="6621" xr:uid="{00000000-0005-0000-0000-0000DF190000}"/>
    <cellStyle name="Normal 4 2 2 2 2 5 2 5 2" xfId="6622" xr:uid="{00000000-0005-0000-0000-0000E0190000}"/>
    <cellStyle name="Normal 4 2 2 2 2 5 2 6" xfId="6623" xr:uid="{00000000-0005-0000-0000-0000E1190000}"/>
    <cellStyle name="Normal 4 2 2 2 2 5 2 7" xfId="6624" xr:uid="{00000000-0005-0000-0000-0000E2190000}"/>
    <cellStyle name="Normal 4 2 2 2 2 5 2 8" xfId="6625" xr:uid="{00000000-0005-0000-0000-0000E3190000}"/>
    <cellStyle name="Normal 4 2 2 2 2 5 3" xfId="6626" xr:uid="{00000000-0005-0000-0000-0000E4190000}"/>
    <cellStyle name="Normal 4 2 2 2 2 5 3 2" xfId="6627" xr:uid="{00000000-0005-0000-0000-0000E5190000}"/>
    <cellStyle name="Normal 4 2 2 2 2 5 3 2 2" xfId="6628" xr:uid="{00000000-0005-0000-0000-0000E6190000}"/>
    <cellStyle name="Normal 4 2 2 2 2 5 3 2 2 2" xfId="6629" xr:uid="{00000000-0005-0000-0000-0000E7190000}"/>
    <cellStyle name="Normal 4 2 2 2 2 5 3 2 3" xfId="6630" xr:uid="{00000000-0005-0000-0000-0000E8190000}"/>
    <cellStyle name="Normal 4 2 2 2 2 5 3 2 4" xfId="6631" xr:uid="{00000000-0005-0000-0000-0000E9190000}"/>
    <cellStyle name="Normal 4 2 2 2 2 5 3 2 5" xfId="6632" xr:uid="{00000000-0005-0000-0000-0000EA190000}"/>
    <cellStyle name="Normal 4 2 2 2 2 5 3 3" xfId="6633" xr:uid="{00000000-0005-0000-0000-0000EB190000}"/>
    <cellStyle name="Normal 4 2 2 2 2 5 3 3 2" xfId="6634" xr:uid="{00000000-0005-0000-0000-0000EC190000}"/>
    <cellStyle name="Normal 4 2 2 2 2 5 3 4" xfId="6635" xr:uid="{00000000-0005-0000-0000-0000ED190000}"/>
    <cellStyle name="Normal 4 2 2 2 2 5 3 5" xfId="6636" xr:uid="{00000000-0005-0000-0000-0000EE190000}"/>
    <cellStyle name="Normal 4 2 2 2 2 5 3 6" xfId="6637" xr:uid="{00000000-0005-0000-0000-0000EF190000}"/>
    <cellStyle name="Normal 4 2 2 2 2 5 4" xfId="6638" xr:uid="{00000000-0005-0000-0000-0000F0190000}"/>
    <cellStyle name="Normal 4 2 2 2 2 5 4 2" xfId="6639" xr:uid="{00000000-0005-0000-0000-0000F1190000}"/>
    <cellStyle name="Normal 4 2 2 2 2 5 4 2 2" xfId="6640" xr:uid="{00000000-0005-0000-0000-0000F2190000}"/>
    <cellStyle name="Normal 4 2 2 2 2 5 4 3" xfId="6641" xr:uid="{00000000-0005-0000-0000-0000F3190000}"/>
    <cellStyle name="Normal 4 2 2 2 2 5 4 4" xfId="6642" xr:uid="{00000000-0005-0000-0000-0000F4190000}"/>
    <cellStyle name="Normal 4 2 2 2 2 5 4 5" xfId="6643" xr:uid="{00000000-0005-0000-0000-0000F5190000}"/>
    <cellStyle name="Normal 4 2 2 2 2 5 5" xfId="6644" xr:uid="{00000000-0005-0000-0000-0000F6190000}"/>
    <cellStyle name="Normal 4 2 2 2 2 5 5 2" xfId="6645" xr:uid="{00000000-0005-0000-0000-0000F7190000}"/>
    <cellStyle name="Normal 4 2 2 2 2 5 5 2 2" xfId="6646" xr:uid="{00000000-0005-0000-0000-0000F8190000}"/>
    <cellStyle name="Normal 4 2 2 2 2 5 5 3" xfId="6647" xr:uid="{00000000-0005-0000-0000-0000F9190000}"/>
    <cellStyle name="Normal 4 2 2 2 2 5 5 4" xfId="6648" xr:uid="{00000000-0005-0000-0000-0000FA190000}"/>
    <cellStyle name="Normal 4 2 2 2 2 5 5 5" xfId="6649" xr:uid="{00000000-0005-0000-0000-0000FB190000}"/>
    <cellStyle name="Normal 4 2 2 2 2 5 6" xfId="6650" xr:uid="{00000000-0005-0000-0000-0000FC190000}"/>
    <cellStyle name="Normal 4 2 2 2 2 5 6 2" xfId="6651" xr:uid="{00000000-0005-0000-0000-0000FD190000}"/>
    <cellStyle name="Normal 4 2 2 2 2 5 7" xfId="6652" xr:uid="{00000000-0005-0000-0000-0000FE190000}"/>
    <cellStyle name="Normal 4 2 2 2 2 5 8" xfId="6653" xr:uid="{00000000-0005-0000-0000-0000FF190000}"/>
    <cellStyle name="Normal 4 2 2 2 2 5 9" xfId="6654" xr:uid="{00000000-0005-0000-0000-0000001A0000}"/>
    <cellStyle name="Normal 4 2 2 2 2 6" xfId="6655" xr:uid="{00000000-0005-0000-0000-0000011A0000}"/>
    <cellStyle name="Normal 4 2 2 2 2 6 2" xfId="6656" xr:uid="{00000000-0005-0000-0000-0000021A0000}"/>
    <cellStyle name="Normal 4 2 2 2 2 6 2 2" xfId="6657" xr:uid="{00000000-0005-0000-0000-0000031A0000}"/>
    <cellStyle name="Normal 4 2 2 2 2 6 2 2 2" xfId="6658" xr:uid="{00000000-0005-0000-0000-0000041A0000}"/>
    <cellStyle name="Normal 4 2 2 2 2 6 2 2 2 2" xfId="6659" xr:uid="{00000000-0005-0000-0000-0000051A0000}"/>
    <cellStyle name="Normal 4 2 2 2 2 6 2 2 3" xfId="6660" xr:uid="{00000000-0005-0000-0000-0000061A0000}"/>
    <cellStyle name="Normal 4 2 2 2 2 6 2 2 4" xfId="6661" xr:uid="{00000000-0005-0000-0000-0000071A0000}"/>
    <cellStyle name="Normal 4 2 2 2 2 6 2 2 5" xfId="6662" xr:uid="{00000000-0005-0000-0000-0000081A0000}"/>
    <cellStyle name="Normal 4 2 2 2 2 6 2 3" xfId="6663" xr:uid="{00000000-0005-0000-0000-0000091A0000}"/>
    <cellStyle name="Normal 4 2 2 2 2 6 2 3 2" xfId="6664" xr:uid="{00000000-0005-0000-0000-00000A1A0000}"/>
    <cellStyle name="Normal 4 2 2 2 2 6 2 4" xfId="6665" xr:uid="{00000000-0005-0000-0000-00000B1A0000}"/>
    <cellStyle name="Normal 4 2 2 2 2 6 2 5" xfId="6666" xr:uid="{00000000-0005-0000-0000-00000C1A0000}"/>
    <cellStyle name="Normal 4 2 2 2 2 6 2 6" xfId="6667" xr:uid="{00000000-0005-0000-0000-00000D1A0000}"/>
    <cellStyle name="Normal 4 2 2 2 2 6 3" xfId="6668" xr:uid="{00000000-0005-0000-0000-00000E1A0000}"/>
    <cellStyle name="Normal 4 2 2 2 2 6 3 2" xfId="6669" xr:uid="{00000000-0005-0000-0000-00000F1A0000}"/>
    <cellStyle name="Normal 4 2 2 2 2 6 3 2 2" xfId="6670" xr:uid="{00000000-0005-0000-0000-0000101A0000}"/>
    <cellStyle name="Normal 4 2 2 2 2 6 3 3" xfId="6671" xr:uid="{00000000-0005-0000-0000-0000111A0000}"/>
    <cellStyle name="Normal 4 2 2 2 2 6 3 4" xfId="6672" xr:uid="{00000000-0005-0000-0000-0000121A0000}"/>
    <cellStyle name="Normal 4 2 2 2 2 6 3 5" xfId="6673" xr:uid="{00000000-0005-0000-0000-0000131A0000}"/>
    <cellStyle name="Normal 4 2 2 2 2 6 4" xfId="6674" xr:uid="{00000000-0005-0000-0000-0000141A0000}"/>
    <cellStyle name="Normal 4 2 2 2 2 6 4 2" xfId="6675" xr:uid="{00000000-0005-0000-0000-0000151A0000}"/>
    <cellStyle name="Normal 4 2 2 2 2 6 4 2 2" xfId="6676" xr:uid="{00000000-0005-0000-0000-0000161A0000}"/>
    <cellStyle name="Normal 4 2 2 2 2 6 4 3" xfId="6677" xr:uid="{00000000-0005-0000-0000-0000171A0000}"/>
    <cellStyle name="Normal 4 2 2 2 2 6 4 4" xfId="6678" xr:uid="{00000000-0005-0000-0000-0000181A0000}"/>
    <cellStyle name="Normal 4 2 2 2 2 6 4 5" xfId="6679" xr:uid="{00000000-0005-0000-0000-0000191A0000}"/>
    <cellStyle name="Normal 4 2 2 2 2 6 5" xfId="6680" xr:uid="{00000000-0005-0000-0000-00001A1A0000}"/>
    <cellStyle name="Normal 4 2 2 2 2 6 5 2" xfId="6681" xr:uid="{00000000-0005-0000-0000-00001B1A0000}"/>
    <cellStyle name="Normal 4 2 2 2 2 6 6" xfId="6682" xr:uid="{00000000-0005-0000-0000-00001C1A0000}"/>
    <cellStyle name="Normal 4 2 2 2 2 6 7" xfId="6683" xr:uid="{00000000-0005-0000-0000-00001D1A0000}"/>
    <cellStyle name="Normal 4 2 2 2 2 6 8" xfId="6684" xr:uid="{00000000-0005-0000-0000-00001E1A0000}"/>
    <cellStyle name="Normal 4 2 2 2 2 7" xfId="6685" xr:uid="{00000000-0005-0000-0000-00001F1A0000}"/>
    <cellStyle name="Normal 4 2 2 2 2 7 2" xfId="6686" xr:uid="{00000000-0005-0000-0000-0000201A0000}"/>
    <cellStyle name="Normal 4 2 2 2 2 7 2 2" xfId="6687" xr:uid="{00000000-0005-0000-0000-0000211A0000}"/>
    <cellStyle name="Normal 4 2 2 2 2 7 2 2 2" xfId="6688" xr:uid="{00000000-0005-0000-0000-0000221A0000}"/>
    <cellStyle name="Normal 4 2 2 2 2 7 2 3" xfId="6689" xr:uid="{00000000-0005-0000-0000-0000231A0000}"/>
    <cellStyle name="Normal 4 2 2 2 2 7 2 4" xfId="6690" xr:uid="{00000000-0005-0000-0000-0000241A0000}"/>
    <cellStyle name="Normal 4 2 2 2 2 7 2 5" xfId="6691" xr:uid="{00000000-0005-0000-0000-0000251A0000}"/>
    <cellStyle name="Normal 4 2 2 2 2 7 3" xfId="6692" xr:uid="{00000000-0005-0000-0000-0000261A0000}"/>
    <cellStyle name="Normal 4 2 2 2 2 7 3 2" xfId="6693" xr:uid="{00000000-0005-0000-0000-0000271A0000}"/>
    <cellStyle name="Normal 4 2 2 2 2 7 4" xfId="6694" xr:uid="{00000000-0005-0000-0000-0000281A0000}"/>
    <cellStyle name="Normal 4 2 2 2 2 7 5" xfId="6695" xr:uid="{00000000-0005-0000-0000-0000291A0000}"/>
    <cellStyle name="Normal 4 2 2 2 2 7 6" xfId="6696" xr:uid="{00000000-0005-0000-0000-00002A1A0000}"/>
    <cellStyle name="Normal 4 2 2 2 2 8" xfId="6697" xr:uid="{00000000-0005-0000-0000-00002B1A0000}"/>
    <cellStyle name="Normal 4 2 2 2 2 8 2" xfId="6698" xr:uid="{00000000-0005-0000-0000-00002C1A0000}"/>
    <cellStyle name="Normal 4 2 2 2 2 8 2 2" xfId="6699" xr:uid="{00000000-0005-0000-0000-00002D1A0000}"/>
    <cellStyle name="Normal 4 2 2 2 2 8 3" xfId="6700" xr:uid="{00000000-0005-0000-0000-00002E1A0000}"/>
    <cellStyle name="Normal 4 2 2 2 2 8 4" xfId="6701" xr:uid="{00000000-0005-0000-0000-00002F1A0000}"/>
    <cellStyle name="Normal 4 2 2 2 2 8 5" xfId="6702" xr:uid="{00000000-0005-0000-0000-0000301A0000}"/>
    <cellStyle name="Normal 4 2 2 2 2 9" xfId="6703" xr:uid="{00000000-0005-0000-0000-0000311A0000}"/>
    <cellStyle name="Normal 4 2 2 2 2 9 2" xfId="6704" xr:uid="{00000000-0005-0000-0000-0000321A0000}"/>
    <cellStyle name="Normal 4 2 2 2 2 9 2 2" xfId="6705" xr:uid="{00000000-0005-0000-0000-0000331A0000}"/>
    <cellStyle name="Normal 4 2 2 2 2 9 3" xfId="6706" xr:uid="{00000000-0005-0000-0000-0000341A0000}"/>
    <cellStyle name="Normal 4 2 2 2 2 9 4" xfId="6707" xr:uid="{00000000-0005-0000-0000-0000351A0000}"/>
    <cellStyle name="Normal 4 2 2 2 2 9 5" xfId="6708" xr:uid="{00000000-0005-0000-0000-0000361A0000}"/>
    <cellStyle name="Normal 4 2 2 2 3" xfId="6709" xr:uid="{00000000-0005-0000-0000-0000371A0000}"/>
    <cellStyle name="Normal 4 2 2 2 3 10" xfId="6710" xr:uid="{00000000-0005-0000-0000-0000381A0000}"/>
    <cellStyle name="Normal 4 2 2 2 3 11" xfId="6711" xr:uid="{00000000-0005-0000-0000-0000391A0000}"/>
    <cellStyle name="Normal 4 2 2 2 3 12" xfId="6712" xr:uid="{00000000-0005-0000-0000-00003A1A0000}"/>
    <cellStyle name="Normal 4 2 2 2 3 2" xfId="6713" xr:uid="{00000000-0005-0000-0000-00003B1A0000}"/>
    <cellStyle name="Normal 4 2 2 2 3 2 10" xfId="6714" xr:uid="{00000000-0005-0000-0000-00003C1A0000}"/>
    <cellStyle name="Normal 4 2 2 2 3 2 11" xfId="6715" xr:uid="{00000000-0005-0000-0000-00003D1A0000}"/>
    <cellStyle name="Normal 4 2 2 2 3 2 2" xfId="6716" xr:uid="{00000000-0005-0000-0000-00003E1A0000}"/>
    <cellStyle name="Normal 4 2 2 2 3 2 2 10" xfId="6717" xr:uid="{00000000-0005-0000-0000-00003F1A0000}"/>
    <cellStyle name="Normal 4 2 2 2 3 2 2 2" xfId="6718" xr:uid="{00000000-0005-0000-0000-0000401A0000}"/>
    <cellStyle name="Normal 4 2 2 2 3 2 2 2 2" xfId="6719" xr:uid="{00000000-0005-0000-0000-0000411A0000}"/>
    <cellStyle name="Normal 4 2 2 2 3 2 2 2 2 2" xfId="6720" xr:uid="{00000000-0005-0000-0000-0000421A0000}"/>
    <cellStyle name="Normal 4 2 2 2 3 2 2 2 2 2 2" xfId="6721" xr:uid="{00000000-0005-0000-0000-0000431A0000}"/>
    <cellStyle name="Normal 4 2 2 2 3 2 2 2 2 2 2 2" xfId="6722" xr:uid="{00000000-0005-0000-0000-0000441A0000}"/>
    <cellStyle name="Normal 4 2 2 2 3 2 2 2 2 2 2 2 2" xfId="6723" xr:uid="{00000000-0005-0000-0000-0000451A0000}"/>
    <cellStyle name="Normal 4 2 2 2 3 2 2 2 2 2 2 3" xfId="6724" xr:uid="{00000000-0005-0000-0000-0000461A0000}"/>
    <cellStyle name="Normal 4 2 2 2 3 2 2 2 2 2 2 4" xfId="6725" xr:uid="{00000000-0005-0000-0000-0000471A0000}"/>
    <cellStyle name="Normal 4 2 2 2 3 2 2 2 2 2 2 5" xfId="6726" xr:uid="{00000000-0005-0000-0000-0000481A0000}"/>
    <cellStyle name="Normal 4 2 2 2 3 2 2 2 2 2 3" xfId="6727" xr:uid="{00000000-0005-0000-0000-0000491A0000}"/>
    <cellStyle name="Normal 4 2 2 2 3 2 2 2 2 2 3 2" xfId="6728" xr:uid="{00000000-0005-0000-0000-00004A1A0000}"/>
    <cellStyle name="Normal 4 2 2 2 3 2 2 2 2 2 4" xfId="6729" xr:uid="{00000000-0005-0000-0000-00004B1A0000}"/>
    <cellStyle name="Normal 4 2 2 2 3 2 2 2 2 2 5" xfId="6730" xr:uid="{00000000-0005-0000-0000-00004C1A0000}"/>
    <cellStyle name="Normal 4 2 2 2 3 2 2 2 2 2 6" xfId="6731" xr:uid="{00000000-0005-0000-0000-00004D1A0000}"/>
    <cellStyle name="Normal 4 2 2 2 3 2 2 2 2 3" xfId="6732" xr:uid="{00000000-0005-0000-0000-00004E1A0000}"/>
    <cellStyle name="Normal 4 2 2 2 3 2 2 2 2 3 2" xfId="6733" xr:uid="{00000000-0005-0000-0000-00004F1A0000}"/>
    <cellStyle name="Normal 4 2 2 2 3 2 2 2 2 3 2 2" xfId="6734" xr:uid="{00000000-0005-0000-0000-0000501A0000}"/>
    <cellStyle name="Normal 4 2 2 2 3 2 2 2 2 3 3" xfId="6735" xr:uid="{00000000-0005-0000-0000-0000511A0000}"/>
    <cellStyle name="Normal 4 2 2 2 3 2 2 2 2 3 4" xfId="6736" xr:uid="{00000000-0005-0000-0000-0000521A0000}"/>
    <cellStyle name="Normal 4 2 2 2 3 2 2 2 2 3 5" xfId="6737" xr:uid="{00000000-0005-0000-0000-0000531A0000}"/>
    <cellStyle name="Normal 4 2 2 2 3 2 2 2 2 4" xfId="6738" xr:uid="{00000000-0005-0000-0000-0000541A0000}"/>
    <cellStyle name="Normal 4 2 2 2 3 2 2 2 2 4 2" xfId="6739" xr:uid="{00000000-0005-0000-0000-0000551A0000}"/>
    <cellStyle name="Normal 4 2 2 2 3 2 2 2 2 4 2 2" xfId="6740" xr:uid="{00000000-0005-0000-0000-0000561A0000}"/>
    <cellStyle name="Normal 4 2 2 2 3 2 2 2 2 4 3" xfId="6741" xr:uid="{00000000-0005-0000-0000-0000571A0000}"/>
    <cellStyle name="Normal 4 2 2 2 3 2 2 2 2 4 4" xfId="6742" xr:uid="{00000000-0005-0000-0000-0000581A0000}"/>
    <cellStyle name="Normal 4 2 2 2 3 2 2 2 2 4 5" xfId="6743" xr:uid="{00000000-0005-0000-0000-0000591A0000}"/>
    <cellStyle name="Normal 4 2 2 2 3 2 2 2 2 5" xfId="6744" xr:uid="{00000000-0005-0000-0000-00005A1A0000}"/>
    <cellStyle name="Normal 4 2 2 2 3 2 2 2 2 5 2" xfId="6745" xr:uid="{00000000-0005-0000-0000-00005B1A0000}"/>
    <cellStyle name="Normal 4 2 2 2 3 2 2 2 2 6" xfId="6746" xr:uid="{00000000-0005-0000-0000-00005C1A0000}"/>
    <cellStyle name="Normal 4 2 2 2 3 2 2 2 2 7" xfId="6747" xr:uid="{00000000-0005-0000-0000-00005D1A0000}"/>
    <cellStyle name="Normal 4 2 2 2 3 2 2 2 2 8" xfId="6748" xr:uid="{00000000-0005-0000-0000-00005E1A0000}"/>
    <cellStyle name="Normal 4 2 2 2 3 2 2 2 3" xfId="6749" xr:uid="{00000000-0005-0000-0000-00005F1A0000}"/>
    <cellStyle name="Normal 4 2 2 2 3 2 2 2 3 2" xfId="6750" xr:uid="{00000000-0005-0000-0000-0000601A0000}"/>
    <cellStyle name="Normal 4 2 2 2 3 2 2 2 3 2 2" xfId="6751" xr:uid="{00000000-0005-0000-0000-0000611A0000}"/>
    <cellStyle name="Normal 4 2 2 2 3 2 2 2 3 2 2 2" xfId="6752" xr:uid="{00000000-0005-0000-0000-0000621A0000}"/>
    <cellStyle name="Normal 4 2 2 2 3 2 2 2 3 2 3" xfId="6753" xr:uid="{00000000-0005-0000-0000-0000631A0000}"/>
    <cellStyle name="Normal 4 2 2 2 3 2 2 2 3 2 4" xfId="6754" xr:uid="{00000000-0005-0000-0000-0000641A0000}"/>
    <cellStyle name="Normal 4 2 2 2 3 2 2 2 3 2 5" xfId="6755" xr:uid="{00000000-0005-0000-0000-0000651A0000}"/>
    <cellStyle name="Normal 4 2 2 2 3 2 2 2 3 3" xfId="6756" xr:uid="{00000000-0005-0000-0000-0000661A0000}"/>
    <cellStyle name="Normal 4 2 2 2 3 2 2 2 3 3 2" xfId="6757" xr:uid="{00000000-0005-0000-0000-0000671A0000}"/>
    <cellStyle name="Normal 4 2 2 2 3 2 2 2 3 4" xfId="6758" xr:uid="{00000000-0005-0000-0000-0000681A0000}"/>
    <cellStyle name="Normal 4 2 2 2 3 2 2 2 3 5" xfId="6759" xr:uid="{00000000-0005-0000-0000-0000691A0000}"/>
    <cellStyle name="Normal 4 2 2 2 3 2 2 2 3 6" xfId="6760" xr:uid="{00000000-0005-0000-0000-00006A1A0000}"/>
    <cellStyle name="Normal 4 2 2 2 3 2 2 2 4" xfId="6761" xr:uid="{00000000-0005-0000-0000-00006B1A0000}"/>
    <cellStyle name="Normal 4 2 2 2 3 2 2 2 4 2" xfId="6762" xr:uid="{00000000-0005-0000-0000-00006C1A0000}"/>
    <cellStyle name="Normal 4 2 2 2 3 2 2 2 4 2 2" xfId="6763" xr:uid="{00000000-0005-0000-0000-00006D1A0000}"/>
    <cellStyle name="Normal 4 2 2 2 3 2 2 2 4 3" xfId="6764" xr:uid="{00000000-0005-0000-0000-00006E1A0000}"/>
    <cellStyle name="Normal 4 2 2 2 3 2 2 2 4 4" xfId="6765" xr:uid="{00000000-0005-0000-0000-00006F1A0000}"/>
    <cellStyle name="Normal 4 2 2 2 3 2 2 2 4 5" xfId="6766" xr:uid="{00000000-0005-0000-0000-0000701A0000}"/>
    <cellStyle name="Normal 4 2 2 2 3 2 2 2 5" xfId="6767" xr:uid="{00000000-0005-0000-0000-0000711A0000}"/>
    <cellStyle name="Normal 4 2 2 2 3 2 2 2 5 2" xfId="6768" xr:uid="{00000000-0005-0000-0000-0000721A0000}"/>
    <cellStyle name="Normal 4 2 2 2 3 2 2 2 5 2 2" xfId="6769" xr:uid="{00000000-0005-0000-0000-0000731A0000}"/>
    <cellStyle name="Normal 4 2 2 2 3 2 2 2 5 3" xfId="6770" xr:uid="{00000000-0005-0000-0000-0000741A0000}"/>
    <cellStyle name="Normal 4 2 2 2 3 2 2 2 5 4" xfId="6771" xr:uid="{00000000-0005-0000-0000-0000751A0000}"/>
    <cellStyle name="Normal 4 2 2 2 3 2 2 2 5 5" xfId="6772" xr:uid="{00000000-0005-0000-0000-0000761A0000}"/>
    <cellStyle name="Normal 4 2 2 2 3 2 2 2 6" xfId="6773" xr:uid="{00000000-0005-0000-0000-0000771A0000}"/>
    <cellStyle name="Normal 4 2 2 2 3 2 2 2 6 2" xfId="6774" xr:uid="{00000000-0005-0000-0000-0000781A0000}"/>
    <cellStyle name="Normal 4 2 2 2 3 2 2 2 7" xfId="6775" xr:uid="{00000000-0005-0000-0000-0000791A0000}"/>
    <cellStyle name="Normal 4 2 2 2 3 2 2 2 8" xfId="6776" xr:uid="{00000000-0005-0000-0000-00007A1A0000}"/>
    <cellStyle name="Normal 4 2 2 2 3 2 2 2 9" xfId="6777" xr:uid="{00000000-0005-0000-0000-00007B1A0000}"/>
    <cellStyle name="Normal 4 2 2 2 3 2 2 3" xfId="6778" xr:uid="{00000000-0005-0000-0000-00007C1A0000}"/>
    <cellStyle name="Normal 4 2 2 2 3 2 2 3 2" xfId="6779" xr:uid="{00000000-0005-0000-0000-00007D1A0000}"/>
    <cellStyle name="Normal 4 2 2 2 3 2 2 3 2 2" xfId="6780" xr:uid="{00000000-0005-0000-0000-00007E1A0000}"/>
    <cellStyle name="Normal 4 2 2 2 3 2 2 3 2 2 2" xfId="6781" xr:uid="{00000000-0005-0000-0000-00007F1A0000}"/>
    <cellStyle name="Normal 4 2 2 2 3 2 2 3 2 2 2 2" xfId="6782" xr:uid="{00000000-0005-0000-0000-0000801A0000}"/>
    <cellStyle name="Normal 4 2 2 2 3 2 2 3 2 2 3" xfId="6783" xr:uid="{00000000-0005-0000-0000-0000811A0000}"/>
    <cellStyle name="Normal 4 2 2 2 3 2 2 3 2 2 4" xfId="6784" xr:uid="{00000000-0005-0000-0000-0000821A0000}"/>
    <cellStyle name="Normal 4 2 2 2 3 2 2 3 2 2 5" xfId="6785" xr:uid="{00000000-0005-0000-0000-0000831A0000}"/>
    <cellStyle name="Normal 4 2 2 2 3 2 2 3 2 3" xfId="6786" xr:uid="{00000000-0005-0000-0000-0000841A0000}"/>
    <cellStyle name="Normal 4 2 2 2 3 2 2 3 2 3 2" xfId="6787" xr:uid="{00000000-0005-0000-0000-0000851A0000}"/>
    <cellStyle name="Normal 4 2 2 2 3 2 2 3 2 4" xfId="6788" xr:uid="{00000000-0005-0000-0000-0000861A0000}"/>
    <cellStyle name="Normal 4 2 2 2 3 2 2 3 2 5" xfId="6789" xr:uid="{00000000-0005-0000-0000-0000871A0000}"/>
    <cellStyle name="Normal 4 2 2 2 3 2 2 3 2 6" xfId="6790" xr:uid="{00000000-0005-0000-0000-0000881A0000}"/>
    <cellStyle name="Normal 4 2 2 2 3 2 2 3 3" xfId="6791" xr:uid="{00000000-0005-0000-0000-0000891A0000}"/>
    <cellStyle name="Normal 4 2 2 2 3 2 2 3 3 2" xfId="6792" xr:uid="{00000000-0005-0000-0000-00008A1A0000}"/>
    <cellStyle name="Normal 4 2 2 2 3 2 2 3 3 2 2" xfId="6793" xr:uid="{00000000-0005-0000-0000-00008B1A0000}"/>
    <cellStyle name="Normal 4 2 2 2 3 2 2 3 3 3" xfId="6794" xr:uid="{00000000-0005-0000-0000-00008C1A0000}"/>
    <cellStyle name="Normal 4 2 2 2 3 2 2 3 3 4" xfId="6795" xr:uid="{00000000-0005-0000-0000-00008D1A0000}"/>
    <cellStyle name="Normal 4 2 2 2 3 2 2 3 3 5" xfId="6796" xr:uid="{00000000-0005-0000-0000-00008E1A0000}"/>
    <cellStyle name="Normal 4 2 2 2 3 2 2 3 4" xfId="6797" xr:uid="{00000000-0005-0000-0000-00008F1A0000}"/>
    <cellStyle name="Normal 4 2 2 2 3 2 2 3 4 2" xfId="6798" xr:uid="{00000000-0005-0000-0000-0000901A0000}"/>
    <cellStyle name="Normal 4 2 2 2 3 2 2 3 4 2 2" xfId="6799" xr:uid="{00000000-0005-0000-0000-0000911A0000}"/>
    <cellStyle name="Normal 4 2 2 2 3 2 2 3 4 3" xfId="6800" xr:uid="{00000000-0005-0000-0000-0000921A0000}"/>
    <cellStyle name="Normal 4 2 2 2 3 2 2 3 4 4" xfId="6801" xr:uid="{00000000-0005-0000-0000-0000931A0000}"/>
    <cellStyle name="Normal 4 2 2 2 3 2 2 3 4 5" xfId="6802" xr:uid="{00000000-0005-0000-0000-0000941A0000}"/>
    <cellStyle name="Normal 4 2 2 2 3 2 2 3 5" xfId="6803" xr:uid="{00000000-0005-0000-0000-0000951A0000}"/>
    <cellStyle name="Normal 4 2 2 2 3 2 2 3 5 2" xfId="6804" xr:uid="{00000000-0005-0000-0000-0000961A0000}"/>
    <cellStyle name="Normal 4 2 2 2 3 2 2 3 6" xfId="6805" xr:uid="{00000000-0005-0000-0000-0000971A0000}"/>
    <cellStyle name="Normal 4 2 2 2 3 2 2 3 7" xfId="6806" xr:uid="{00000000-0005-0000-0000-0000981A0000}"/>
    <cellStyle name="Normal 4 2 2 2 3 2 2 3 8" xfId="6807" xr:uid="{00000000-0005-0000-0000-0000991A0000}"/>
    <cellStyle name="Normal 4 2 2 2 3 2 2 4" xfId="6808" xr:uid="{00000000-0005-0000-0000-00009A1A0000}"/>
    <cellStyle name="Normal 4 2 2 2 3 2 2 4 2" xfId="6809" xr:uid="{00000000-0005-0000-0000-00009B1A0000}"/>
    <cellStyle name="Normal 4 2 2 2 3 2 2 4 2 2" xfId="6810" xr:uid="{00000000-0005-0000-0000-00009C1A0000}"/>
    <cellStyle name="Normal 4 2 2 2 3 2 2 4 2 2 2" xfId="6811" xr:uid="{00000000-0005-0000-0000-00009D1A0000}"/>
    <cellStyle name="Normal 4 2 2 2 3 2 2 4 2 3" xfId="6812" xr:uid="{00000000-0005-0000-0000-00009E1A0000}"/>
    <cellStyle name="Normal 4 2 2 2 3 2 2 4 2 4" xfId="6813" xr:uid="{00000000-0005-0000-0000-00009F1A0000}"/>
    <cellStyle name="Normal 4 2 2 2 3 2 2 4 2 5" xfId="6814" xr:uid="{00000000-0005-0000-0000-0000A01A0000}"/>
    <cellStyle name="Normal 4 2 2 2 3 2 2 4 3" xfId="6815" xr:uid="{00000000-0005-0000-0000-0000A11A0000}"/>
    <cellStyle name="Normal 4 2 2 2 3 2 2 4 3 2" xfId="6816" xr:uid="{00000000-0005-0000-0000-0000A21A0000}"/>
    <cellStyle name="Normal 4 2 2 2 3 2 2 4 4" xfId="6817" xr:uid="{00000000-0005-0000-0000-0000A31A0000}"/>
    <cellStyle name="Normal 4 2 2 2 3 2 2 4 5" xfId="6818" xr:uid="{00000000-0005-0000-0000-0000A41A0000}"/>
    <cellStyle name="Normal 4 2 2 2 3 2 2 4 6" xfId="6819" xr:uid="{00000000-0005-0000-0000-0000A51A0000}"/>
    <cellStyle name="Normal 4 2 2 2 3 2 2 5" xfId="6820" xr:uid="{00000000-0005-0000-0000-0000A61A0000}"/>
    <cellStyle name="Normal 4 2 2 2 3 2 2 5 2" xfId="6821" xr:uid="{00000000-0005-0000-0000-0000A71A0000}"/>
    <cellStyle name="Normal 4 2 2 2 3 2 2 5 2 2" xfId="6822" xr:uid="{00000000-0005-0000-0000-0000A81A0000}"/>
    <cellStyle name="Normal 4 2 2 2 3 2 2 5 3" xfId="6823" xr:uid="{00000000-0005-0000-0000-0000A91A0000}"/>
    <cellStyle name="Normal 4 2 2 2 3 2 2 5 4" xfId="6824" xr:uid="{00000000-0005-0000-0000-0000AA1A0000}"/>
    <cellStyle name="Normal 4 2 2 2 3 2 2 5 5" xfId="6825" xr:uid="{00000000-0005-0000-0000-0000AB1A0000}"/>
    <cellStyle name="Normal 4 2 2 2 3 2 2 6" xfId="6826" xr:uid="{00000000-0005-0000-0000-0000AC1A0000}"/>
    <cellStyle name="Normal 4 2 2 2 3 2 2 6 2" xfId="6827" xr:uid="{00000000-0005-0000-0000-0000AD1A0000}"/>
    <cellStyle name="Normal 4 2 2 2 3 2 2 6 2 2" xfId="6828" xr:uid="{00000000-0005-0000-0000-0000AE1A0000}"/>
    <cellStyle name="Normal 4 2 2 2 3 2 2 6 3" xfId="6829" xr:uid="{00000000-0005-0000-0000-0000AF1A0000}"/>
    <cellStyle name="Normal 4 2 2 2 3 2 2 6 4" xfId="6830" xr:uid="{00000000-0005-0000-0000-0000B01A0000}"/>
    <cellStyle name="Normal 4 2 2 2 3 2 2 6 5" xfId="6831" xr:uid="{00000000-0005-0000-0000-0000B11A0000}"/>
    <cellStyle name="Normal 4 2 2 2 3 2 2 7" xfId="6832" xr:uid="{00000000-0005-0000-0000-0000B21A0000}"/>
    <cellStyle name="Normal 4 2 2 2 3 2 2 7 2" xfId="6833" xr:uid="{00000000-0005-0000-0000-0000B31A0000}"/>
    <cellStyle name="Normal 4 2 2 2 3 2 2 8" xfId="6834" xr:uid="{00000000-0005-0000-0000-0000B41A0000}"/>
    <cellStyle name="Normal 4 2 2 2 3 2 2 9" xfId="6835" xr:uid="{00000000-0005-0000-0000-0000B51A0000}"/>
    <cellStyle name="Normal 4 2 2 2 3 2 3" xfId="6836" xr:uid="{00000000-0005-0000-0000-0000B61A0000}"/>
    <cellStyle name="Normal 4 2 2 2 3 2 3 2" xfId="6837" xr:uid="{00000000-0005-0000-0000-0000B71A0000}"/>
    <cellStyle name="Normal 4 2 2 2 3 2 3 2 2" xfId="6838" xr:uid="{00000000-0005-0000-0000-0000B81A0000}"/>
    <cellStyle name="Normal 4 2 2 2 3 2 3 2 2 2" xfId="6839" xr:uid="{00000000-0005-0000-0000-0000B91A0000}"/>
    <cellStyle name="Normal 4 2 2 2 3 2 3 2 2 2 2" xfId="6840" xr:uid="{00000000-0005-0000-0000-0000BA1A0000}"/>
    <cellStyle name="Normal 4 2 2 2 3 2 3 2 2 2 2 2" xfId="6841" xr:uid="{00000000-0005-0000-0000-0000BB1A0000}"/>
    <cellStyle name="Normal 4 2 2 2 3 2 3 2 2 2 3" xfId="6842" xr:uid="{00000000-0005-0000-0000-0000BC1A0000}"/>
    <cellStyle name="Normal 4 2 2 2 3 2 3 2 2 2 4" xfId="6843" xr:uid="{00000000-0005-0000-0000-0000BD1A0000}"/>
    <cellStyle name="Normal 4 2 2 2 3 2 3 2 2 2 5" xfId="6844" xr:uid="{00000000-0005-0000-0000-0000BE1A0000}"/>
    <cellStyle name="Normal 4 2 2 2 3 2 3 2 2 3" xfId="6845" xr:uid="{00000000-0005-0000-0000-0000BF1A0000}"/>
    <cellStyle name="Normal 4 2 2 2 3 2 3 2 2 3 2" xfId="6846" xr:uid="{00000000-0005-0000-0000-0000C01A0000}"/>
    <cellStyle name="Normal 4 2 2 2 3 2 3 2 2 4" xfId="6847" xr:uid="{00000000-0005-0000-0000-0000C11A0000}"/>
    <cellStyle name="Normal 4 2 2 2 3 2 3 2 2 5" xfId="6848" xr:uid="{00000000-0005-0000-0000-0000C21A0000}"/>
    <cellStyle name="Normal 4 2 2 2 3 2 3 2 2 6" xfId="6849" xr:uid="{00000000-0005-0000-0000-0000C31A0000}"/>
    <cellStyle name="Normal 4 2 2 2 3 2 3 2 3" xfId="6850" xr:uid="{00000000-0005-0000-0000-0000C41A0000}"/>
    <cellStyle name="Normal 4 2 2 2 3 2 3 2 3 2" xfId="6851" xr:uid="{00000000-0005-0000-0000-0000C51A0000}"/>
    <cellStyle name="Normal 4 2 2 2 3 2 3 2 3 2 2" xfId="6852" xr:uid="{00000000-0005-0000-0000-0000C61A0000}"/>
    <cellStyle name="Normal 4 2 2 2 3 2 3 2 3 3" xfId="6853" xr:uid="{00000000-0005-0000-0000-0000C71A0000}"/>
    <cellStyle name="Normal 4 2 2 2 3 2 3 2 3 4" xfId="6854" xr:uid="{00000000-0005-0000-0000-0000C81A0000}"/>
    <cellStyle name="Normal 4 2 2 2 3 2 3 2 3 5" xfId="6855" xr:uid="{00000000-0005-0000-0000-0000C91A0000}"/>
    <cellStyle name="Normal 4 2 2 2 3 2 3 2 4" xfId="6856" xr:uid="{00000000-0005-0000-0000-0000CA1A0000}"/>
    <cellStyle name="Normal 4 2 2 2 3 2 3 2 4 2" xfId="6857" xr:uid="{00000000-0005-0000-0000-0000CB1A0000}"/>
    <cellStyle name="Normal 4 2 2 2 3 2 3 2 4 2 2" xfId="6858" xr:uid="{00000000-0005-0000-0000-0000CC1A0000}"/>
    <cellStyle name="Normal 4 2 2 2 3 2 3 2 4 3" xfId="6859" xr:uid="{00000000-0005-0000-0000-0000CD1A0000}"/>
    <cellStyle name="Normal 4 2 2 2 3 2 3 2 4 4" xfId="6860" xr:uid="{00000000-0005-0000-0000-0000CE1A0000}"/>
    <cellStyle name="Normal 4 2 2 2 3 2 3 2 4 5" xfId="6861" xr:uid="{00000000-0005-0000-0000-0000CF1A0000}"/>
    <cellStyle name="Normal 4 2 2 2 3 2 3 2 5" xfId="6862" xr:uid="{00000000-0005-0000-0000-0000D01A0000}"/>
    <cellStyle name="Normal 4 2 2 2 3 2 3 2 5 2" xfId="6863" xr:uid="{00000000-0005-0000-0000-0000D11A0000}"/>
    <cellStyle name="Normal 4 2 2 2 3 2 3 2 6" xfId="6864" xr:uid="{00000000-0005-0000-0000-0000D21A0000}"/>
    <cellStyle name="Normal 4 2 2 2 3 2 3 2 7" xfId="6865" xr:uid="{00000000-0005-0000-0000-0000D31A0000}"/>
    <cellStyle name="Normal 4 2 2 2 3 2 3 2 8" xfId="6866" xr:uid="{00000000-0005-0000-0000-0000D41A0000}"/>
    <cellStyle name="Normal 4 2 2 2 3 2 3 3" xfId="6867" xr:uid="{00000000-0005-0000-0000-0000D51A0000}"/>
    <cellStyle name="Normal 4 2 2 2 3 2 3 3 2" xfId="6868" xr:uid="{00000000-0005-0000-0000-0000D61A0000}"/>
    <cellStyle name="Normal 4 2 2 2 3 2 3 3 2 2" xfId="6869" xr:uid="{00000000-0005-0000-0000-0000D71A0000}"/>
    <cellStyle name="Normal 4 2 2 2 3 2 3 3 2 2 2" xfId="6870" xr:uid="{00000000-0005-0000-0000-0000D81A0000}"/>
    <cellStyle name="Normal 4 2 2 2 3 2 3 3 2 3" xfId="6871" xr:uid="{00000000-0005-0000-0000-0000D91A0000}"/>
    <cellStyle name="Normal 4 2 2 2 3 2 3 3 2 4" xfId="6872" xr:uid="{00000000-0005-0000-0000-0000DA1A0000}"/>
    <cellStyle name="Normal 4 2 2 2 3 2 3 3 2 5" xfId="6873" xr:uid="{00000000-0005-0000-0000-0000DB1A0000}"/>
    <cellStyle name="Normal 4 2 2 2 3 2 3 3 3" xfId="6874" xr:uid="{00000000-0005-0000-0000-0000DC1A0000}"/>
    <cellStyle name="Normal 4 2 2 2 3 2 3 3 3 2" xfId="6875" xr:uid="{00000000-0005-0000-0000-0000DD1A0000}"/>
    <cellStyle name="Normal 4 2 2 2 3 2 3 3 4" xfId="6876" xr:uid="{00000000-0005-0000-0000-0000DE1A0000}"/>
    <cellStyle name="Normal 4 2 2 2 3 2 3 3 5" xfId="6877" xr:uid="{00000000-0005-0000-0000-0000DF1A0000}"/>
    <cellStyle name="Normal 4 2 2 2 3 2 3 3 6" xfId="6878" xr:uid="{00000000-0005-0000-0000-0000E01A0000}"/>
    <cellStyle name="Normal 4 2 2 2 3 2 3 4" xfId="6879" xr:uid="{00000000-0005-0000-0000-0000E11A0000}"/>
    <cellStyle name="Normal 4 2 2 2 3 2 3 4 2" xfId="6880" xr:uid="{00000000-0005-0000-0000-0000E21A0000}"/>
    <cellStyle name="Normal 4 2 2 2 3 2 3 4 2 2" xfId="6881" xr:uid="{00000000-0005-0000-0000-0000E31A0000}"/>
    <cellStyle name="Normal 4 2 2 2 3 2 3 4 3" xfId="6882" xr:uid="{00000000-0005-0000-0000-0000E41A0000}"/>
    <cellStyle name="Normal 4 2 2 2 3 2 3 4 4" xfId="6883" xr:uid="{00000000-0005-0000-0000-0000E51A0000}"/>
    <cellStyle name="Normal 4 2 2 2 3 2 3 4 5" xfId="6884" xr:uid="{00000000-0005-0000-0000-0000E61A0000}"/>
    <cellStyle name="Normal 4 2 2 2 3 2 3 5" xfId="6885" xr:uid="{00000000-0005-0000-0000-0000E71A0000}"/>
    <cellStyle name="Normal 4 2 2 2 3 2 3 5 2" xfId="6886" xr:uid="{00000000-0005-0000-0000-0000E81A0000}"/>
    <cellStyle name="Normal 4 2 2 2 3 2 3 5 2 2" xfId="6887" xr:uid="{00000000-0005-0000-0000-0000E91A0000}"/>
    <cellStyle name="Normal 4 2 2 2 3 2 3 5 3" xfId="6888" xr:uid="{00000000-0005-0000-0000-0000EA1A0000}"/>
    <cellStyle name="Normal 4 2 2 2 3 2 3 5 4" xfId="6889" xr:uid="{00000000-0005-0000-0000-0000EB1A0000}"/>
    <cellStyle name="Normal 4 2 2 2 3 2 3 5 5" xfId="6890" xr:uid="{00000000-0005-0000-0000-0000EC1A0000}"/>
    <cellStyle name="Normal 4 2 2 2 3 2 3 6" xfId="6891" xr:uid="{00000000-0005-0000-0000-0000ED1A0000}"/>
    <cellStyle name="Normal 4 2 2 2 3 2 3 6 2" xfId="6892" xr:uid="{00000000-0005-0000-0000-0000EE1A0000}"/>
    <cellStyle name="Normal 4 2 2 2 3 2 3 7" xfId="6893" xr:uid="{00000000-0005-0000-0000-0000EF1A0000}"/>
    <cellStyle name="Normal 4 2 2 2 3 2 3 8" xfId="6894" xr:uid="{00000000-0005-0000-0000-0000F01A0000}"/>
    <cellStyle name="Normal 4 2 2 2 3 2 3 9" xfId="6895" xr:uid="{00000000-0005-0000-0000-0000F11A0000}"/>
    <cellStyle name="Normal 4 2 2 2 3 2 4" xfId="6896" xr:uid="{00000000-0005-0000-0000-0000F21A0000}"/>
    <cellStyle name="Normal 4 2 2 2 3 2 4 2" xfId="6897" xr:uid="{00000000-0005-0000-0000-0000F31A0000}"/>
    <cellStyle name="Normal 4 2 2 2 3 2 4 2 2" xfId="6898" xr:uid="{00000000-0005-0000-0000-0000F41A0000}"/>
    <cellStyle name="Normal 4 2 2 2 3 2 4 2 2 2" xfId="6899" xr:uid="{00000000-0005-0000-0000-0000F51A0000}"/>
    <cellStyle name="Normal 4 2 2 2 3 2 4 2 2 2 2" xfId="6900" xr:uid="{00000000-0005-0000-0000-0000F61A0000}"/>
    <cellStyle name="Normal 4 2 2 2 3 2 4 2 2 3" xfId="6901" xr:uid="{00000000-0005-0000-0000-0000F71A0000}"/>
    <cellStyle name="Normal 4 2 2 2 3 2 4 2 2 4" xfId="6902" xr:uid="{00000000-0005-0000-0000-0000F81A0000}"/>
    <cellStyle name="Normal 4 2 2 2 3 2 4 2 2 5" xfId="6903" xr:uid="{00000000-0005-0000-0000-0000F91A0000}"/>
    <cellStyle name="Normal 4 2 2 2 3 2 4 2 3" xfId="6904" xr:uid="{00000000-0005-0000-0000-0000FA1A0000}"/>
    <cellStyle name="Normal 4 2 2 2 3 2 4 2 3 2" xfId="6905" xr:uid="{00000000-0005-0000-0000-0000FB1A0000}"/>
    <cellStyle name="Normal 4 2 2 2 3 2 4 2 4" xfId="6906" xr:uid="{00000000-0005-0000-0000-0000FC1A0000}"/>
    <cellStyle name="Normal 4 2 2 2 3 2 4 2 5" xfId="6907" xr:uid="{00000000-0005-0000-0000-0000FD1A0000}"/>
    <cellStyle name="Normal 4 2 2 2 3 2 4 2 6" xfId="6908" xr:uid="{00000000-0005-0000-0000-0000FE1A0000}"/>
    <cellStyle name="Normal 4 2 2 2 3 2 4 3" xfId="6909" xr:uid="{00000000-0005-0000-0000-0000FF1A0000}"/>
    <cellStyle name="Normal 4 2 2 2 3 2 4 3 2" xfId="6910" xr:uid="{00000000-0005-0000-0000-0000001B0000}"/>
    <cellStyle name="Normal 4 2 2 2 3 2 4 3 2 2" xfId="6911" xr:uid="{00000000-0005-0000-0000-0000011B0000}"/>
    <cellStyle name="Normal 4 2 2 2 3 2 4 3 3" xfId="6912" xr:uid="{00000000-0005-0000-0000-0000021B0000}"/>
    <cellStyle name="Normal 4 2 2 2 3 2 4 3 4" xfId="6913" xr:uid="{00000000-0005-0000-0000-0000031B0000}"/>
    <cellStyle name="Normal 4 2 2 2 3 2 4 3 5" xfId="6914" xr:uid="{00000000-0005-0000-0000-0000041B0000}"/>
    <cellStyle name="Normal 4 2 2 2 3 2 4 4" xfId="6915" xr:uid="{00000000-0005-0000-0000-0000051B0000}"/>
    <cellStyle name="Normal 4 2 2 2 3 2 4 4 2" xfId="6916" xr:uid="{00000000-0005-0000-0000-0000061B0000}"/>
    <cellStyle name="Normal 4 2 2 2 3 2 4 4 2 2" xfId="6917" xr:uid="{00000000-0005-0000-0000-0000071B0000}"/>
    <cellStyle name="Normal 4 2 2 2 3 2 4 4 3" xfId="6918" xr:uid="{00000000-0005-0000-0000-0000081B0000}"/>
    <cellStyle name="Normal 4 2 2 2 3 2 4 4 4" xfId="6919" xr:uid="{00000000-0005-0000-0000-0000091B0000}"/>
    <cellStyle name="Normal 4 2 2 2 3 2 4 4 5" xfId="6920" xr:uid="{00000000-0005-0000-0000-00000A1B0000}"/>
    <cellStyle name="Normal 4 2 2 2 3 2 4 5" xfId="6921" xr:uid="{00000000-0005-0000-0000-00000B1B0000}"/>
    <cellStyle name="Normal 4 2 2 2 3 2 4 5 2" xfId="6922" xr:uid="{00000000-0005-0000-0000-00000C1B0000}"/>
    <cellStyle name="Normal 4 2 2 2 3 2 4 6" xfId="6923" xr:uid="{00000000-0005-0000-0000-00000D1B0000}"/>
    <cellStyle name="Normal 4 2 2 2 3 2 4 7" xfId="6924" xr:uid="{00000000-0005-0000-0000-00000E1B0000}"/>
    <cellStyle name="Normal 4 2 2 2 3 2 4 8" xfId="6925" xr:uid="{00000000-0005-0000-0000-00000F1B0000}"/>
    <cellStyle name="Normal 4 2 2 2 3 2 5" xfId="6926" xr:uid="{00000000-0005-0000-0000-0000101B0000}"/>
    <cellStyle name="Normal 4 2 2 2 3 2 5 2" xfId="6927" xr:uid="{00000000-0005-0000-0000-0000111B0000}"/>
    <cellStyle name="Normal 4 2 2 2 3 2 5 2 2" xfId="6928" xr:uid="{00000000-0005-0000-0000-0000121B0000}"/>
    <cellStyle name="Normal 4 2 2 2 3 2 5 2 2 2" xfId="6929" xr:uid="{00000000-0005-0000-0000-0000131B0000}"/>
    <cellStyle name="Normal 4 2 2 2 3 2 5 2 3" xfId="6930" xr:uid="{00000000-0005-0000-0000-0000141B0000}"/>
    <cellStyle name="Normal 4 2 2 2 3 2 5 2 4" xfId="6931" xr:uid="{00000000-0005-0000-0000-0000151B0000}"/>
    <cellStyle name="Normal 4 2 2 2 3 2 5 2 5" xfId="6932" xr:uid="{00000000-0005-0000-0000-0000161B0000}"/>
    <cellStyle name="Normal 4 2 2 2 3 2 5 3" xfId="6933" xr:uid="{00000000-0005-0000-0000-0000171B0000}"/>
    <cellStyle name="Normal 4 2 2 2 3 2 5 3 2" xfId="6934" xr:uid="{00000000-0005-0000-0000-0000181B0000}"/>
    <cellStyle name="Normal 4 2 2 2 3 2 5 4" xfId="6935" xr:uid="{00000000-0005-0000-0000-0000191B0000}"/>
    <cellStyle name="Normal 4 2 2 2 3 2 5 5" xfId="6936" xr:uid="{00000000-0005-0000-0000-00001A1B0000}"/>
    <cellStyle name="Normal 4 2 2 2 3 2 5 6" xfId="6937" xr:uid="{00000000-0005-0000-0000-00001B1B0000}"/>
    <cellStyle name="Normal 4 2 2 2 3 2 6" xfId="6938" xr:uid="{00000000-0005-0000-0000-00001C1B0000}"/>
    <cellStyle name="Normal 4 2 2 2 3 2 6 2" xfId="6939" xr:uid="{00000000-0005-0000-0000-00001D1B0000}"/>
    <cellStyle name="Normal 4 2 2 2 3 2 6 2 2" xfId="6940" xr:uid="{00000000-0005-0000-0000-00001E1B0000}"/>
    <cellStyle name="Normal 4 2 2 2 3 2 6 3" xfId="6941" xr:uid="{00000000-0005-0000-0000-00001F1B0000}"/>
    <cellStyle name="Normal 4 2 2 2 3 2 6 4" xfId="6942" xr:uid="{00000000-0005-0000-0000-0000201B0000}"/>
    <cellStyle name="Normal 4 2 2 2 3 2 6 5" xfId="6943" xr:uid="{00000000-0005-0000-0000-0000211B0000}"/>
    <cellStyle name="Normal 4 2 2 2 3 2 7" xfId="6944" xr:uid="{00000000-0005-0000-0000-0000221B0000}"/>
    <cellStyle name="Normal 4 2 2 2 3 2 7 2" xfId="6945" xr:uid="{00000000-0005-0000-0000-0000231B0000}"/>
    <cellStyle name="Normal 4 2 2 2 3 2 7 2 2" xfId="6946" xr:uid="{00000000-0005-0000-0000-0000241B0000}"/>
    <cellStyle name="Normal 4 2 2 2 3 2 7 3" xfId="6947" xr:uid="{00000000-0005-0000-0000-0000251B0000}"/>
    <cellStyle name="Normal 4 2 2 2 3 2 7 4" xfId="6948" xr:uid="{00000000-0005-0000-0000-0000261B0000}"/>
    <cellStyle name="Normal 4 2 2 2 3 2 7 5" xfId="6949" xr:uid="{00000000-0005-0000-0000-0000271B0000}"/>
    <cellStyle name="Normal 4 2 2 2 3 2 8" xfId="6950" xr:uid="{00000000-0005-0000-0000-0000281B0000}"/>
    <cellStyle name="Normal 4 2 2 2 3 2 8 2" xfId="6951" xr:uid="{00000000-0005-0000-0000-0000291B0000}"/>
    <cellStyle name="Normal 4 2 2 2 3 2 9" xfId="6952" xr:uid="{00000000-0005-0000-0000-00002A1B0000}"/>
    <cellStyle name="Normal 4 2 2 2 3 3" xfId="6953" xr:uid="{00000000-0005-0000-0000-00002B1B0000}"/>
    <cellStyle name="Normal 4 2 2 2 3 3 10" xfId="6954" xr:uid="{00000000-0005-0000-0000-00002C1B0000}"/>
    <cellStyle name="Normal 4 2 2 2 3 3 2" xfId="6955" xr:uid="{00000000-0005-0000-0000-00002D1B0000}"/>
    <cellStyle name="Normal 4 2 2 2 3 3 2 2" xfId="6956" xr:uid="{00000000-0005-0000-0000-00002E1B0000}"/>
    <cellStyle name="Normal 4 2 2 2 3 3 2 2 2" xfId="6957" xr:uid="{00000000-0005-0000-0000-00002F1B0000}"/>
    <cellStyle name="Normal 4 2 2 2 3 3 2 2 2 2" xfId="6958" xr:uid="{00000000-0005-0000-0000-0000301B0000}"/>
    <cellStyle name="Normal 4 2 2 2 3 3 2 2 2 2 2" xfId="6959" xr:uid="{00000000-0005-0000-0000-0000311B0000}"/>
    <cellStyle name="Normal 4 2 2 2 3 3 2 2 2 2 2 2" xfId="6960" xr:uid="{00000000-0005-0000-0000-0000321B0000}"/>
    <cellStyle name="Normal 4 2 2 2 3 3 2 2 2 2 3" xfId="6961" xr:uid="{00000000-0005-0000-0000-0000331B0000}"/>
    <cellStyle name="Normal 4 2 2 2 3 3 2 2 2 2 4" xfId="6962" xr:uid="{00000000-0005-0000-0000-0000341B0000}"/>
    <cellStyle name="Normal 4 2 2 2 3 3 2 2 2 2 5" xfId="6963" xr:uid="{00000000-0005-0000-0000-0000351B0000}"/>
    <cellStyle name="Normal 4 2 2 2 3 3 2 2 2 3" xfId="6964" xr:uid="{00000000-0005-0000-0000-0000361B0000}"/>
    <cellStyle name="Normal 4 2 2 2 3 3 2 2 2 3 2" xfId="6965" xr:uid="{00000000-0005-0000-0000-0000371B0000}"/>
    <cellStyle name="Normal 4 2 2 2 3 3 2 2 2 4" xfId="6966" xr:uid="{00000000-0005-0000-0000-0000381B0000}"/>
    <cellStyle name="Normal 4 2 2 2 3 3 2 2 2 5" xfId="6967" xr:uid="{00000000-0005-0000-0000-0000391B0000}"/>
    <cellStyle name="Normal 4 2 2 2 3 3 2 2 2 6" xfId="6968" xr:uid="{00000000-0005-0000-0000-00003A1B0000}"/>
    <cellStyle name="Normal 4 2 2 2 3 3 2 2 3" xfId="6969" xr:uid="{00000000-0005-0000-0000-00003B1B0000}"/>
    <cellStyle name="Normal 4 2 2 2 3 3 2 2 3 2" xfId="6970" xr:uid="{00000000-0005-0000-0000-00003C1B0000}"/>
    <cellStyle name="Normal 4 2 2 2 3 3 2 2 3 2 2" xfId="6971" xr:uid="{00000000-0005-0000-0000-00003D1B0000}"/>
    <cellStyle name="Normal 4 2 2 2 3 3 2 2 3 3" xfId="6972" xr:uid="{00000000-0005-0000-0000-00003E1B0000}"/>
    <cellStyle name="Normal 4 2 2 2 3 3 2 2 3 4" xfId="6973" xr:uid="{00000000-0005-0000-0000-00003F1B0000}"/>
    <cellStyle name="Normal 4 2 2 2 3 3 2 2 3 5" xfId="6974" xr:uid="{00000000-0005-0000-0000-0000401B0000}"/>
    <cellStyle name="Normal 4 2 2 2 3 3 2 2 4" xfId="6975" xr:uid="{00000000-0005-0000-0000-0000411B0000}"/>
    <cellStyle name="Normal 4 2 2 2 3 3 2 2 4 2" xfId="6976" xr:uid="{00000000-0005-0000-0000-0000421B0000}"/>
    <cellStyle name="Normal 4 2 2 2 3 3 2 2 4 2 2" xfId="6977" xr:uid="{00000000-0005-0000-0000-0000431B0000}"/>
    <cellStyle name="Normal 4 2 2 2 3 3 2 2 4 3" xfId="6978" xr:uid="{00000000-0005-0000-0000-0000441B0000}"/>
    <cellStyle name="Normal 4 2 2 2 3 3 2 2 4 4" xfId="6979" xr:uid="{00000000-0005-0000-0000-0000451B0000}"/>
    <cellStyle name="Normal 4 2 2 2 3 3 2 2 4 5" xfId="6980" xr:uid="{00000000-0005-0000-0000-0000461B0000}"/>
    <cellStyle name="Normal 4 2 2 2 3 3 2 2 5" xfId="6981" xr:uid="{00000000-0005-0000-0000-0000471B0000}"/>
    <cellStyle name="Normal 4 2 2 2 3 3 2 2 5 2" xfId="6982" xr:uid="{00000000-0005-0000-0000-0000481B0000}"/>
    <cellStyle name="Normal 4 2 2 2 3 3 2 2 6" xfId="6983" xr:uid="{00000000-0005-0000-0000-0000491B0000}"/>
    <cellStyle name="Normal 4 2 2 2 3 3 2 2 7" xfId="6984" xr:uid="{00000000-0005-0000-0000-00004A1B0000}"/>
    <cellStyle name="Normal 4 2 2 2 3 3 2 2 8" xfId="6985" xr:uid="{00000000-0005-0000-0000-00004B1B0000}"/>
    <cellStyle name="Normal 4 2 2 2 3 3 2 3" xfId="6986" xr:uid="{00000000-0005-0000-0000-00004C1B0000}"/>
    <cellStyle name="Normal 4 2 2 2 3 3 2 3 2" xfId="6987" xr:uid="{00000000-0005-0000-0000-00004D1B0000}"/>
    <cellStyle name="Normal 4 2 2 2 3 3 2 3 2 2" xfId="6988" xr:uid="{00000000-0005-0000-0000-00004E1B0000}"/>
    <cellStyle name="Normal 4 2 2 2 3 3 2 3 2 2 2" xfId="6989" xr:uid="{00000000-0005-0000-0000-00004F1B0000}"/>
    <cellStyle name="Normal 4 2 2 2 3 3 2 3 2 3" xfId="6990" xr:uid="{00000000-0005-0000-0000-0000501B0000}"/>
    <cellStyle name="Normal 4 2 2 2 3 3 2 3 2 4" xfId="6991" xr:uid="{00000000-0005-0000-0000-0000511B0000}"/>
    <cellStyle name="Normal 4 2 2 2 3 3 2 3 2 5" xfId="6992" xr:uid="{00000000-0005-0000-0000-0000521B0000}"/>
    <cellStyle name="Normal 4 2 2 2 3 3 2 3 3" xfId="6993" xr:uid="{00000000-0005-0000-0000-0000531B0000}"/>
    <cellStyle name="Normal 4 2 2 2 3 3 2 3 3 2" xfId="6994" xr:uid="{00000000-0005-0000-0000-0000541B0000}"/>
    <cellStyle name="Normal 4 2 2 2 3 3 2 3 4" xfId="6995" xr:uid="{00000000-0005-0000-0000-0000551B0000}"/>
    <cellStyle name="Normal 4 2 2 2 3 3 2 3 5" xfId="6996" xr:uid="{00000000-0005-0000-0000-0000561B0000}"/>
    <cellStyle name="Normal 4 2 2 2 3 3 2 3 6" xfId="6997" xr:uid="{00000000-0005-0000-0000-0000571B0000}"/>
    <cellStyle name="Normal 4 2 2 2 3 3 2 4" xfId="6998" xr:uid="{00000000-0005-0000-0000-0000581B0000}"/>
    <cellStyle name="Normal 4 2 2 2 3 3 2 4 2" xfId="6999" xr:uid="{00000000-0005-0000-0000-0000591B0000}"/>
    <cellStyle name="Normal 4 2 2 2 3 3 2 4 2 2" xfId="7000" xr:uid="{00000000-0005-0000-0000-00005A1B0000}"/>
    <cellStyle name="Normal 4 2 2 2 3 3 2 4 3" xfId="7001" xr:uid="{00000000-0005-0000-0000-00005B1B0000}"/>
    <cellStyle name="Normal 4 2 2 2 3 3 2 4 4" xfId="7002" xr:uid="{00000000-0005-0000-0000-00005C1B0000}"/>
    <cellStyle name="Normal 4 2 2 2 3 3 2 4 5" xfId="7003" xr:uid="{00000000-0005-0000-0000-00005D1B0000}"/>
    <cellStyle name="Normal 4 2 2 2 3 3 2 5" xfId="7004" xr:uid="{00000000-0005-0000-0000-00005E1B0000}"/>
    <cellStyle name="Normal 4 2 2 2 3 3 2 5 2" xfId="7005" xr:uid="{00000000-0005-0000-0000-00005F1B0000}"/>
    <cellStyle name="Normal 4 2 2 2 3 3 2 5 2 2" xfId="7006" xr:uid="{00000000-0005-0000-0000-0000601B0000}"/>
    <cellStyle name="Normal 4 2 2 2 3 3 2 5 3" xfId="7007" xr:uid="{00000000-0005-0000-0000-0000611B0000}"/>
    <cellStyle name="Normal 4 2 2 2 3 3 2 5 4" xfId="7008" xr:uid="{00000000-0005-0000-0000-0000621B0000}"/>
    <cellStyle name="Normal 4 2 2 2 3 3 2 5 5" xfId="7009" xr:uid="{00000000-0005-0000-0000-0000631B0000}"/>
    <cellStyle name="Normal 4 2 2 2 3 3 2 6" xfId="7010" xr:uid="{00000000-0005-0000-0000-0000641B0000}"/>
    <cellStyle name="Normal 4 2 2 2 3 3 2 6 2" xfId="7011" xr:uid="{00000000-0005-0000-0000-0000651B0000}"/>
    <cellStyle name="Normal 4 2 2 2 3 3 2 7" xfId="7012" xr:uid="{00000000-0005-0000-0000-0000661B0000}"/>
    <cellStyle name="Normal 4 2 2 2 3 3 2 8" xfId="7013" xr:uid="{00000000-0005-0000-0000-0000671B0000}"/>
    <cellStyle name="Normal 4 2 2 2 3 3 2 9" xfId="7014" xr:uid="{00000000-0005-0000-0000-0000681B0000}"/>
    <cellStyle name="Normal 4 2 2 2 3 3 3" xfId="7015" xr:uid="{00000000-0005-0000-0000-0000691B0000}"/>
    <cellStyle name="Normal 4 2 2 2 3 3 3 2" xfId="7016" xr:uid="{00000000-0005-0000-0000-00006A1B0000}"/>
    <cellStyle name="Normal 4 2 2 2 3 3 3 2 2" xfId="7017" xr:uid="{00000000-0005-0000-0000-00006B1B0000}"/>
    <cellStyle name="Normal 4 2 2 2 3 3 3 2 2 2" xfId="7018" xr:uid="{00000000-0005-0000-0000-00006C1B0000}"/>
    <cellStyle name="Normal 4 2 2 2 3 3 3 2 2 2 2" xfId="7019" xr:uid="{00000000-0005-0000-0000-00006D1B0000}"/>
    <cellStyle name="Normal 4 2 2 2 3 3 3 2 2 3" xfId="7020" xr:uid="{00000000-0005-0000-0000-00006E1B0000}"/>
    <cellStyle name="Normal 4 2 2 2 3 3 3 2 2 4" xfId="7021" xr:uid="{00000000-0005-0000-0000-00006F1B0000}"/>
    <cellStyle name="Normal 4 2 2 2 3 3 3 2 2 5" xfId="7022" xr:uid="{00000000-0005-0000-0000-0000701B0000}"/>
    <cellStyle name="Normal 4 2 2 2 3 3 3 2 3" xfId="7023" xr:uid="{00000000-0005-0000-0000-0000711B0000}"/>
    <cellStyle name="Normal 4 2 2 2 3 3 3 2 3 2" xfId="7024" xr:uid="{00000000-0005-0000-0000-0000721B0000}"/>
    <cellStyle name="Normal 4 2 2 2 3 3 3 2 4" xfId="7025" xr:uid="{00000000-0005-0000-0000-0000731B0000}"/>
    <cellStyle name="Normal 4 2 2 2 3 3 3 2 5" xfId="7026" xr:uid="{00000000-0005-0000-0000-0000741B0000}"/>
    <cellStyle name="Normal 4 2 2 2 3 3 3 2 6" xfId="7027" xr:uid="{00000000-0005-0000-0000-0000751B0000}"/>
    <cellStyle name="Normal 4 2 2 2 3 3 3 3" xfId="7028" xr:uid="{00000000-0005-0000-0000-0000761B0000}"/>
    <cellStyle name="Normal 4 2 2 2 3 3 3 3 2" xfId="7029" xr:uid="{00000000-0005-0000-0000-0000771B0000}"/>
    <cellStyle name="Normal 4 2 2 2 3 3 3 3 2 2" xfId="7030" xr:uid="{00000000-0005-0000-0000-0000781B0000}"/>
    <cellStyle name="Normal 4 2 2 2 3 3 3 3 3" xfId="7031" xr:uid="{00000000-0005-0000-0000-0000791B0000}"/>
    <cellStyle name="Normal 4 2 2 2 3 3 3 3 4" xfId="7032" xr:uid="{00000000-0005-0000-0000-00007A1B0000}"/>
    <cellStyle name="Normal 4 2 2 2 3 3 3 3 5" xfId="7033" xr:uid="{00000000-0005-0000-0000-00007B1B0000}"/>
    <cellStyle name="Normal 4 2 2 2 3 3 3 4" xfId="7034" xr:uid="{00000000-0005-0000-0000-00007C1B0000}"/>
    <cellStyle name="Normal 4 2 2 2 3 3 3 4 2" xfId="7035" xr:uid="{00000000-0005-0000-0000-00007D1B0000}"/>
    <cellStyle name="Normal 4 2 2 2 3 3 3 4 2 2" xfId="7036" xr:uid="{00000000-0005-0000-0000-00007E1B0000}"/>
    <cellStyle name="Normal 4 2 2 2 3 3 3 4 3" xfId="7037" xr:uid="{00000000-0005-0000-0000-00007F1B0000}"/>
    <cellStyle name="Normal 4 2 2 2 3 3 3 4 4" xfId="7038" xr:uid="{00000000-0005-0000-0000-0000801B0000}"/>
    <cellStyle name="Normal 4 2 2 2 3 3 3 4 5" xfId="7039" xr:uid="{00000000-0005-0000-0000-0000811B0000}"/>
    <cellStyle name="Normal 4 2 2 2 3 3 3 5" xfId="7040" xr:uid="{00000000-0005-0000-0000-0000821B0000}"/>
    <cellStyle name="Normal 4 2 2 2 3 3 3 5 2" xfId="7041" xr:uid="{00000000-0005-0000-0000-0000831B0000}"/>
    <cellStyle name="Normal 4 2 2 2 3 3 3 6" xfId="7042" xr:uid="{00000000-0005-0000-0000-0000841B0000}"/>
    <cellStyle name="Normal 4 2 2 2 3 3 3 7" xfId="7043" xr:uid="{00000000-0005-0000-0000-0000851B0000}"/>
    <cellStyle name="Normal 4 2 2 2 3 3 3 8" xfId="7044" xr:uid="{00000000-0005-0000-0000-0000861B0000}"/>
    <cellStyle name="Normal 4 2 2 2 3 3 4" xfId="7045" xr:uid="{00000000-0005-0000-0000-0000871B0000}"/>
    <cellStyle name="Normal 4 2 2 2 3 3 4 2" xfId="7046" xr:uid="{00000000-0005-0000-0000-0000881B0000}"/>
    <cellStyle name="Normal 4 2 2 2 3 3 4 2 2" xfId="7047" xr:uid="{00000000-0005-0000-0000-0000891B0000}"/>
    <cellStyle name="Normal 4 2 2 2 3 3 4 2 2 2" xfId="7048" xr:uid="{00000000-0005-0000-0000-00008A1B0000}"/>
    <cellStyle name="Normal 4 2 2 2 3 3 4 2 3" xfId="7049" xr:uid="{00000000-0005-0000-0000-00008B1B0000}"/>
    <cellStyle name="Normal 4 2 2 2 3 3 4 2 4" xfId="7050" xr:uid="{00000000-0005-0000-0000-00008C1B0000}"/>
    <cellStyle name="Normal 4 2 2 2 3 3 4 2 5" xfId="7051" xr:uid="{00000000-0005-0000-0000-00008D1B0000}"/>
    <cellStyle name="Normal 4 2 2 2 3 3 4 3" xfId="7052" xr:uid="{00000000-0005-0000-0000-00008E1B0000}"/>
    <cellStyle name="Normal 4 2 2 2 3 3 4 3 2" xfId="7053" xr:uid="{00000000-0005-0000-0000-00008F1B0000}"/>
    <cellStyle name="Normal 4 2 2 2 3 3 4 4" xfId="7054" xr:uid="{00000000-0005-0000-0000-0000901B0000}"/>
    <cellStyle name="Normal 4 2 2 2 3 3 4 5" xfId="7055" xr:uid="{00000000-0005-0000-0000-0000911B0000}"/>
    <cellStyle name="Normal 4 2 2 2 3 3 4 6" xfId="7056" xr:uid="{00000000-0005-0000-0000-0000921B0000}"/>
    <cellStyle name="Normal 4 2 2 2 3 3 5" xfId="7057" xr:uid="{00000000-0005-0000-0000-0000931B0000}"/>
    <cellStyle name="Normal 4 2 2 2 3 3 5 2" xfId="7058" xr:uid="{00000000-0005-0000-0000-0000941B0000}"/>
    <cellStyle name="Normal 4 2 2 2 3 3 5 2 2" xfId="7059" xr:uid="{00000000-0005-0000-0000-0000951B0000}"/>
    <cellStyle name="Normal 4 2 2 2 3 3 5 3" xfId="7060" xr:uid="{00000000-0005-0000-0000-0000961B0000}"/>
    <cellStyle name="Normal 4 2 2 2 3 3 5 4" xfId="7061" xr:uid="{00000000-0005-0000-0000-0000971B0000}"/>
    <cellStyle name="Normal 4 2 2 2 3 3 5 5" xfId="7062" xr:uid="{00000000-0005-0000-0000-0000981B0000}"/>
    <cellStyle name="Normal 4 2 2 2 3 3 6" xfId="7063" xr:uid="{00000000-0005-0000-0000-0000991B0000}"/>
    <cellStyle name="Normal 4 2 2 2 3 3 6 2" xfId="7064" xr:uid="{00000000-0005-0000-0000-00009A1B0000}"/>
    <cellStyle name="Normal 4 2 2 2 3 3 6 2 2" xfId="7065" xr:uid="{00000000-0005-0000-0000-00009B1B0000}"/>
    <cellStyle name="Normal 4 2 2 2 3 3 6 3" xfId="7066" xr:uid="{00000000-0005-0000-0000-00009C1B0000}"/>
    <cellStyle name="Normal 4 2 2 2 3 3 6 4" xfId="7067" xr:uid="{00000000-0005-0000-0000-00009D1B0000}"/>
    <cellStyle name="Normal 4 2 2 2 3 3 6 5" xfId="7068" xr:uid="{00000000-0005-0000-0000-00009E1B0000}"/>
    <cellStyle name="Normal 4 2 2 2 3 3 7" xfId="7069" xr:uid="{00000000-0005-0000-0000-00009F1B0000}"/>
    <cellStyle name="Normal 4 2 2 2 3 3 7 2" xfId="7070" xr:uid="{00000000-0005-0000-0000-0000A01B0000}"/>
    <cellStyle name="Normal 4 2 2 2 3 3 8" xfId="7071" xr:uid="{00000000-0005-0000-0000-0000A11B0000}"/>
    <cellStyle name="Normal 4 2 2 2 3 3 9" xfId="7072" xr:uid="{00000000-0005-0000-0000-0000A21B0000}"/>
    <cellStyle name="Normal 4 2 2 2 3 4" xfId="7073" xr:uid="{00000000-0005-0000-0000-0000A31B0000}"/>
    <cellStyle name="Normal 4 2 2 2 3 4 2" xfId="7074" xr:uid="{00000000-0005-0000-0000-0000A41B0000}"/>
    <cellStyle name="Normal 4 2 2 2 3 4 2 2" xfId="7075" xr:uid="{00000000-0005-0000-0000-0000A51B0000}"/>
    <cellStyle name="Normal 4 2 2 2 3 4 2 2 2" xfId="7076" xr:uid="{00000000-0005-0000-0000-0000A61B0000}"/>
    <cellStyle name="Normal 4 2 2 2 3 4 2 2 2 2" xfId="7077" xr:uid="{00000000-0005-0000-0000-0000A71B0000}"/>
    <cellStyle name="Normal 4 2 2 2 3 4 2 2 2 2 2" xfId="7078" xr:uid="{00000000-0005-0000-0000-0000A81B0000}"/>
    <cellStyle name="Normal 4 2 2 2 3 4 2 2 2 3" xfId="7079" xr:uid="{00000000-0005-0000-0000-0000A91B0000}"/>
    <cellStyle name="Normal 4 2 2 2 3 4 2 2 2 4" xfId="7080" xr:uid="{00000000-0005-0000-0000-0000AA1B0000}"/>
    <cellStyle name="Normal 4 2 2 2 3 4 2 2 2 5" xfId="7081" xr:uid="{00000000-0005-0000-0000-0000AB1B0000}"/>
    <cellStyle name="Normal 4 2 2 2 3 4 2 2 3" xfId="7082" xr:uid="{00000000-0005-0000-0000-0000AC1B0000}"/>
    <cellStyle name="Normal 4 2 2 2 3 4 2 2 3 2" xfId="7083" xr:uid="{00000000-0005-0000-0000-0000AD1B0000}"/>
    <cellStyle name="Normal 4 2 2 2 3 4 2 2 4" xfId="7084" xr:uid="{00000000-0005-0000-0000-0000AE1B0000}"/>
    <cellStyle name="Normal 4 2 2 2 3 4 2 2 5" xfId="7085" xr:uid="{00000000-0005-0000-0000-0000AF1B0000}"/>
    <cellStyle name="Normal 4 2 2 2 3 4 2 2 6" xfId="7086" xr:uid="{00000000-0005-0000-0000-0000B01B0000}"/>
    <cellStyle name="Normal 4 2 2 2 3 4 2 3" xfId="7087" xr:uid="{00000000-0005-0000-0000-0000B11B0000}"/>
    <cellStyle name="Normal 4 2 2 2 3 4 2 3 2" xfId="7088" xr:uid="{00000000-0005-0000-0000-0000B21B0000}"/>
    <cellStyle name="Normal 4 2 2 2 3 4 2 3 2 2" xfId="7089" xr:uid="{00000000-0005-0000-0000-0000B31B0000}"/>
    <cellStyle name="Normal 4 2 2 2 3 4 2 3 3" xfId="7090" xr:uid="{00000000-0005-0000-0000-0000B41B0000}"/>
    <cellStyle name="Normal 4 2 2 2 3 4 2 3 4" xfId="7091" xr:uid="{00000000-0005-0000-0000-0000B51B0000}"/>
    <cellStyle name="Normal 4 2 2 2 3 4 2 3 5" xfId="7092" xr:uid="{00000000-0005-0000-0000-0000B61B0000}"/>
    <cellStyle name="Normal 4 2 2 2 3 4 2 4" xfId="7093" xr:uid="{00000000-0005-0000-0000-0000B71B0000}"/>
    <cellStyle name="Normal 4 2 2 2 3 4 2 4 2" xfId="7094" xr:uid="{00000000-0005-0000-0000-0000B81B0000}"/>
    <cellStyle name="Normal 4 2 2 2 3 4 2 4 2 2" xfId="7095" xr:uid="{00000000-0005-0000-0000-0000B91B0000}"/>
    <cellStyle name="Normal 4 2 2 2 3 4 2 4 3" xfId="7096" xr:uid="{00000000-0005-0000-0000-0000BA1B0000}"/>
    <cellStyle name="Normal 4 2 2 2 3 4 2 4 4" xfId="7097" xr:uid="{00000000-0005-0000-0000-0000BB1B0000}"/>
    <cellStyle name="Normal 4 2 2 2 3 4 2 4 5" xfId="7098" xr:uid="{00000000-0005-0000-0000-0000BC1B0000}"/>
    <cellStyle name="Normal 4 2 2 2 3 4 2 5" xfId="7099" xr:uid="{00000000-0005-0000-0000-0000BD1B0000}"/>
    <cellStyle name="Normal 4 2 2 2 3 4 2 5 2" xfId="7100" xr:uid="{00000000-0005-0000-0000-0000BE1B0000}"/>
    <cellStyle name="Normal 4 2 2 2 3 4 2 6" xfId="7101" xr:uid="{00000000-0005-0000-0000-0000BF1B0000}"/>
    <cellStyle name="Normal 4 2 2 2 3 4 2 7" xfId="7102" xr:uid="{00000000-0005-0000-0000-0000C01B0000}"/>
    <cellStyle name="Normal 4 2 2 2 3 4 2 8" xfId="7103" xr:uid="{00000000-0005-0000-0000-0000C11B0000}"/>
    <cellStyle name="Normal 4 2 2 2 3 4 3" xfId="7104" xr:uid="{00000000-0005-0000-0000-0000C21B0000}"/>
    <cellStyle name="Normal 4 2 2 2 3 4 3 2" xfId="7105" xr:uid="{00000000-0005-0000-0000-0000C31B0000}"/>
    <cellStyle name="Normal 4 2 2 2 3 4 3 2 2" xfId="7106" xr:uid="{00000000-0005-0000-0000-0000C41B0000}"/>
    <cellStyle name="Normal 4 2 2 2 3 4 3 2 2 2" xfId="7107" xr:uid="{00000000-0005-0000-0000-0000C51B0000}"/>
    <cellStyle name="Normal 4 2 2 2 3 4 3 2 3" xfId="7108" xr:uid="{00000000-0005-0000-0000-0000C61B0000}"/>
    <cellStyle name="Normal 4 2 2 2 3 4 3 2 4" xfId="7109" xr:uid="{00000000-0005-0000-0000-0000C71B0000}"/>
    <cellStyle name="Normal 4 2 2 2 3 4 3 2 5" xfId="7110" xr:uid="{00000000-0005-0000-0000-0000C81B0000}"/>
    <cellStyle name="Normal 4 2 2 2 3 4 3 3" xfId="7111" xr:uid="{00000000-0005-0000-0000-0000C91B0000}"/>
    <cellStyle name="Normal 4 2 2 2 3 4 3 3 2" xfId="7112" xr:uid="{00000000-0005-0000-0000-0000CA1B0000}"/>
    <cellStyle name="Normal 4 2 2 2 3 4 3 4" xfId="7113" xr:uid="{00000000-0005-0000-0000-0000CB1B0000}"/>
    <cellStyle name="Normal 4 2 2 2 3 4 3 5" xfId="7114" xr:uid="{00000000-0005-0000-0000-0000CC1B0000}"/>
    <cellStyle name="Normal 4 2 2 2 3 4 3 6" xfId="7115" xr:uid="{00000000-0005-0000-0000-0000CD1B0000}"/>
    <cellStyle name="Normal 4 2 2 2 3 4 4" xfId="7116" xr:uid="{00000000-0005-0000-0000-0000CE1B0000}"/>
    <cellStyle name="Normal 4 2 2 2 3 4 4 2" xfId="7117" xr:uid="{00000000-0005-0000-0000-0000CF1B0000}"/>
    <cellStyle name="Normal 4 2 2 2 3 4 4 2 2" xfId="7118" xr:uid="{00000000-0005-0000-0000-0000D01B0000}"/>
    <cellStyle name="Normal 4 2 2 2 3 4 4 3" xfId="7119" xr:uid="{00000000-0005-0000-0000-0000D11B0000}"/>
    <cellStyle name="Normal 4 2 2 2 3 4 4 4" xfId="7120" xr:uid="{00000000-0005-0000-0000-0000D21B0000}"/>
    <cellStyle name="Normal 4 2 2 2 3 4 4 5" xfId="7121" xr:uid="{00000000-0005-0000-0000-0000D31B0000}"/>
    <cellStyle name="Normal 4 2 2 2 3 4 5" xfId="7122" xr:uid="{00000000-0005-0000-0000-0000D41B0000}"/>
    <cellStyle name="Normal 4 2 2 2 3 4 5 2" xfId="7123" xr:uid="{00000000-0005-0000-0000-0000D51B0000}"/>
    <cellStyle name="Normal 4 2 2 2 3 4 5 2 2" xfId="7124" xr:uid="{00000000-0005-0000-0000-0000D61B0000}"/>
    <cellStyle name="Normal 4 2 2 2 3 4 5 3" xfId="7125" xr:uid="{00000000-0005-0000-0000-0000D71B0000}"/>
    <cellStyle name="Normal 4 2 2 2 3 4 5 4" xfId="7126" xr:uid="{00000000-0005-0000-0000-0000D81B0000}"/>
    <cellStyle name="Normal 4 2 2 2 3 4 5 5" xfId="7127" xr:uid="{00000000-0005-0000-0000-0000D91B0000}"/>
    <cellStyle name="Normal 4 2 2 2 3 4 6" xfId="7128" xr:uid="{00000000-0005-0000-0000-0000DA1B0000}"/>
    <cellStyle name="Normal 4 2 2 2 3 4 6 2" xfId="7129" xr:uid="{00000000-0005-0000-0000-0000DB1B0000}"/>
    <cellStyle name="Normal 4 2 2 2 3 4 7" xfId="7130" xr:uid="{00000000-0005-0000-0000-0000DC1B0000}"/>
    <cellStyle name="Normal 4 2 2 2 3 4 8" xfId="7131" xr:uid="{00000000-0005-0000-0000-0000DD1B0000}"/>
    <cellStyle name="Normal 4 2 2 2 3 4 9" xfId="7132" xr:uid="{00000000-0005-0000-0000-0000DE1B0000}"/>
    <cellStyle name="Normal 4 2 2 2 3 5" xfId="7133" xr:uid="{00000000-0005-0000-0000-0000DF1B0000}"/>
    <cellStyle name="Normal 4 2 2 2 3 5 2" xfId="7134" xr:uid="{00000000-0005-0000-0000-0000E01B0000}"/>
    <cellStyle name="Normal 4 2 2 2 3 5 2 2" xfId="7135" xr:uid="{00000000-0005-0000-0000-0000E11B0000}"/>
    <cellStyle name="Normal 4 2 2 2 3 5 2 2 2" xfId="7136" xr:uid="{00000000-0005-0000-0000-0000E21B0000}"/>
    <cellStyle name="Normal 4 2 2 2 3 5 2 2 2 2" xfId="7137" xr:uid="{00000000-0005-0000-0000-0000E31B0000}"/>
    <cellStyle name="Normal 4 2 2 2 3 5 2 2 3" xfId="7138" xr:uid="{00000000-0005-0000-0000-0000E41B0000}"/>
    <cellStyle name="Normal 4 2 2 2 3 5 2 2 4" xfId="7139" xr:uid="{00000000-0005-0000-0000-0000E51B0000}"/>
    <cellStyle name="Normal 4 2 2 2 3 5 2 2 5" xfId="7140" xr:uid="{00000000-0005-0000-0000-0000E61B0000}"/>
    <cellStyle name="Normal 4 2 2 2 3 5 2 3" xfId="7141" xr:uid="{00000000-0005-0000-0000-0000E71B0000}"/>
    <cellStyle name="Normal 4 2 2 2 3 5 2 3 2" xfId="7142" xr:uid="{00000000-0005-0000-0000-0000E81B0000}"/>
    <cellStyle name="Normal 4 2 2 2 3 5 2 4" xfId="7143" xr:uid="{00000000-0005-0000-0000-0000E91B0000}"/>
    <cellStyle name="Normal 4 2 2 2 3 5 2 5" xfId="7144" xr:uid="{00000000-0005-0000-0000-0000EA1B0000}"/>
    <cellStyle name="Normal 4 2 2 2 3 5 2 6" xfId="7145" xr:uid="{00000000-0005-0000-0000-0000EB1B0000}"/>
    <cellStyle name="Normal 4 2 2 2 3 5 3" xfId="7146" xr:uid="{00000000-0005-0000-0000-0000EC1B0000}"/>
    <cellStyle name="Normal 4 2 2 2 3 5 3 2" xfId="7147" xr:uid="{00000000-0005-0000-0000-0000ED1B0000}"/>
    <cellStyle name="Normal 4 2 2 2 3 5 3 2 2" xfId="7148" xr:uid="{00000000-0005-0000-0000-0000EE1B0000}"/>
    <cellStyle name="Normal 4 2 2 2 3 5 3 3" xfId="7149" xr:uid="{00000000-0005-0000-0000-0000EF1B0000}"/>
    <cellStyle name="Normal 4 2 2 2 3 5 3 4" xfId="7150" xr:uid="{00000000-0005-0000-0000-0000F01B0000}"/>
    <cellStyle name="Normal 4 2 2 2 3 5 3 5" xfId="7151" xr:uid="{00000000-0005-0000-0000-0000F11B0000}"/>
    <cellStyle name="Normal 4 2 2 2 3 5 4" xfId="7152" xr:uid="{00000000-0005-0000-0000-0000F21B0000}"/>
    <cellStyle name="Normal 4 2 2 2 3 5 4 2" xfId="7153" xr:uid="{00000000-0005-0000-0000-0000F31B0000}"/>
    <cellStyle name="Normal 4 2 2 2 3 5 4 2 2" xfId="7154" xr:uid="{00000000-0005-0000-0000-0000F41B0000}"/>
    <cellStyle name="Normal 4 2 2 2 3 5 4 3" xfId="7155" xr:uid="{00000000-0005-0000-0000-0000F51B0000}"/>
    <cellStyle name="Normal 4 2 2 2 3 5 4 4" xfId="7156" xr:uid="{00000000-0005-0000-0000-0000F61B0000}"/>
    <cellStyle name="Normal 4 2 2 2 3 5 4 5" xfId="7157" xr:uid="{00000000-0005-0000-0000-0000F71B0000}"/>
    <cellStyle name="Normal 4 2 2 2 3 5 5" xfId="7158" xr:uid="{00000000-0005-0000-0000-0000F81B0000}"/>
    <cellStyle name="Normal 4 2 2 2 3 5 5 2" xfId="7159" xr:uid="{00000000-0005-0000-0000-0000F91B0000}"/>
    <cellStyle name="Normal 4 2 2 2 3 5 6" xfId="7160" xr:uid="{00000000-0005-0000-0000-0000FA1B0000}"/>
    <cellStyle name="Normal 4 2 2 2 3 5 7" xfId="7161" xr:uid="{00000000-0005-0000-0000-0000FB1B0000}"/>
    <cellStyle name="Normal 4 2 2 2 3 5 8" xfId="7162" xr:uid="{00000000-0005-0000-0000-0000FC1B0000}"/>
    <cellStyle name="Normal 4 2 2 2 3 6" xfId="7163" xr:uid="{00000000-0005-0000-0000-0000FD1B0000}"/>
    <cellStyle name="Normal 4 2 2 2 3 6 2" xfId="7164" xr:uid="{00000000-0005-0000-0000-0000FE1B0000}"/>
    <cellStyle name="Normal 4 2 2 2 3 6 2 2" xfId="7165" xr:uid="{00000000-0005-0000-0000-0000FF1B0000}"/>
    <cellStyle name="Normal 4 2 2 2 3 6 2 2 2" xfId="7166" xr:uid="{00000000-0005-0000-0000-0000001C0000}"/>
    <cellStyle name="Normal 4 2 2 2 3 6 2 3" xfId="7167" xr:uid="{00000000-0005-0000-0000-0000011C0000}"/>
    <cellStyle name="Normal 4 2 2 2 3 6 2 4" xfId="7168" xr:uid="{00000000-0005-0000-0000-0000021C0000}"/>
    <cellStyle name="Normal 4 2 2 2 3 6 2 5" xfId="7169" xr:uid="{00000000-0005-0000-0000-0000031C0000}"/>
    <cellStyle name="Normal 4 2 2 2 3 6 3" xfId="7170" xr:uid="{00000000-0005-0000-0000-0000041C0000}"/>
    <cellStyle name="Normal 4 2 2 2 3 6 3 2" xfId="7171" xr:uid="{00000000-0005-0000-0000-0000051C0000}"/>
    <cellStyle name="Normal 4 2 2 2 3 6 4" xfId="7172" xr:uid="{00000000-0005-0000-0000-0000061C0000}"/>
    <cellStyle name="Normal 4 2 2 2 3 6 5" xfId="7173" xr:uid="{00000000-0005-0000-0000-0000071C0000}"/>
    <cellStyle name="Normal 4 2 2 2 3 6 6" xfId="7174" xr:uid="{00000000-0005-0000-0000-0000081C0000}"/>
    <cellStyle name="Normal 4 2 2 2 3 7" xfId="7175" xr:uid="{00000000-0005-0000-0000-0000091C0000}"/>
    <cellStyle name="Normal 4 2 2 2 3 7 2" xfId="7176" xr:uid="{00000000-0005-0000-0000-00000A1C0000}"/>
    <cellStyle name="Normal 4 2 2 2 3 7 2 2" xfId="7177" xr:uid="{00000000-0005-0000-0000-00000B1C0000}"/>
    <cellStyle name="Normal 4 2 2 2 3 7 3" xfId="7178" xr:uid="{00000000-0005-0000-0000-00000C1C0000}"/>
    <cellStyle name="Normal 4 2 2 2 3 7 4" xfId="7179" xr:uid="{00000000-0005-0000-0000-00000D1C0000}"/>
    <cellStyle name="Normal 4 2 2 2 3 7 5" xfId="7180" xr:uid="{00000000-0005-0000-0000-00000E1C0000}"/>
    <cellStyle name="Normal 4 2 2 2 3 8" xfId="7181" xr:uid="{00000000-0005-0000-0000-00000F1C0000}"/>
    <cellStyle name="Normal 4 2 2 2 3 8 2" xfId="7182" xr:uid="{00000000-0005-0000-0000-0000101C0000}"/>
    <cellStyle name="Normal 4 2 2 2 3 8 2 2" xfId="7183" xr:uid="{00000000-0005-0000-0000-0000111C0000}"/>
    <cellStyle name="Normal 4 2 2 2 3 8 3" xfId="7184" xr:uid="{00000000-0005-0000-0000-0000121C0000}"/>
    <cellStyle name="Normal 4 2 2 2 3 8 4" xfId="7185" xr:uid="{00000000-0005-0000-0000-0000131C0000}"/>
    <cellStyle name="Normal 4 2 2 2 3 8 5" xfId="7186" xr:uid="{00000000-0005-0000-0000-0000141C0000}"/>
    <cellStyle name="Normal 4 2 2 2 3 9" xfId="7187" xr:uid="{00000000-0005-0000-0000-0000151C0000}"/>
    <cellStyle name="Normal 4 2 2 2 3 9 2" xfId="7188" xr:uid="{00000000-0005-0000-0000-0000161C0000}"/>
    <cellStyle name="Normal 4 2 2 2 4" xfId="7189" xr:uid="{00000000-0005-0000-0000-0000171C0000}"/>
    <cellStyle name="Normal 4 2 2 2 4 10" xfId="7190" xr:uid="{00000000-0005-0000-0000-0000181C0000}"/>
    <cellStyle name="Normal 4 2 2 2 4 11" xfId="7191" xr:uid="{00000000-0005-0000-0000-0000191C0000}"/>
    <cellStyle name="Normal 4 2 2 2 4 2" xfId="7192" xr:uid="{00000000-0005-0000-0000-00001A1C0000}"/>
    <cellStyle name="Normal 4 2 2 2 4 2 10" xfId="7193" xr:uid="{00000000-0005-0000-0000-00001B1C0000}"/>
    <cellStyle name="Normal 4 2 2 2 4 2 2" xfId="7194" xr:uid="{00000000-0005-0000-0000-00001C1C0000}"/>
    <cellStyle name="Normal 4 2 2 2 4 2 2 2" xfId="7195" xr:uid="{00000000-0005-0000-0000-00001D1C0000}"/>
    <cellStyle name="Normal 4 2 2 2 4 2 2 2 2" xfId="7196" xr:uid="{00000000-0005-0000-0000-00001E1C0000}"/>
    <cellStyle name="Normal 4 2 2 2 4 2 2 2 2 2" xfId="7197" xr:uid="{00000000-0005-0000-0000-00001F1C0000}"/>
    <cellStyle name="Normal 4 2 2 2 4 2 2 2 2 2 2" xfId="7198" xr:uid="{00000000-0005-0000-0000-0000201C0000}"/>
    <cellStyle name="Normal 4 2 2 2 4 2 2 2 2 2 2 2" xfId="7199" xr:uid="{00000000-0005-0000-0000-0000211C0000}"/>
    <cellStyle name="Normal 4 2 2 2 4 2 2 2 2 2 3" xfId="7200" xr:uid="{00000000-0005-0000-0000-0000221C0000}"/>
    <cellStyle name="Normal 4 2 2 2 4 2 2 2 2 2 4" xfId="7201" xr:uid="{00000000-0005-0000-0000-0000231C0000}"/>
    <cellStyle name="Normal 4 2 2 2 4 2 2 2 2 2 5" xfId="7202" xr:uid="{00000000-0005-0000-0000-0000241C0000}"/>
    <cellStyle name="Normal 4 2 2 2 4 2 2 2 2 3" xfId="7203" xr:uid="{00000000-0005-0000-0000-0000251C0000}"/>
    <cellStyle name="Normal 4 2 2 2 4 2 2 2 2 3 2" xfId="7204" xr:uid="{00000000-0005-0000-0000-0000261C0000}"/>
    <cellStyle name="Normal 4 2 2 2 4 2 2 2 2 4" xfId="7205" xr:uid="{00000000-0005-0000-0000-0000271C0000}"/>
    <cellStyle name="Normal 4 2 2 2 4 2 2 2 2 5" xfId="7206" xr:uid="{00000000-0005-0000-0000-0000281C0000}"/>
    <cellStyle name="Normal 4 2 2 2 4 2 2 2 2 6" xfId="7207" xr:uid="{00000000-0005-0000-0000-0000291C0000}"/>
    <cellStyle name="Normal 4 2 2 2 4 2 2 2 3" xfId="7208" xr:uid="{00000000-0005-0000-0000-00002A1C0000}"/>
    <cellStyle name="Normal 4 2 2 2 4 2 2 2 3 2" xfId="7209" xr:uid="{00000000-0005-0000-0000-00002B1C0000}"/>
    <cellStyle name="Normal 4 2 2 2 4 2 2 2 3 2 2" xfId="7210" xr:uid="{00000000-0005-0000-0000-00002C1C0000}"/>
    <cellStyle name="Normal 4 2 2 2 4 2 2 2 3 3" xfId="7211" xr:uid="{00000000-0005-0000-0000-00002D1C0000}"/>
    <cellStyle name="Normal 4 2 2 2 4 2 2 2 3 4" xfId="7212" xr:uid="{00000000-0005-0000-0000-00002E1C0000}"/>
    <cellStyle name="Normal 4 2 2 2 4 2 2 2 3 5" xfId="7213" xr:uid="{00000000-0005-0000-0000-00002F1C0000}"/>
    <cellStyle name="Normal 4 2 2 2 4 2 2 2 4" xfId="7214" xr:uid="{00000000-0005-0000-0000-0000301C0000}"/>
    <cellStyle name="Normal 4 2 2 2 4 2 2 2 4 2" xfId="7215" xr:uid="{00000000-0005-0000-0000-0000311C0000}"/>
    <cellStyle name="Normal 4 2 2 2 4 2 2 2 4 2 2" xfId="7216" xr:uid="{00000000-0005-0000-0000-0000321C0000}"/>
    <cellStyle name="Normal 4 2 2 2 4 2 2 2 4 3" xfId="7217" xr:uid="{00000000-0005-0000-0000-0000331C0000}"/>
    <cellStyle name="Normal 4 2 2 2 4 2 2 2 4 4" xfId="7218" xr:uid="{00000000-0005-0000-0000-0000341C0000}"/>
    <cellStyle name="Normal 4 2 2 2 4 2 2 2 4 5" xfId="7219" xr:uid="{00000000-0005-0000-0000-0000351C0000}"/>
    <cellStyle name="Normal 4 2 2 2 4 2 2 2 5" xfId="7220" xr:uid="{00000000-0005-0000-0000-0000361C0000}"/>
    <cellStyle name="Normal 4 2 2 2 4 2 2 2 5 2" xfId="7221" xr:uid="{00000000-0005-0000-0000-0000371C0000}"/>
    <cellStyle name="Normal 4 2 2 2 4 2 2 2 6" xfId="7222" xr:uid="{00000000-0005-0000-0000-0000381C0000}"/>
    <cellStyle name="Normal 4 2 2 2 4 2 2 2 7" xfId="7223" xr:uid="{00000000-0005-0000-0000-0000391C0000}"/>
    <cellStyle name="Normal 4 2 2 2 4 2 2 2 8" xfId="7224" xr:uid="{00000000-0005-0000-0000-00003A1C0000}"/>
    <cellStyle name="Normal 4 2 2 2 4 2 2 3" xfId="7225" xr:uid="{00000000-0005-0000-0000-00003B1C0000}"/>
    <cellStyle name="Normal 4 2 2 2 4 2 2 3 2" xfId="7226" xr:uid="{00000000-0005-0000-0000-00003C1C0000}"/>
    <cellStyle name="Normal 4 2 2 2 4 2 2 3 2 2" xfId="7227" xr:uid="{00000000-0005-0000-0000-00003D1C0000}"/>
    <cellStyle name="Normal 4 2 2 2 4 2 2 3 2 2 2" xfId="7228" xr:uid="{00000000-0005-0000-0000-00003E1C0000}"/>
    <cellStyle name="Normal 4 2 2 2 4 2 2 3 2 3" xfId="7229" xr:uid="{00000000-0005-0000-0000-00003F1C0000}"/>
    <cellStyle name="Normal 4 2 2 2 4 2 2 3 2 4" xfId="7230" xr:uid="{00000000-0005-0000-0000-0000401C0000}"/>
    <cellStyle name="Normal 4 2 2 2 4 2 2 3 2 5" xfId="7231" xr:uid="{00000000-0005-0000-0000-0000411C0000}"/>
    <cellStyle name="Normal 4 2 2 2 4 2 2 3 3" xfId="7232" xr:uid="{00000000-0005-0000-0000-0000421C0000}"/>
    <cellStyle name="Normal 4 2 2 2 4 2 2 3 3 2" xfId="7233" xr:uid="{00000000-0005-0000-0000-0000431C0000}"/>
    <cellStyle name="Normal 4 2 2 2 4 2 2 3 4" xfId="7234" xr:uid="{00000000-0005-0000-0000-0000441C0000}"/>
    <cellStyle name="Normal 4 2 2 2 4 2 2 3 5" xfId="7235" xr:uid="{00000000-0005-0000-0000-0000451C0000}"/>
    <cellStyle name="Normal 4 2 2 2 4 2 2 3 6" xfId="7236" xr:uid="{00000000-0005-0000-0000-0000461C0000}"/>
    <cellStyle name="Normal 4 2 2 2 4 2 2 4" xfId="7237" xr:uid="{00000000-0005-0000-0000-0000471C0000}"/>
    <cellStyle name="Normal 4 2 2 2 4 2 2 4 2" xfId="7238" xr:uid="{00000000-0005-0000-0000-0000481C0000}"/>
    <cellStyle name="Normal 4 2 2 2 4 2 2 4 2 2" xfId="7239" xr:uid="{00000000-0005-0000-0000-0000491C0000}"/>
    <cellStyle name="Normal 4 2 2 2 4 2 2 4 3" xfId="7240" xr:uid="{00000000-0005-0000-0000-00004A1C0000}"/>
    <cellStyle name="Normal 4 2 2 2 4 2 2 4 4" xfId="7241" xr:uid="{00000000-0005-0000-0000-00004B1C0000}"/>
    <cellStyle name="Normal 4 2 2 2 4 2 2 4 5" xfId="7242" xr:uid="{00000000-0005-0000-0000-00004C1C0000}"/>
    <cellStyle name="Normal 4 2 2 2 4 2 2 5" xfId="7243" xr:uid="{00000000-0005-0000-0000-00004D1C0000}"/>
    <cellStyle name="Normal 4 2 2 2 4 2 2 5 2" xfId="7244" xr:uid="{00000000-0005-0000-0000-00004E1C0000}"/>
    <cellStyle name="Normal 4 2 2 2 4 2 2 5 2 2" xfId="7245" xr:uid="{00000000-0005-0000-0000-00004F1C0000}"/>
    <cellStyle name="Normal 4 2 2 2 4 2 2 5 3" xfId="7246" xr:uid="{00000000-0005-0000-0000-0000501C0000}"/>
    <cellStyle name="Normal 4 2 2 2 4 2 2 5 4" xfId="7247" xr:uid="{00000000-0005-0000-0000-0000511C0000}"/>
    <cellStyle name="Normal 4 2 2 2 4 2 2 5 5" xfId="7248" xr:uid="{00000000-0005-0000-0000-0000521C0000}"/>
    <cellStyle name="Normal 4 2 2 2 4 2 2 6" xfId="7249" xr:uid="{00000000-0005-0000-0000-0000531C0000}"/>
    <cellStyle name="Normal 4 2 2 2 4 2 2 6 2" xfId="7250" xr:uid="{00000000-0005-0000-0000-0000541C0000}"/>
    <cellStyle name="Normal 4 2 2 2 4 2 2 7" xfId="7251" xr:uid="{00000000-0005-0000-0000-0000551C0000}"/>
    <cellStyle name="Normal 4 2 2 2 4 2 2 8" xfId="7252" xr:uid="{00000000-0005-0000-0000-0000561C0000}"/>
    <cellStyle name="Normal 4 2 2 2 4 2 2 9" xfId="7253" xr:uid="{00000000-0005-0000-0000-0000571C0000}"/>
    <cellStyle name="Normal 4 2 2 2 4 2 3" xfId="7254" xr:uid="{00000000-0005-0000-0000-0000581C0000}"/>
    <cellStyle name="Normal 4 2 2 2 4 2 3 2" xfId="7255" xr:uid="{00000000-0005-0000-0000-0000591C0000}"/>
    <cellStyle name="Normal 4 2 2 2 4 2 3 2 2" xfId="7256" xr:uid="{00000000-0005-0000-0000-00005A1C0000}"/>
    <cellStyle name="Normal 4 2 2 2 4 2 3 2 2 2" xfId="7257" xr:uid="{00000000-0005-0000-0000-00005B1C0000}"/>
    <cellStyle name="Normal 4 2 2 2 4 2 3 2 2 2 2" xfId="7258" xr:uid="{00000000-0005-0000-0000-00005C1C0000}"/>
    <cellStyle name="Normal 4 2 2 2 4 2 3 2 2 3" xfId="7259" xr:uid="{00000000-0005-0000-0000-00005D1C0000}"/>
    <cellStyle name="Normal 4 2 2 2 4 2 3 2 2 4" xfId="7260" xr:uid="{00000000-0005-0000-0000-00005E1C0000}"/>
    <cellStyle name="Normal 4 2 2 2 4 2 3 2 2 5" xfId="7261" xr:uid="{00000000-0005-0000-0000-00005F1C0000}"/>
    <cellStyle name="Normal 4 2 2 2 4 2 3 2 3" xfId="7262" xr:uid="{00000000-0005-0000-0000-0000601C0000}"/>
    <cellStyle name="Normal 4 2 2 2 4 2 3 2 3 2" xfId="7263" xr:uid="{00000000-0005-0000-0000-0000611C0000}"/>
    <cellStyle name="Normal 4 2 2 2 4 2 3 2 4" xfId="7264" xr:uid="{00000000-0005-0000-0000-0000621C0000}"/>
    <cellStyle name="Normal 4 2 2 2 4 2 3 2 5" xfId="7265" xr:uid="{00000000-0005-0000-0000-0000631C0000}"/>
    <cellStyle name="Normal 4 2 2 2 4 2 3 2 6" xfId="7266" xr:uid="{00000000-0005-0000-0000-0000641C0000}"/>
    <cellStyle name="Normal 4 2 2 2 4 2 3 3" xfId="7267" xr:uid="{00000000-0005-0000-0000-0000651C0000}"/>
    <cellStyle name="Normal 4 2 2 2 4 2 3 3 2" xfId="7268" xr:uid="{00000000-0005-0000-0000-0000661C0000}"/>
    <cellStyle name="Normal 4 2 2 2 4 2 3 3 2 2" xfId="7269" xr:uid="{00000000-0005-0000-0000-0000671C0000}"/>
    <cellStyle name="Normal 4 2 2 2 4 2 3 3 3" xfId="7270" xr:uid="{00000000-0005-0000-0000-0000681C0000}"/>
    <cellStyle name="Normal 4 2 2 2 4 2 3 3 4" xfId="7271" xr:uid="{00000000-0005-0000-0000-0000691C0000}"/>
    <cellStyle name="Normal 4 2 2 2 4 2 3 3 5" xfId="7272" xr:uid="{00000000-0005-0000-0000-00006A1C0000}"/>
    <cellStyle name="Normal 4 2 2 2 4 2 3 4" xfId="7273" xr:uid="{00000000-0005-0000-0000-00006B1C0000}"/>
    <cellStyle name="Normal 4 2 2 2 4 2 3 4 2" xfId="7274" xr:uid="{00000000-0005-0000-0000-00006C1C0000}"/>
    <cellStyle name="Normal 4 2 2 2 4 2 3 4 2 2" xfId="7275" xr:uid="{00000000-0005-0000-0000-00006D1C0000}"/>
    <cellStyle name="Normal 4 2 2 2 4 2 3 4 3" xfId="7276" xr:uid="{00000000-0005-0000-0000-00006E1C0000}"/>
    <cellStyle name="Normal 4 2 2 2 4 2 3 4 4" xfId="7277" xr:uid="{00000000-0005-0000-0000-00006F1C0000}"/>
    <cellStyle name="Normal 4 2 2 2 4 2 3 4 5" xfId="7278" xr:uid="{00000000-0005-0000-0000-0000701C0000}"/>
    <cellStyle name="Normal 4 2 2 2 4 2 3 5" xfId="7279" xr:uid="{00000000-0005-0000-0000-0000711C0000}"/>
    <cellStyle name="Normal 4 2 2 2 4 2 3 5 2" xfId="7280" xr:uid="{00000000-0005-0000-0000-0000721C0000}"/>
    <cellStyle name="Normal 4 2 2 2 4 2 3 6" xfId="7281" xr:uid="{00000000-0005-0000-0000-0000731C0000}"/>
    <cellStyle name="Normal 4 2 2 2 4 2 3 7" xfId="7282" xr:uid="{00000000-0005-0000-0000-0000741C0000}"/>
    <cellStyle name="Normal 4 2 2 2 4 2 3 8" xfId="7283" xr:uid="{00000000-0005-0000-0000-0000751C0000}"/>
    <cellStyle name="Normal 4 2 2 2 4 2 4" xfId="7284" xr:uid="{00000000-0005-0000-0000-0000761C0000}"/>
    <cellStyle name="Normal 4 2 2 2 4 2 4 2" xfId="7285" xr:uid="{00000000-0005-0000-0000-0000771C0000}"/>
    <cellStyle name="Normal 4 2 2 2 4 2 4 2 2" xfId="7286" xr:uid="{00000000-0005-0000-0000-0000781C0000}"/>
    <cellStyle name="Normal 4 2 2 2 4 2 4 2 2 2" xfId="7287" xr:uid="{00000000-0005-0000-0000-0000791C0000}"/>
    <cellStyle name="Normal 4 2 2 2 4 2 4 2 3" xfId="7288" xr:uid="{00000000-0005-0000-0000-00007A1C0000}"/>
    <cellStyle name="Normal 4 2 2 2 4 2 4 2 4" xfId="7289" xr:uid="{00000000-0005-0000-0000-00007B1C0000}"/>
    <cellStyle name="Normal 4 2 2 2 4 2 4 2 5" xfId="7290" xr:uid="{00000000-0005-0000-0000-00007C1C0000}"/>
    <cellStyle name="Normal 4 2 2 2 4 2 4 3" xfId="7291" xr:uid="{00000000-0005-0000-0000-00007D1C0000}"/>
    <cellStyle name="Normal 4 2 2 2 4 2 4 3 2" xfId="7292" xr:uid="{00000000-0005-0000-0000-00007E1C0000}"/>
    <cellStyle name="Normal 4 2 2 2 4 2 4 4" xfId="7293" xr:uid="{00000000-0005-0000-0000-00007F1C0000}"/>
    <cellStyle name="Normal 4 2 2 2 4 2 4 5" xfId="7294" xr:uid="{00000000-0005-0000-0000-0000801C0000}"/>
    <cellStyle name="Normal 4 2 2 2 4 2 4 6" xfId="7295" xr:uid="{00000000-0005-0000-0000-0000811C0000}"/>
    <cellStyle name="Normal 4 2 2 2 4 2 5" xfId="7296" xr:uid="{00000000-0005-0000-0000-0000821C0000}"/>
    <cellStyle name="Normal 4 2 2 2 4 2 5 2" xfId="7297" xr:uid="{00000000-0005-0000-0000-0000831C0000}"/>
    <cellStyle name="Normal 4 2 2 2 4 2 5 2 2" xfId="7298" xr:uid="{00000000-0005-0000-0000-0000841C0000}"/>
    <cellStyle name="Normal 4 2 2 2 4 2 5 3" xfId="7299" xr:uid="{00000000-0005-0000-0000-0000851C0000}"/>
    <cellStyle name="Normal 4 2 2 2 4 2 5 4" xfId="7300" xr:uid="{00000000-0005-0000-0000-0000861C0000}"/>
    <cellStyle name="Normal 4 2 2 2 4 2 5 5" xfId="7301" xr:uid="{00000000-0005-0000-0000-0000871C0000}"/>
    <cellStyle name="Normal 4 2 2 2 4 2 6" xfId="7302" xr:uid="{00000000-0005-0000-0000-0000881C0000}"/>
    <cellStyle name="Normal 4 2 2 2 4 2 6 2" xfId="7303" xr:uid="{00000000-0005-0000-0000-0000891C0000}"/>
    <cellStyle name="Normal 4 2 2 2 4 2 6 2 2" xfId="7304" xr:uid="{00000000-0005-0000-0000-00008A1C0000}"/>
    <cellStyle name="Normal 4 2 2 2 4 2 6 3" xfId="7305" xr:uid="{00000000-0005-0000-0000-00008B1C0000}"/>
    <cellStyle name="Normal 4 2 2 2 4 2 6 4" xfId="7306" xr:uid="{00000000-0005-0000-0000-00008C1C0000}"/>
    <cellStyle name="Normal 4 2 2 2 4 2 6 5" xfId="7307" xr:uid="{00000000-0005-0000-0000-00008D1C0000}"/>
    <cellStyle name="Normal 4 2 2 2 4 2 7" xfId="7308" xr:uid="{00000000-0005-0000-0000-00008E1C0000}"/>
    <cellStyle name="Normal 4 2 2 2 4 2 7 2" xfId="7309" xr:uid="{00000000-0005-0000-0000-00008F1C0000}"/>
    <cellStyle name="Normal 4 2 2 2 4 2 8" xfId="7310" xr:uid="{00000000-0005-0000-0000-0000901C0000}"/>
    <cellStyle name="Normal 4 2 2 2 4 2 9" xfId="7311" xr:uid="{00000000-0005-0000-0000-0000911C0000}"/>
    <cellStyle name="Normal 4 2 2 2 4 3" xfId="7312" xr:uid="{00000000-0005-0000-0000-0000921C0000}"/>
    <cellStyle name="Normal 4 2 2 2 4 3 2" xfId="7313" xr:uid="{00000000-0005-0000-0000-0000931C0000}"/>
    <cellStyle name="Normal 4 2 2 2 4 3 2 2" xfId="7314" xr:uid="{00000000-0005-0000-0000-0000941C0000}"/>
    <cellStyle name="Normal 4 2 2 2 4 3 2 2 2" xfId="7315" xr:uid="{00000000-0005-0000-0000-0000951C0000}"/>
    <cellStyle name="Normal 4 2 2 2 4 3 2 2 2 2" xfId="7316" xr:uid="{00000000-0005-0000-0000-0000961C0000}"/>
    <cellStyle name="Normal 4 2 2 2 4 3 2 2 2 2 2" xfId="7317" xr:uid="{00000000-0005-0000-0000-0000971C0000}"/>
    <cellStyle name="Normal 4 2 2 2 4 3 2 2 2 3" xfId="7318" xr:uid="{00000000-0005-0000-0000-0000981C0000}"/>
    <cellStyle name="Normal 4 2 2 2 4 3 2 2 2 4" xfId="7319" xr:uid="{00000000-0005-0000-0000-0000991C0000}"/>
    <cellStyle name="Normal 4 2 2 2 4 3 2 2 2 5" xfId="7320" xr:uid="{00000000-0005-0000-0000-00009A1C0000}"/>
    <cellStyle name="Normal 4 2 2 2 4 3 2 2 3" xfId="7321" xr:uid="{00000000-0005-0000-0000-00009B1C0000}"/>
    <cellStyle name="Normal 4 2 2 2 4 3 2 2 3 2" xfId="7322" xr:uid="{00000000-0005-0000-0000-00009C1C0000}"/>
    <cellStyle name="Normal 4 2 2 2 4 3 2 2 4" xfId="7323" xr:uid="{00000000-0005-0000-0000-00009D1C0000}"/>
    <cellStyle name="Normal 4 2 2 2 4 3 2 2 5" xfId="7324" xr:uid="{00000000-0005-0000-0000-00009E1C0000}"/>
    <cellStyle name="Normal 4 2 2 2 4 3 2 2 6" xfId="7325" xr:uid="{00000000-0005-0000-0000-00009F1C0000}"/>
    <cellStyle name="Normal 4 2 2 2 4 3 2 3" xfId="7326" xr:uid="{00000000-0005-0000-0000-0000A01C0000}"/>
    <cellStyle name="Normal 4 2 2 2 4 3 2 3 2" xfId="7327" xr:uid="{00000000-0005-0000-0000-0000A11C0000}"/>
    <cellStyle name="Normal 4 2 2 2 4 3 2 3 2 2" xfId="7328" xr:uid="{00000000-0005-0000-0000-0000A21C0000}"/>
    <cellStyle name="Normal 4 2 2 2 4 3 2 3 3" xfId="7329" xr:uid="{00000000-0005-0000-0000-0000A31C0000}"/>
    <cellStyle name="Normal 4 2 2 2 4 3 2 3 4" xfId="7330" xr:uid="{00000000-0005-0000-0000-0000A41C0000}"/>
    <cellStyle name="Normal 4 2 2 2 4 3 2 3 5" xfId="7331" xr:uid="{00000000-0005-0000-0000-0000A51C0000}"/>
    <cellStyle name="Normal 4 2 2 2 4 3 2 4" xfId="7332" xr:uid="{00000000-0005-0000-0000-0000A61C0000}"/>
    <cellStyle name="Normal 4 2 2 2 4 3 2 4 2" xfId="7333" xr:uid="{00000000-0005-0000-0000-0000A71C0000}"/>
    <cellStyle name="Normal 4 2 2 2 4 3 2 4 2 2" xfId="7334" xr:uid="{00000000-0005-0000-0000-0000A81C0000}"/>
    <cellStyle name="Normal 4 2 2 2 4 3 2 4 3" xfId="7335" xr:uid="{00000000-0005-0000-0000-0000A91C0000}"/>
    <cellStyle name="Normal 4 2 2 2 4 3 2 4 4" xfId="7336" xr:uid="{00000000-0005-0000-0000-0000AA1C0000}"/>
    <cellStyle name="Normal 4 2 2 2 4 3 2 4 5" xfId="7337" xr:uid="{00000000-0005-0000-0000-0000AB1C0000}"/>
    <cellStyle name="Normal 4 2 2 2 4 3 2 5" xfId="7338" xr:uid="{00000000-0005-0000-0000-0000AC1C0000}"/>
    <cellStyle name="Normal 4 2 2 2 4 3 2 5 2" xfId="7339" xr:uid="{00000000-0005-0000-0000-0000AD1C0000}"/>
    <cellStyle name="Normal 4 2 2 2 4 3 2 6" xfId="7340" xr:uid="{00000000-0005-0000-0000-0000AE1C0000}"/>
    <cellStyle name="Normal 4 2 2 2 4 3 2 7" xfId="7341" xr:uid="{00000000-0005-0000-0000-0000AF1C0000}"/>
    <cellStyle name="Normal 4 2 2 2 4 3 2 8" xfId="7342" xr:uid="{00000000-0005-0000-0000-0000B01C0000}"/>
    <cellStyle name="Normal 4 2 2 2 4 3 3" xfId="7343" xr:uid="{00000000-0005-0000-0000-0000B11C0000}"/>
    <cellStyle name="Normal 4 2 2 2 4 3 3 2" xfId="7344" xr:uid="{00000000-0005-0000-0000-0000B21C0000}"/>
    <cellStyle name="Normal 4 2 2 2 4 3 3 2 2" xfId="7345" xr:uid="{00000000-0005-0000-0000-0000B31C0000}"/>
    <cellStyle name="Normal 4 2 2 2 4 3 3 2 2 2" xfId="7346" xr:uid="{00000000-0005-0000-0000-0000B41C0000}"/>
    <cellStyle name="Normal 4 2 2 2 4 3 3 2 3" xfId="7347" xr:uid="{00000000-0005-0000-0000-0000B51C0000}"/>
    <cellStyle name="Normal 4 2 2 2 4 3 3 2 4" xfId="7348" xr:uid="{00000000-0005-0000-0000-0000B61C0000}"/>
    <cellStyle name="Normal 4 2 2 2 4 3 3 2 5" xfId="7349" xr:uid="{00000000-0005-0000-0000-0000B71C0000}"/>
    <cellStyle name="Normal 4 2 2 2 4 3 3 3" xfId="7350" xr:uid="{00000000-0005-0000-0000-0000B81C0000}"/>
    <cellStyle name="Normal 4 2 2 2 4 3 3 3 2" xfId="7351" xr:uid="{00000000-0005-0000-0000-0000B91C0000}"/>
    <cellStyle name="Normal 4 2 2 2 4 3 3 4" xfId="7352" xr:uid="{00000000-0005-0000-0000-0000BA1C0000}"/>
    <cellStyle name="Normal 4 2 2 2 4 3 3 5" xfId="7353" xr:uid="{00000000-0005-0000-0000-0000BB1C0000}"/>
    <cellStyle name="Normal 4 2 2 2 4 3 3 6" xfId="7354" xr:uid="{00000000-0005-0000-0000-0000BC1C0000}"/>
    <cellStyle name="Normal 4 2 2 2 4 3 4" xfId="7355" xr:uid="{00000000-0005-0000-0000-0000BD1C0000}"/>
    <cellStyle name="Normal 4 2 2 2 4 3 4 2" xfId="7356" xr:uid="{00000000-0005-0000-0000-0000BE1C0000}"/>
    <cellStyle name="Normal 4 2 2 2 4 3 4 2 2" xfId="7357" xr:uid="{00000000-0005-0000-0000-0000BF1C0000}"/>
    <cellStyle name="Normal 4 2 2 2 4 3 4 3" xfId="7358" xr:uid="{00000000-0005-0000-0000-0000C01C0000}"/>
    <cellStyle name="Normal 4 2 2 2 4 3 4 4" xfId="7359" xr:uid="{00000000-0005-0000-0000-0000C11C0000}"/>
    <cellStyle name="Normal 4 2 2 2 4 3 4 5" xfId="7360" xr:uid="{00000000-0005-0000-0000-0000C21C0000}"/>
    <cellStyle name="Normal 4 2 2 2 4 3 5" xfId="7361" xr:uid="{00000000-0005-0000-0000-0000C31C0000}"/>
    <cellStyle name="Normal 4 2 2 2 4 3 5 2" xfId="7362" xr:uid="{00000000-0005-0000-0000-0000C41C0000}"/>
    <cellStyle name="Normal 4 2 2 2 4 3 5 2 2" xfId="7363" xr:uid="{00000000-0005-0000-0000-0000C51C0000}"/>
    <cellStyle name="Normal 4 2 2 2 4 3 5 3" xfId="7364" xr:uid="{00000000-0005-0000-0000-0000C61C0000}"/>
    <cellStyle name="Normal 4 2 2 2 4 3 5 4" xfId="7365" xr:uid="{00000000-0005-0000-0000-0000C71C0000}"/>
    <cellStyle name="Normal 4 2 2 2 4 3 5 5" xfId="7366" xr:uid="{00000000-0005-0000-0000-0000C81C0000}"/>
    <cellStyle name="Normal 4 2 2 2 4 3 6" xfId="7367" xr:uid="{00000000-0005-0000-0000-0000C91C0000}"/>
    <cellStyle name="Normal 4 2 2 2 4 3 6 2" xfId="7368" xr:uid="{00000000-0005-0000-0000-0000CA1C0000}"/>
    <cellStyle name="Normal 4 2 2 2 4 3 7" xfId="7369" xr:uid="{00000000-0005-0000-0000-0000CB1C0000}"/>
    <cellStyle name="Normal 4 2 2 2 4 3 8" xfId="7370" xr:uid="{00000000-0005-0000-0000-0000CC1C0000}"/>
    <cellStyle name="Normal 4 2 2 2 4 3 9" xfId="7371" xr:uid="{00000000-0005-0000-0000-0000CD1C0000}"/>
    <cellStyle name="Normal 4 2 2 2 4 4" xfId="7372" xr:uid="{00000000-0005-0000-0000-0000CE1C0000}"/>
    <cellStyle name="Normal 4 2 2 2 4 4 2" xfId="7373" xr:uid="{00000000-0005-0000-0000-0000CF1C0000}"/>
    <cellStyle name="Normal 4 2 2 2 4 4 2 2" xfId="7374" xr:uid="{00000000-0005-0000-0000-0000D01C0000}"/>
    <cellStyle name="Normal 4 2 2 2 4 4 2 2 2" xfId="7375" xr:uid="{00000000-0005-0000-0000-0000D11C0000}"/>
    <cellStyle name="Normal 4 2 2 2 4 4 2 2 2 2" xfId="7376" xr:uid="{00000000-0005-0000-0000-0000D21C0000}"/>
    <cellStyle name="Normal 4 2 2 2 4 4 2 2 3" xfId="7377" xr:uid="{00000000-0005-0000-0000-0000D31C0000}"/>
    <cellStyle name="Normal 4 2 2 2 4 4 2 2 4" xfId="7378" xr:uid="{00000000-0005-0000-0000-0000D41C0000}"/>
    <cellStyle name="Normal 4 2 2 2 4 4 2 2 5" xfId="7379" xr:uid="{00000000-0005-0000-0000-0000D51C0000}"/>
    <cellStyle name="Normal 4 2 2 2 4 4 2 3" xfId="7380" xr:uid="{00000000-0005-0000-0000-0000D61C0000}"/>
    <cellStyle name="Normal 4 2 2 2 4 4 2 3 2" xfId="7381" xr:uid="{00000000-0005-0000-0000-0000D71C0000}"/>
    <cellStyle name="Normal 4 2 2 2 4 4 2 4" xfId="7382" xr:uid="{00000000-0005-0000-0000-0000D81C0000}"/>
    <cellStyle name="Normal 4 2 2 2 4 4 2 5" xfId="7383" xr:uid="{00000000-0005-0000-0000-0000D91C0000}"/>
    <cellStyle name="Normal 4 2 2 2 4 4 2 6" xfId="7384" xr:uid="{00000000-0005-0000-0000-0000DA1C0000}"/>
    <cellStyle name="Normal 4 2 2 2 4 4 3" xfId="7385" xr:uid="{00000000-0005-0000-0000-0000DB1C0000}"/>
    <cellStyle name="Normal 4 2 2 2 4 4 3 2" xfId="7386" xr:uid="{00000000-0005-0000-0000-0000DC1C0000}"/>
    <cellStyle name="Normal 4 2 2 2 4 4 3 2 2" xfId="7387" xr:uid="{00000000-0005-0000-0000-0000DD1C0000}"/>
    <cellStyle name="Normal 4 2 2 2 4 4 3 3" xfId="7388" xr:uid="{00000000-0005-0000-0000-0000DE1C0000}"/>
    <cellStyle name="Normal 4 2 2 2 4 4 3 4" xfId="7389" xr:uid="{00000000-0005-0000-0000-0000DF1C0000}"/>
    <cellStyle name="Normal 4 2 2 2 4 4 3 5" xfId="7390" xr:uid="{00000000-0005-0000-0000-0000E01C0000}"/>
    <cellStyle name="Normal 4 2 2 2 4 4 4" xfId="7391" xr:uid="{00000000-0005-0000-0000-0000E11C0000}"/>
    <cellStyle name="Normal 4 2 2 2 4 4 4 2" xfId="7392" xr:uid="{00000000-0005-0000-0000-0000E21C0000}"/>
    <cellStyle name="Normal 4 2 2 2 4 4 4 2 2" xfId="7393" xr:uid="{00000000-0005-0000-0000-0000E31C0000}"/>
    <cellStyle name="Normal 4 2 2 2 4 4 4 3" xfId="7394" xr:uid="{00000000-0005-0000-0000-0000E41C0000}"/>
    <cellStyle name="Normal 4 2 2 2 4 4 4 4" xfId="7395" xr:uid="{00000000-0005-0000-0000-0000E51C0000}"/>
    <cellStyle name="Normal 4 2 2 2 4 4 4 5" xfId="7396" xr:uid="{00000000-0005-0000-0000-0000E61C0000}"/>
    <cellStyle name="Normal 4 2 2 2 4 4 5" xfId="7397" xr:uid="{00000000-0005-0000-0000-0000E71C0000}"/>
    <cellStyle name="Normal 4 2 2 2 4 4 5 2" xfId="7398" xr:uid="{00000000-0005-0000-0000-0000E81C0000}"/>
    <cellStyle name="Normal 4 2 2 2 4 4 6" xfId="7399" xr:uid="{00000000-0005-0000-0000-0000E91C0000}"/>
    <cellStyle name="Normal 4 2 2 2 4 4 7" xfId="7400" xr:uid="{00000000-0005-0000-0000-0000EA1C0000}"/>
    <cellStyle name="Normal 4 2 2 2 4 4 8" xfId="7401" xr:uid="{00000000-0005-0000-0000-0000EB1C0000}"/>
    <cellStyle name="Normal 4 2 2 2 4 5" xfId="7402" xr:uid="{00000000-0005-0000-0000-0000EC1C0000}"/>
    <cellStyle name="Normal 4 2 2 2 4 5 2" xfId="7403" xr:uid="{00000000-0005-0000-0000-0000ED1C0000}"/>
    <cellStyle name="Normal 4 2 2 2 4 5 2 2" xfId="7404" xr:uid="{00000000-0005-0000-0000-0000EE1C0000}"/>
    <cellStyle name="Normal 4 2 2 2 4 5 2 2 2" xfId="7405" xr:uid="{00000000-0005-0000-0000-0000EF1C0000}"/>
    <cellStyle name="Normal 4 2 2 2 4 5 2 3" xfId="7406" xr:uid="{00000000-0005-0000-0000-0000F01C0000}"/>
    <cellStyle name="Normal 4 2 2 2 4 5 2 4" xfId="7407" xr:uid="{00000000-0005-0000-0000-0000F11C0000}"/>
    <cellStyle name="Normal 4 2 2 2 4 5 2 5" xfId="7408" xr:uid="{00000000-0005-0000-0000-0000F21C0000}"/>
    <cellStyle name="Normal 4 2 2 2 4 5 3" xfId="7409" xr:uid="{00000000-0005-0000-0000-0000F31C0000}"/>
    <cellStyle name="Normal 4 2 2 2 4 5 3 2" xfId="7410" xr:uid="{00000000-0005-0000-0000-0000F41C0000}"/>
    <cellStyle name="Normal 4 2 2 2 4 5 4" xfId="7411" xr:uid="{00000000-0005-0000-0000-0000F51C0000}"/>
    <cellStyle name="Normal 4 2 2 2 4 5 5" xfId="7412" xr:uid="{00000000-0005-0000-0000-0000F61C0000}"/>
    <cellStyle name="Normal 4 2 2 2 4 5 6" xfId="7413" xr:uid="{00000000-0005-0000-0000-0000F71C0000}"/>
    <cellStyle name="Normal 4 2 2 2 4 6" xfId="7414" xr:uid="{00000000-0005-0000-0000-0000F81C0000}"/>
    <cellStyle name="Normal 4 2 2 2 4 6 2" xfId="7415" xr:uid="{00000000-0005-0000-0000-0000F91C0000}"/>
    <cellStyle name="Normal 4 2 2 2 4 6 2 2" xfId="7416" xr:uid="{00000000-0005-0000-0000-0000FA1C0000}"/>
    <cellStyle name="Normal 4 2 2 2 4 6 3" xfId="7417" xr:uid="{00000000-0005-0000-0000-0000FB1C0000}"/>
    <cellStyle name="Normal 4 2 2 2 4 6 4" xfId="7418" xr:uid="{00000000-0005-0000-0000-0000FC1C0000}"/>
    <cellStyle name="Normal 4 2 2 2 4 6 5" xfId="7419" xr:uid="{00000000-0005-0000-0000-0000FD1C0000}"/>
    <cellStyle name="Normal 4 2 2 2 4 7" xfId="7420" xr:uid="{00000000-0005-0000-0000-0000FE1C0000}"/>
    <cellStyle name="Normal 4 2 2 2 4 7 2" xfId="7421" xr:uid="{00000000-0005-0000-0000-0000FF1C0000}"/>
    <cellStyle name="Normal 4 2 2 2 4 7 2 2" xfId="7422" xr:uid="{00000000-0005-0000-0000-0000001D0000}"/>
    <cellStyle name="Normal 4 2 2 2 4 7 3" xfId="7423" xr:uid="{00000000-0005-0000-0000-0000011D0000}"/>
    <cellStyle name="Normal 4 2 2 2 4 7 4" xfId="7424" xr:uid="{00000000-0005-0000-0000-0000021D0000}"/>
    <cellStyle name="Normal 4 2 2 2 4 7 5" xfId="7425" xr:uid="{00000000-0005-0000-0000-0000031D0000}"/>
    <cellStyle name="Normal 4 2 2 2 4 8" xfId="7426" xr:uid="{00000000-0005-0000-0000-0000041D0000}"/>
    <cellStyle name="Normal 4 2 2 2 4 8 2" xfId="7427" xr:uid="{00000000-0005-0000-0000-0000051D0000}"/>
    <cellStyle name="Normal 4 2 2 2 4 9" xfId="7428" xr:uid="{00000000-0005-0000-0000-0000061D0000}"/>
    <cellStyle name="Normal 4 2 2 2 5" xfId="7429" xr:uid="{00000000-0005-0000-0000-0000071D0000}"/>
    <cellStyle name="Normal 4 2 2 2 5 10" xfId="7430" xr:uid="{00000000-0005-0000-0000-0000081D0000}"/>
    <cellStyle name="Normal 4 2 2 2 5 2" xfId="7431" xr:uid="{00000000-0005-0000-0000-0000091D0000}"/>
    <cellStyle name="Normal 4 2 2 2 5 2 2" xfId="7432" xr:uid="{00000000-0005-0000-0000-00000A1D0000}"/>
    <cellStyle name="Normal 4 2 2 2 5 2 2 2" xfId="7433" xr:uid="{00000000-0005-0000-0000-00000B1D0000}"/>
    <cellStyle name="Normal 4 2 2 2 5 2 2 2 2" xfId="7434" xr:uid="{00000000-0005-0000-0000-00000C1D0000}"/>
    <cellStyle name="Normal 4 2 2 2 5 2 2 2 2 2" xfId="7435" xr:uid="{00000000-0005-0000-0000-00000D1D0000}"/>
    <cellStyle name="Normal 4 2 2 2 5 2 2 2 2 2 2" xfId="7436" xr:uid="{00000000-0005-0000-0000-00000E1D0000}"/>
    <cellStyle name="Normal 4 2 2 2 5 2 2 2 2 3" xfId="7437" xr:uid="{00000000-0005-0000-0000-00000F1D0000}"/>
    <cellStyle name="Normal 4 2 2 2 5 2 2 2 2 4" xfId="7438" xr:uid="{00000000-0005-0000-0000-0000101D0000}"/>
    <cellStyle name="Normal 4 2 2 2 5 2 2 2 2 5" xfId="7439" xr:uid="{00000000-0005-0000-0000-0000111D0000}"/>
    <cellStyle name="Normal 4 2 2 2 5 2 2 2 3" xfId="7440" xr:uid="{00000000-0005-0000-0000-0000121D0000}"/>
    <cellStyle name="Normal 4 2 2 2 5 2 2 2 3 2" xfId="7441" xr:uid="{00000000-0005-0000-0000-0000131D0000}"/>
    <cellStyle name="Normal 4 2 2 2 5 2 2 2 4" xfId="7442" xr:uid="{00000000-0005-0000-0000-0000141D0000}"/>
    <cellStyle name="Normal 4 2 2 2 5 2 2 2 5" xfId="7443" xr:uid="{00000000-0005-0000-0000-0000151D0000}"/>
    <cellStyle name="Normal 4 2 2 2 5 2 2 2 6" xfId="7444" xr:uid="{00000000-0005-0000-0000-0000161D0000}"/>
    <cellStyle name="Normal 4 2 2 2 5 2 2 3" xfId="7445" xr:uid="{00000000-0005-0000-0000-0000171D0000}"/>
    <cellStyle name="Normal 4 2 2 2 5 2 2 3 2" xfId="7446" xr:uid="{00000000-0005-0000-0000-0000181D0000}"/>
    <cellStyle name="Normal 4 2 2 2 5 2 2 3 2 2" xfId="7447" xr:uid="{00000000-0005-0000-0000-0000191D0000}"/>
    <cellStyle name="Normal 4 2 2 2 5 2 2 3 3" xfId="7448" xr:uid="{00000000-0005-0000-0000-00001A1D0000}"/>
    <cellStyle name="Normal 4 2 2 2 5 2 2 3 4" xfId="7449" xr:uid="{00000000-0005-0000-0000-00001B1D0000}"/>
    <cellStyle name="Normal 4 2 2 2 5 2 2 3 5" xfId="7450" xr:uid="{00000000-0005-0000-0000-00001C1D0000}"/>
    <cellStyle name="Normal 4 2 2 2 5 2 2 4" xfId="7451" xr:uid="{00000000-0005-0000-0000-00001D1D0000}"/>
    <cellStyle name="Normal 4 2 2 2 5 2 2 4 2" xfId="7452" xr:uid="{00000000-0005-0000-0000-00001E1D0000}"/>
    <cellStyle name="Normal 4 2 2 2 5 2 2 4 2 2" xfId="7453" xr:uid="{00000000-0005-0000-0000-00001F1D0000}"/>
    <cellStyle name="Normal 4 2 2 2 5 2 2 4 3" xfId="7454" xr:uid="{00000000-0005-0000-0000-0000201D0000}"/>
    <cellStyle name="Normal 4 2 2 2 5 2 2 4 4" xfId="7455" xr:uid="{00000000-0005-0000-0000-0000211D0000}"/>
    <cellStyle name="Normal 4 2 2 2 5 2 2 4 5" xfId="7456" xr:uid="{00000000-0005-0000-0000-0000221D0000}"/>
    <cellStyle name="Normal 4 2 2 2 5 2 2 5" xfId="7457" xr:uid="{00000000-0005-0000-0000-0000231D0000}"/>
    <cellStyle name="Normal 4 2 2 2 5 2 2 5 2" xfId="7458" xr:uid="{00000000-0005-0000-0000-0000241D0000}"/>
    <cellStyle name="Normal 4 2 2 2 5 2 2 6" xfId="7459" xr:uid="{00000000-0005-0000-0000-0000251D0000}"/>
    <cellStyle name="Normal 4 2 2 2 5 2 2 7" xfId="7460" xr:uid="{00000000-0005-0000-0000-0000261D0000}"/>
    <cellStyle name="Normal 4 2 2 2 5 2 2 8" xfId="7461" xr:uid="{00000000-0005-0000-0000-0000271D0000}"/>
    <cellStyle name="Normal 4 2 2 2 5 2 3" xfId="7462" xr:uid="{00000000-0005-0000-0000-0000281D0000}"/>
    <cellStyle name="Normal 4 2 2 2 5 2 3 2" xfId="7463" xr:uid="{00000000-0005-0000-0000-0000291D0000}"/>
    <cellStyle name="Normal 4 2 2 2 5 2 3 2 2" xfId="7464" xr:uid="{00000000-0005-0000-0000-00002A1D0000}"/>
    <cellStyle name="Normal 4 2 2 2 5 2 3 2 2 2" xfId="7465" xr:uid="{00000000-0005-0000-0000-00002B1D0000}"/>
    <cellStyle name="Normal 4 2 2 2 5 2 3 2 3" xfId="7466" xr:uid="{00000000-0005-0000-0000-00002C1D0000}"/>
    <cellStyle name="Normal 4 2 2 2 5 2 3 2 4" xfId="7467" xr:uid="{00000000-0005-0000-0000-00002D1D0000}"/>
    <cellStyle name="Normal 4 2 2 2 5 2 3 2 5" xfId="7468" xr:uid="{00000000-0005-0000-0000-00002E1D0000}"/>
    <cellStyle name="Normal 4 2 2 2 5 2 3 3" xfId="7469" xr:uid="{00000000-0005-0000-0000-00002F1D0000}"/>
    <cellStyle name="Normal 4 2 2 2 5 2 3 3 2" xfId="7470" xr:uid="{00000000-0005-0000-0000-0000301D0000}"/>
    <cellStyle name="Normal 4 2 2 2 5 2 3 4" xfId="7471" xr:uid="{00000000-0005-0000-0000-0000311D0000}"/>
    <cellStyle name="Normal 4 2 2 2 5 2 3 5" xfId="7472" xr:uid="{00000000-0005-0000-0000-0000321D0000}"/>
    <cellStyle name="Normal 4 2 2 2 5 2 3 6" xfId="7473" xr:uid="{00000000-0005-0000-0000-0000331D0000}"/>
    <cellStyle name="Normal 4 2 2 2 5 2 4" xfId="7474" xr:uid="{00000000-0005-0000-0000-0000341D0000}"/>
    <cellStyle name="Normal 4 2 2 2 5 2 4 2" xfId="7475" xr:uid="{00000000-0005-0000-0000-0000351D0000}"/>
    <cellStyle name="Normal 4 2 2 2 5 2 4 2 2" xfId="7476" xr:uid="{00000000-0005-0000-0000-0000361D0000}"/>
    <cellStyle name="Normal 4 2 2 2 5 2 4 3" xfId="7477" xr:uid="{00000000-0005-0000-0000-0000371D0000}"/>
    <cellStyle name="Normal 4 2 2 2 5 2 4 4" xfId="7478" xr:uid="{00000000-0005-0000-0000-0000381D0000}"/>
    <cellStyle name="Normal 4 2 2 2 5 2 4 5" xfId="7479" xr:uid="{00000000-0005-0000-0000-0000391D0000}"/>
    <cellStyle name="Normal 4 2 2 2 5 2 5" xfId="7480" xr:uid="{00000000-0005-0000-0000-00003A1D0000}"/>
    <cellStyle name="Normal 4 2 2 2 5 2 5 2" xfId="7481" xr:uid="{00000000-0005-0000-0000-00003B1D0000}"/>
    <cellStyle name="Normal 4 2 2 2 5 2 5 2 2" xfId="7482" xr:uid="{00000000-0005-0000-0000-00003C1D0000}"/>
    <cellStyle name="Normal 4 2 2 2 5 2 5 3" xfId="7483" xr:uid="{00000000-0005-0000-0000-00003D1D0000}"/>
    <cellStyle name="Normal 4 2 2 2 5 2 5 4" xfId="7484" xr:uid="{00000000-0005-0000-0000-00003E1D0000}"/>
    <cellStyle name="Normal 4 2 2 2 5 2 5 5" xfId="7485" xr:uid="{00000000-0005-0000-0000-00003F1D0000}"/>
    <cellStyle name="Normal 4 2 2 2 5 2 6" xfId="7486" xr:uid="{00000000-0005-0000-0000-0000401D0000}"/>
    <cellStyle name="Normal 4 2 2 2 5 2 6 2" xfId="7487" xr:uid="{00000000-0005-0000-0000-0000411D0000}"/>
    <cellStyle name="Normal 4 2 2 2 5 2 7" xfId="7488" xr:uid="{00000000-0005-0000-0000-0000421D0000}"/>
    <cellStyle name="Normal 4 2 2 2 5 2 8" xfId="7489" xr:uid="{00000000-0005-0000-0000-0000431D0000}"/>
    <cellStyle name="Normal 4 2 2 2 5 2 9" xfId="7490" xr:uid="{00000000-0005-0000-0000-0000441D0000}"/>
    <cellStyle name="Normal 4 2 2 2 5 3" xfId="7491" xr:uid="{00000000-0005-0000-0000-0000451D0000}"/>
    <cellStyle name="Normal 4 2 2 2 5 3 2" xfId="7492" xr:uid="{00000000-0005-0000-0000-0000461D0000}"/>
    <cellStyle name="Normal 4 2 2 2 5 3 2 2" xfId="7493" xr:uid="{00000000-0005-0000-0000-0000471D0000}"/>
    <cellStyle name="Normal 4 2 2 2 5 3 2 2 2" xfId="7494" xr:uid="{00000000-0005-0000-0000-0000481D0000}"/>
    <cellStyle name="Normal 4 2 2 2 5 3 2 2 2 2" xfId="7495" xr:uid="{00000000-0005-0000-0000-0000491D0000}"/>
    <cellStyle name="Normal 4 2 2 2 5 3 2 2 3" xfId="7496" xr:uid="{00000000-0005-0000-0000-00004A1D0000}"/>
    <cellStyle name="Normal 4 2 2 2 5 3 2 2 4" xfId="7497" xr:uid="{00000000-0005-0000-0000-00004B1D0000}"/>
    <cellStyle name="Normal 4 2 2 2 5 3 2 2 5" xfId="7498" xr:uid="{00000000-0005-0000-0000-00004C1D0000}"/>
    <cellStyle name="Normal 4 2 2 2 5 3 2 3" xfId="7499" xr:uid="{00000000-0005-0000-0000-00004D1D0000}"/>
    <cellStyle name="Normal 4 2 2 2 5 3 2 3 2" xfId="7500" xr:uid="{00000000-0005-0000-0000-00004E1D0000}"/>
    <cellStyle name="Normal 4 2 2 2 5 3 2 4" xfId="7501" xr:uid="{00000000-0005-0000-0000-00004F1D0000}"/>
    <cellStyle name="Normal 4 2 2 2 5 3 2 5" xfId="7502" xr:uid="{00000000-0005-0000-0000-0000501D0000}"/>
    <cellStyle name="Normal 4 2 2 2 5 3 2 6" xfId="7503" xr:uid="{00000000-0005-0000-0000-0000511D0000}"/>
    <cellStyle name="Normal 4 2 2 2 5 3 3" xfId="7504" xr:uid="{00000000-0005-0000-0000-0000521D0000}"/>
    <cellStyle name="Normal 4 2 2 2 5 3 3 2" xfId="7505" xr:uid="{00000000-0005-0000-0000-0000531D0000}"/>
    <cellStyle name="Normal 4 2 2 2 5 3 3 2 2" xfId="7506" xr:uid="{00000000-0005-0000-0000-0000541D0000}"/>
    <cellStyle name="Normal 4 2 2 2 5 3 3 3" xfId="7507" xr:uid="{00000000-0005-0000-0000-0000551D0000}"/>
    <cellStyle name="Normal 4 2 2 2 5 3 3 4" xfId="7508" xr:uid="{00000000-0005-0000-0000-0000561D0000}"/>
    <cellStyle name="Normal 4 2 2 2 5 3 3 5" xfId="7509" xr:uid="{00000000-0005-0000-0000-0000571D0000}"/>
    <cellStyle name="Normal 4 2 2 2 5 3 4" xfId="7510" xr:uid="{00000000-0005-0000-0000-0000581D0000}"/>
    <cellStyle name="Normal 4 2 2 2 5 3 4 2" xfId="7511" xr:uid="{00000000-0005-0000-0000-0000591D0000}"/>
    <cellStyle name="Normal 4 2 2 2 5 3 4 2 2" xfId="7512" xr:uid="{00000000-0005-0000-0000-00005A1D0000}"/>
    <cellStyle name="Normal 4 2 2 2 5 3 4 3" xfId="7513" xr:uid="{00000000-0005-0000-0000-00005B1D0000}"/>
    <cellStyle name="Normal 4 2 2 2 5 3 4 4" xfId="7514" xr:uid="{00000000-0005-0000-0000-00005C1D0000}"/>
    <cellStyle name="Normal 4 2 2 2 5 3 4 5" xfId="7515" xr:uid="{00000000-0005-0000-0000-00005D1D0000}"/>
    <cellStyle name="Normal 4 2 2 2 5 3 5" xfId="7516" xr:uid="{00000000-0005-0000-0000-00005E1D0000}"/>
    <cellStyle name="Normal 4 2 2 2 5 3 5 2" xfId="7517" xr:uid="{00000000-0005-0000-0000-00005F1D0000}"/>
    <cellStyle name="Normal 4 2 2 2 5 3 6" xfId="7518" xr:uid="{00000000-0005-0000-0000-0000601D0000}"/>
    <cellStyle name="Normal 4 2 2 2 5 3 7" xfId="7519" xr:uid="{00000000-0005-0000-0000-0000611D0000}"/>
    <cellStyle name="Normal 4 2 2 2 5 3 8" xfId="7520" xr:uid="{00000000-0005-0000-0000-0000621D0000}"/>
    <cellStyle name="Normal 4 2 2 2 5 4" xfId="7521" xr:uid="{00000000-0005-0000-0000-0000631D0000}"/>
    <cellStyle name="Normal 4 2 2 2 5 4 2" xfId="7522" xr:uid="{00000000-0005-0000-0000-0000641D0000}"/>
    <cellStyle name="Normal 4 2 2 2 5 4 2 2" xfId="7523" xr:uid="{00000000-0005-0000-0000-0000651D0000}"/>
    <cellStyle name="Normal 4 2 2 2 5 4 2 2 2" xfId="7524" xr:uid="{00000000-0005-0000-0000-0000661D0000}"/>
    <cellStyle name="Normal 4 2 2 2 5 4 2 3" xfId="7525" xr:uid="{00000000-0005-0000-0000-0000671D0000}"/>
    <cellStyle name="Normal 4 2 2 2 5 4 2 4" xfId="7526" xr:uid="{00000000-0005-0000-0000-0000681D0000}"/>
    <cellStyle name="Normal 4 2 2 2 5 4 2 5" xfId="7527" xr:uid="{00000000-0005-0000-0000-0000691D0000}"/>
    <cellStyle name="Normal 4 2 2 2 5 4 3" xfId="7528" xr:uid="{00000000-0005-0000-0000-00006A1D0000}"/>
    <cellStyle name="Normal 4 2 2 2 5 4 3 2" xfId="7529" xr:uid="{00000000-0005-0000-0000-00006B1D0000}"/>
    <cellStyle name="Normal 4 2 2 2 5 4 4" xfId="7530" xr:uid="{00000000-0005-0000-0000-00006C1D0000}"/>
    <cellStyle name="Normal 4 2 2 2 5 4 5" xfId="7531" xr:uid="{00000000-0005-0000-0000-00006D1D0000}"/>
    <cellStyle name="Normal 4 2 2 2 5 4 6" xfId="7532" xr:uid="{00000000-0005-0000-0000-00006E1D0000}"/>
    <cellStyle name="Normal 4 2 2 2 5 5" xfId="7533" xr:uid="{00000000-0005-0000-0000-00006F1D0000}"/>
    <cellStyle name="Normal 4 2 2 2 5 5 2" xfId="7534" xr:uid="{00000000-0005-0000-0000-0000701D0000}"/>
    <cellStyle name="Normal 4 2 2 2 5 5 2 2" xfId="7535" xr:uid="{00000000-0005-0000-0000-0000711D0000}"/>
    <cellStyle name="Normal 4 2 2 2 5 5 3" xfId="7536" xr:uid="{00000000-0005-0000-0000-0000721D0000}"/>
    <cellStyle name="Normal 4 2 2 2 5 5 4" xfId="7537" xr:uid="{00000000-0005-0000-0000-0000731D0000}"/>
    <cellStyle name="Normal 4 2 2 2 5 5 5" xfId="7538" xr:uid="{00000000-0005-0000-0000-0000741D0000}"/>
    <cellStyle name="Normal 4 2 2 2 5 6" xfId="7539" xr:uid="{00000000-0005-0000-0000-0000751D0000}"/>
    <cellStyle name="Normal 4 2 2 2 5 6 2" xfId="7540" xr:uid="{00000000-0005-0000-0000-0000761D0000}"/>
    <cellStyle name="Normal 4 2 2 2 5 6 2 2" xfId="7541" xr:uid="{00000000-0005-0000-0000-0000771D0000}"/>
    <cellStyle name="Normal 4 2 2 2 5 6 3" xfId="7542" xr:uid="{00000000-0005-0000-0000-0000781D0000}"/>
    <cellStyle name="Normal 4 2 2 2 5 6 4" xfId="7543" xr:uid="{00000000-0005-0000-0000-0000791D0000}"/>
    <cellStyle name="Normal 4 2 2 2 5 6 5" xfId="7544" xr:uid="{00000000-0005-0000-0000-00007A1D0000}"/>
    <cellStyle name="Normal 4 2 2 2 5 7" xfId="7545" xr:uid="{00000000-0005-0000-0000-00007B1D0000}"/>
    <cellStyle name="Normal 4 2 2 2 5 7 2" xfId="7546" xr:uid="{00000000-0005-0000-0000-00007C1D0000}"/>
    <cellStyle name="Normal 4 2 2 2 5 8" xfId="7547" xr:uid="{00000000-0005-0000-0000-00007D1D0000}"/>
    <cellStyle name="Normal 4 2 2 2 5 9" xfId="7548" xr:uid="{00000000-0005-0000-0000-00007E1D0000}"/>
    <cellStyle name="Normal 4 2 2 2 6" xfId="7549" xr:uid="{00000000-0005-0000-0000-00007F1D0000}"/>
    <cellStyle name="Normal 4 2 2 2 6 2" xfId="7550" xr:uid="{00000000-0005-0000-0000-0000801D0000}"/>
    <cellStyle name="Normal 4 2 2 2 6 2 2" xfId="7551" xr:uid="{00000000-0005-0000-0000-0000811D0000}"/>
    <cellStyle name="Normal 4 2 2 2 6 2 2 2" xfId="7552" xr:uid="{00000000-0005-0000-0000-0000821D0000}"/>
    <cellStyle name="Normal 4 2 2 2 6 2 2 2 2" xfId="7553" xr:uid="{00000000-0005-0000-0000-0000831D0000}"/>
    <cellStyle name="Normal 4 2 2 2 6 2 2 2 2 2" xfId="7554" xr:uid="{00000000-0005-0000-0000-0000841D0000}"/>
    <cellStyle name="Normal 4 2 2 2 6 2 2 2 3" xfId="7555" xr:uid="{00000000-0005-0000-0000-0000851D0000}"/>
    <cellStyle name="Normal 4 2 2 2 6 2 2 2 4" xfId="7556" xr:uid="{00000000-0005-0000-0000-0000861D0000}"/>
    <cellStyle name="Normal 4 2 2 2 6 2 2 2 5" xfId="7557" xr:uid="{00000000-0005-0000-0000-0000871D0000}"/>
    <cellStyle name="Normal 4 2 2 2 6 2 2 3" xfId="7558" xr:uid="{00000000-0005-0000-0000-0000881D0000}"/>
    <cellStyle name="Normal 4 2 2 2 6 2 2 3 2" xfId="7559" xr:uid="{00000000-0005-0000-0000-0000891D0000}"/>
    <cellStyle name="Normal 4 2 2 2 6 2 2 4" xfId="7560" xr:uid="{00000000-0005-0000-0000-00008A1D0000}"/>
    <cellStyle name="Normal 4 2 2 2 6 2 2 5" xfId="7561" xr:uid="{00000000-0005-0000-0000-00008B1D0000}"/>
    <cellStyle name="Normal 4 2 2 2 6 2 2 6" xfId="7562" xr:uid="{00000000-0005-0000-0000-00008C1D0000}"/>
    <cellStyle name="Normal 4 2 2 2 6 2 3" xfId="7563" xr:uid="{00000000-0005-0000-0000-00008D1D0000}"/>
    <cellStyle name="Normal 4 2 2 2 6 2 3 2" xfId="7564" xr:uid="{00000000-0005-0000-0000-00008E1D0000}"/>
    <cellStyle name="Normal 4 2 2 2 6 2 3 2 2" xfId="7565" xr:uid="{00000000-0005-0000-0000-00008F1D0000}"/>
    <cellStyle name="Normal 4 2 2 2 6 2 3 3" xfId="7566" xr:uid="{00000000-0005-0000-0000-0000901D0000}"/>
    <cellStyle name="Normal 4 2 2 2 6 2 3 4" xfId="7567" xr:uid="{00000000-0005-0000-0000-0000911D0000}"/>
    <cellStyle name="Normal 4 2 2 2 6 2 3 5" xfId="7568" xr:uid="{00000000-0005-0000-0000-0000921D0000}"/>
    <cellStyle name="Normal 4 2 2 2 6 2 4" xfId="7569" xr:uid="{00000000-0005-0000-0000-0000931D0000}"/>
    <cellStyle name="Normal 4 2 2 2 6 2 4 2" xfId="7570" xr:uid="{00000000-0005-0000-0000-0000941D0000}"/>
    <cellStyle name="Normal 4 2 2 2 6 2 4 2 2" xfId="7571" xr:uid="{00000000-0005-0000-0000-0000951D0000}"/>
    <cellStyle name="Normal 4 2 2 2 6 2 4 3" xfId="7572" xr:uid="{00000000-0005-0000-0000-0000961D0000}"/>
    <cellStyle name="Normal 4 2 2 2 6 2 4 4" xfId="7573" xr:uid="{00000000-0005-0000-0000-0000971D0000}"/>
    <cellStyle name="Normal 4 2 2 2 6 2 4 5" xfId="7574" xr:uid="{00000000-0005-0000-0000-0000981D0000}"/>
    <cellStyle name="Normal 4 2 2 2 6 2 5" xfId="7575" xr:uid="{00000000-0005-0000-0000-0000991D0000}"/>
    <cellStyle name="Normal 4 2 2 2 6 2 5 2" xfId="7576" xr:uid="{00000000-0005-0000-0000-00009A1D0000}"/>
    <cellStyle name="Normal 4 2 2 2 6 2 6" xfId="7577" xr:uid="{00000000-0005-0000-0000-00009B1D0000}"/>
    <cellStyle name="Normal 4 2 2 2 6 2 7" xfId="7578" xr:uid="{00000000-0005-0000-0000-00009C1D0000}"/>
    <cellStyle name="Normal 4 2 2 2 6 2 8" xfId="7579" xr:uid="{00000000-0005-0000-0000-00009D1D0000}"/>
    <cellStyle name="Normal 4 2 2 2 6 3" xfId="7580" xr:uid="{00000000-0005-0000-0000-00009E1D0000}"/>
    <cellStyle name="Normal 4 2 2 2 6 3 2" xfId="7581" xr:uid="{00000000-0005-0000-0000-00009F1D0000}"/>
    <cellStyle name="Normal 4 2 2 2 6 3 2 2" xfId="7582" xr:uid="{00000000-0005-0000-0000-0000A01D0000}"/>
    <cellStyle name="Normal 4 2 2 2 6 3 2 2 2" xfId="7583" xr:uid="{00000000-0005-0000-0000-0000A11D0000}"/>
    <cellStyle name="Normal 4 2 2 2 6 3 2 3" xfId="7584" xr:uid="{00000000-0005-0000-0000-0000A21D0000}"/>
    <cellStyle name="Normal 4 2 2 2 6 3 2 4" xfId="7585" xr:uid="{00000000-0005-0000-0000-0000A31D0000}"/>
    <cellStyle name="Normal 4 2 2 2 6 3 2 5" xfId="7586" xr:uid="{00000000-0005-0000-0000-0000A41D0000}"/>
    <cellStyle name="Normal 4 2 2 2 6 3 3" xfId="7587" xr:uid="{00000000-0005-0000-0000-0000A51D0000}"/>
    <cellStyle name="Normal 4 2 2 2 6 3 3 2" xfId="7588" xr:uid="{00000000-0005-0000-0000-0000A61D0000}"/>
    <cellStyle name="Normal 4 2 2 2 6 3 4" xfId="7589" xr:uid="{00000000-0005-0000-0000-0000A71D0000}"/>
    <cellStyle name="Normal 4 2 2 2 6 3 5" xfId="7590" xr:uid="{00000000-0005-0000-0000-0000A81D0000}"/>
    <cellStyle name="Normal 4 2 2 2 6 3 6" xfId="7591" xr:uid="{00000000-0005-0000-0000-0000A91D0000}"/>
    <cellStyle name="Normal 4 2 2 2 6 4" xfId="7592" xr:uid="{00000000-0005-0000-0000-0000AA1D0000}"/>
    <cellStyle name="Normal 4 2 2 2 6 4 2" xfId="7593" xr:uid="{00000000-0005-0000-0000-0000AB1D0000}"/>
    <cellStyle name="Normal 4 2 2 2 6 4 2 2" xfId="7594" xr:uid="{00000000-0005-0000-0000-0000AC1D0000}"/>
    <cellStyle name="Normal 4 2 2 2 6 4 3" xfId="7595" xr:uid="{00000000-0005-0000-0000-0000AD1D0000}"/>
    <cellStyle name="Normal 4 2 2 2 6 4 4" xfId="7596" xr:uid="{00000000-0005-0000-0000-0000AE1D0000}"/>
    <cellStyle name="Normal 4 2 2 2 6 4 5" xfId="7597" xr:uid="{00000000-0005-0000-0000-0000AF1D0000}"/>
    <cellStyle name="Normal 4 2 2 2 6 5" xfId="7598" xr:uid="{00000000-0005-0000-0000-0000B01D0000}"/>
    <cellStyle name="Normal 4 2 2 2 6 5 2" xfId="7599" xr:uid="{00000000-0005-0000-0000-0000B11D0000}"/>
    <cellStyle name="Normal 4 2 2 2 6 5 2 2" xfId="7600" xr:uid="{00000000-0005-0000-0000-0000B21D0000}"/>
    <cellStyle name="Normal 4 2 2 2 6 5 3" xfId="7601" xr:uid="{00000000-0005-0000-0000-0000B31D0000}"/>
    <cellStyle name="Normal 4 2 2 2 6 5 4" xfId="7602" xr:uid="{00000000-0005-0000-0000-0000B41D0000}"/>
    <cellStyle name="Normal 4 2 2 2 6 5 5" xfId="7603" xr:uid="{00000000-0005-0000-0000-0000B51D0000}"/>
    <cellStyle name="Normal 4 2 2 2 6 6" xfId="7604" xr:uid="{00000000-0005-0000-0000-0000B61D0000}"/>
    <cellStyle name="Normal 4 2 2 2 6 6 2" xfId="7605" xr:uid="{00000000-0005-0000-0000-0000B71D0000}"/>
    <cellStyle name="Normal 4 2 2 2 6 7" xfId="7606" xr:uid="{00000000-0005-0000-0000-0000B81D0000}"/>
    <cellStyle name="Normal 4 2 2 2 6 8" xfId="7607" xr:uid="{00000000-0005-0000-0000-0000B91D0000}"/>
    <cellStyle name="Normal 4 2 2 2 6 9" xfId="7608" xr:uid="{00000000-0005-0000-0000-0000BA1D0000}"/>
    <cellStyle name="Normal 4 2 2 2 7" xfId="7609" xr:uid="{00000000-0005-0000-0000-0000BB1D0000}"/>
    <cellStyle name="Normal 4 2 2 2 7 2" xfId="7610" xr:uid="{00000000-0005-0000-0000-0000BC1D0000}"/>
    <cellStyle name="Normal 4 2 2 2 7 2 2" xfId="7611" xr:uid="{00000000-0005-0000-0000-0000BD1D0000}"/>
    <cellStyle name="Normal 4 2 2 2 7 2 2 2" xfId="7612" xr:uid="{00000000-0005-0000-0000-0000BE1D0000}"/>
    <cellStyle name="Normal 4 2 2 2 7 2 2 2 2" xfId="7613" xr:uid="{00000000-0005-0000-0000-0000BF1D0000}"/>
    <cellStyle name="Normal 4 2 2 2 7 2 2 3" xfId="7614" xr:uid="{00000000-0005-0000-0000-0000C01D0000}"/>
    <cellStyle name="Normal 4 2 2 2 7 2 2 4" xfId="7615" xr:uid="{00000000-0005-0000-0000-0000C11D0000}"/>
    <cellStyle name="Normal 4 2 2 2 7 2 2 5" xfId="7616" xr:uid="{00000000-0005-0000-0000-0000C21D0000}"/>
    <cellStyle name="Normal 4 2 2 2 7 2 3" xfId="7617" xr:uid="{00000000-0005-0000-0000-0000C31D0000}"/>
    <cellStyle name="Normal 4 2 2 2 7 2 3 2" xfId="7618" xr:uid="{00000000-0005-0000-0000-0000C41D0000}"/>
    <cellStyle name="Normal 4 2 2 2 7 2 4" xfId="7619" xr:uid="{00000000-0005-0000-0000-0000C51D0000}"/>
    <cellStyle name="Normal 4 2 2 2 7 2 5" xfId="7620" xr:uid="{00000000-0005-0000-0000-0000C61D0000}"/>
    <cellStyle name="Normal 4 2 2 2 7 2 6" xfId="7621" xr:uid="{00000000-0005-0000-0000-0000C71D0000}"/>
    <cellStyle name="Normal 4 2 2 2 7 3" xfId="7622" xr:uid="{00000000-0005-0000-0000-0000C81D0000}"/>
    <cellStyle name="Normal 4 2 2 2 7 3 2" xfId="7623" xr:uid="{00000000-0005-0000-0000-0000C91D0000}"/>
    <cellStyle name="Normal 4 2 2 2 7 3 2 2" xfId="7624" xr:uid="{00000000-0005-0000-0000-0000CA1D0000}"/>
    <cellStyle name="Normal 4 2 2 2 7 3 3" xfId="7625" xr:uid="{00000000-0005-0000-0000-0000CB1D0000}"/>
    <cellStyle name="Normal 4 2 2 2 7 3 4" xfId="7626" xr:uid="{00000000-0005-0000-0000-0000CC1D0000}"/>
    <cellStyle name="Normal 4 2 2 2 7 3 5" xfId="7627" xr:uid="{00000000-0005-0000-0000-0000CD1D0000}"/>
    <cellStyle name="Normal 4 2 2 2 7 4" xfId="7628" xr:uid="{00000000-0005-0000-0000-0000CE1D0000}"/>
    <cellStyle name="Normal 4 2 2 2 7 4 2" xfId="7629" xr:uid="{00000000-0005-0000-0000-0000CF1D0000}"/>
    <cellStyle name="Normal 4 2 2 2 7 4 2 2" xfId="7630" xr:uid="{00000000-0005-0000-0000-0000D01D0000}"/>
    <cellStyle name="Normal 4 2 2 2 7 4 3" xfId="7631" xr:uid="{00000000-0005-0000-0000-0000D11D0000}"/>
    <cellStyle name="Normal 4 2 2 2 7 4 4" xfId="7632" xr:uid="{00000000-0005-0000-0000-0000D21D0000}"/>
    <cellStyle name="Normal 4 2 2 2 7 4 5" xfId="7633" xr:uid="{00000000-0005-0000-0000-0000D31D0000}"/>
    <cellStyle name="Normal 4 2 2 2 7 5" xfId="7634" xr:uid="{00000000-0005-0000-0000-0000D41D0000}"/>
    <cellStyle name="Normal 4 2 2 2 7 5 2" xfId="7635" xr:uid="{00000000-0005-0000-0000-0000D51D0000}"/>
    <cellStyle name="Normal 4 2 2 2 7 6" xfId="7636" xr:uid="{00000000-0005-0000-0000-0000D61D0000}"/>
    <cellStyle name="Normal 4 2 2 2 7 7" xfId="7637" xr:uid="{00000000-0005-0000-0000-0000D71D0000}"/>
    <cellStyle name="Normal 4 2 2 2 7 8" xfId="7638" xr:uid="{00000000-0005-0000-0000-0000D81D0000}"/>
    <cellStyle name="Normal 4 2 2 2 8" xfId="7639" xr:uid="{00000000-0005-0000-0000-0000D91D0000}"/>
    <cellStyle name="Normal 4 2 2 2 8 2" xfId="7640" xr:uid="{00000000-0005-0000-0000-0000DA1D0000}"/>
    <cellStyle name="Normal 4 2 2 2 8 2 2" xfId="7641" xr:uid="{00000000-0005-0000-0000-0000DB1D0000}"/>
    <cellStyle name="Normal 4 2 2 2 8 2 2 2" xfId="7642" xr:uid="{00000000-0005-0000-0000-0000DC1D0000}"/>
    <cellStyle name="Normal 4 2 2 2 8 2 3" xfId="7643" xr:uid="{00000000-0005-0000-0000-0000DD1D0000}"/>
    <cellStyle name="Normal 4 2 2 2 8 2 4" xfId="7644" xr:uid="{00000000-0005-0000-0000-0000DE1D0000}"/>
    <cellStyle name="Normal 4 2 2 2 8 2 5" xfId="7645" xr:uid="{00000000-0005-0000-0000-0000DF1D0000}"/>
    <cellStyle name="Normal 4 2 2 2 8 3" xfId="7646" xr:uid="{00000000-0005-0000-0000-0000E01D0000}"/>
    <cellStyle name="Normal 4 2 2 2 8 3 2" xfId="7647" xr:uid="{00000000-0005-0000-0000-0000E11D0000}"/>
    <cellStyle name="Normal 4 2 2 2 8 4" xfId="7648" xr:uid="{00000000-0005-0000-0000-0000E21D0000}"/>
    <cellStyle name="Normal 4 2 2 2 8 5" xfId="7649" xr:uid="{00000000-0005-0000-0000-0000E31D0000}"/>
    <cellStyle name="Normal 4 2 2 2 8 6" xfId="7650" xr:uid="{00000000-0005-0000-0000-0000E41D0000}"/>
    <cellStyle name="Normal 4 2 2 2 9" xfId="7651" xr:uid="{00000000-0005-0000-0000-0000E51D0000}"/>
    <cellStyle name="Normal 4 2 2 2 9 2" xfId="7652" xr:uid="{00000000-0005-0000-0000-0000E61D0000}"/>
    <cellStyle name="Normal 4 2 2 2 9 2 2" xfId="7653" xr:uid="{00000000-0005-0000-0000-0000E71D0000}"/>
    <cellStyle name="Normal 4 2 2 2 9 3" xfId="7654" xr:uid="{00000000-0005-0000-0000-0000E81D0000}"/>
    <cellStyle name="Normal 4 2 2 2 9 4" xfId="7655" xr:uid="{00000000-0005-0000-0000-0000E91D0000}"/>
    <cellStyle name="Normal 4 2 2 2 9 5" xfId="7656" xr:uid="{00000000-0005-0000-0000-0000EA1D0000}"/>
    <cellStyle name="Normal 4 2 2 3" xfId="7657" xr:uid="{00000000-0005-0000-0000-0000EB1D0000}"/>
    <cellStyle name="Normal 4 2 2 3 10" xfId="7658" xr:uid="{00000000-0005-0000-0000-0000EC1D0000}"/>
    <cellStyle name="Normal 4 2 2 3 10 2" xfId="7659" xr:uid="{00000000-0005-0000-0000-0000ED1D0000}"/>
    <cellStyle name="Normal 4 2 2 3 11" xfId="7660" xr:uid="{00000000-0005-0000-0000-0000EE1D0000}"/>
    <cellStyle name="Normal 4 2 2 3 12" xfId="7661" xr:uid="{00000000-0005-0000-0000-0000EF1D0000}"/>
    <cellStyle name="Normal 4 2 2 3 13" xfId="7662" xr:uid="{00000000-0005-0000-0000-0000F01D0000}"/>
    <cellStyle name="Normal 4 2 2 3 2" xfId="7663" xr:uid="{00000000-0005-0000-0000-0000F11D0000}"/>
    <cellStyle name="Normal 4 2 2 3 2 10" xfId="7664" xr:uid="{00000000-0005-0000-0000-0000F21D0000}"/>
    <cellStyle name="Normal 4 2 2 3 2 11" xfId="7665" xr:uid="{00000000-0005-0000-0000-0000F31D0000}"/>
    <cellStyle name="Normal 4 2 2 3 2 12" xfId="7666" xr:uid="{00000000-0005-0000-0000-0000F41D0000}"/>
    <cellStyle name="Normal 4 2 2 3 2 2" xfId="7667" xr:uid="{00000000-0005-0000-0000-0000F51D0000}"/>
    <cellStyle name="Normal 4 2 2 3 2 2 10" xfId="7668" xr:uid="{00000000-0005-0000-0000-0000F61D0000}"/>
    <cellStyle name="Normal 4 2 2 3 2 2 11" xfId="7669" xr:uid="{00000000-0005-0000-0000-0000F71D0000}"/>
    <cellStyle name="Normal 4 2 2 3 2 2 2" xfId="7670" xr:uid="{00000000-0005-0000-0000-0000F81D0000}"/>
    <cellStyle name="Normal 4 2 2 3 2 2 2 10" xfId="7671" xr:uid="{00000000-0005-0000-0000-0000F91D0000}"/>
    <cellStyle name="Normal 4 2 2 3 2 2 2 2" xfId="7672" xr:uid="{00000000-0005-0000-0000-0000FA1D0000}"/>
    <cellStyle name="Normal 4 2 2 3 2 2 2 2 2" xfId="7673" xr:uid="{00000000-0005-0000-0000-0000FB1D0000}"/>
    <cellStyle name="Normal 4 2 2 3 2 2 2 2 2 2" xfId="7674" xr:uid="{00000000-0005-0000-0000-0000FC1D0000}"/>
    <cellStyle name="Normal 4 2 2 3 2 2 2 2 2 2 2" xfId="7675" xr:uid="{00000000-0005-0000-0000-0000FD1D0000}"/>
    <cellStyle name="Normal 4 2 2 3 2 2 2 2 2 2 2 2" xfId="7676" xr:uid="{00000000-0005-0000-0000-0000FE1D0000}"/>
    <cellStyle name="Normal 4 2 2 3 2 2 2 2 2 2 2 2 2" xfId="7677" xr:uid="{00000000-0005-0000-0000-0000FF1D0000}"/>
    <cellStyle name="Normal 4 2 2 3 2 2 2 2 2 2 2 3" xfId="7678" xr:uid="{00000000-0005-0000-0000-0000001E0000}"/>
    <cellStyle name="Normal 4 2 2 3 2 2 2 2 2 2 2 4" xfId="7679" xr:uid="{00000000-0005-0000-0000-0000011E0000}"/>
    <cellStyle name="Normal 4 2 2 3 2 2 2 2 2 2 2 5" xfId="7680" xr:uid="{00000000-0005-0000-0000-0000021E0000}"/>
    <cellStyle name="Normal 4 2 2 3 2 2 2 2 2 2 3" xfId="7681" xr:uid="{00000000-0005-0000-0000-0000031E0000}"/>
    <cellStyle name="Normal 4 2 2 3 2 2 2 2 2 2 3 2" xfId="7682" xr:uid="{00000000-0005-0000-0000-0000041E0000}"/>
    <cellStyle name="Normal 4 2 2 3 2 2 2 2 2 2 4" xfId="7683" xr:uid="{00000000-0005-0000-0000-0000051E0000}"/>
    <cellStyle name="Normal 4 2 2 3 2 2 2 2 2 2 5" xfId="7684" xr:uid="{00000000-0005-0000-0000-0000061E0000}"/>
    <cellStyle name="Normal 4 2 2 3 2 2 2 2 2 2 6" xfId="7685" xr:uid="{00000000-0005-0000-0000-0000071E0000}"/>
    <cellStyle name="Normal 4 2 2 3 2 2 2 2 2 3" xfId="7686" xr:uid="{00000000-0005-0000-0000-0000081E0000}"/>
    <cellStyle name="Normal 4 2 2 3 2 2 2 2 2 3 2" xfId="7687" xr:uid="{00000000-0005-0000-0000-0000091E0000}"/>
    <cellStyle name="Normal 4 2 2 3 2 2 2 2 2 3 2 2" xfId="7688" xr:uid="{00000000-0005-0000-0000-00000A1E0000}"/>
    <cellStyle name="Normal 4 2 2 3 2 2 2 2 2 3 3" xfId="7689" xr:uid="{00000000-0005-0000-0000-00000B1E0000}"/>
    <cellStyle name="Normal 4 2 2 3 2 2 2 2 2 3 4" xfId="7690" xr:uid="{00000000-0005-0000-0000-00000C1E0000}"/>
    <cellStyle name="Normal 4 2 2 3 2 2 2 2 2 3 5" xfId="7691" xr:uid="{00000000-0005-0000-0000-00000D1E0000}"/>
    <cellStyle name="Normal 4 2 2 3 2 2 2 2 2 4" xfId="7692" xr:uid="{00000000-0005-0000-0000-00000E1E0000}"/>
    <cellStyle name="Normal 4 2 2 3 2 2 2 2 2 4 2" xfId="7693" xr:uid="{00000000-0005-0000-0000-00000F1E0000}"/>
    <cellStyle name="Normal 4 2 2 3 2 2 2 2 2 4 2 2" xfId="7694" xr:uid="{00000000-0005-0000-0000-0000101E0000}"/>
    <cellStyle name="Normal 4 2 2 3 2 2 2 2 2 4 3" xfId="7695" xr:uid="{00000000-0005-0000-0000-0000111E0000}"/>
    <cellStyle name="Normal 4 2 2 3 2 2 2 2 2 4 4" xfId="7696" xr:uid="{00000000-0005-0000-0000-0000121E0000}"/>
    <cellStyle name="Normal 4 2 2 3 2 2 2 2 2 4 5" xfId="7697" xr:uid="{00000000-0005-0000-0000-0000131E0000}"/>
    <cellStyle name="Normal 4 2 2 3 2 2 2 2 2 5" xfId="7698" xr:uid="{00000000-0005-0000-0000-0000141E0000}"/>
    <cellStyle name="Normal 4 2 2 3 2 2 2 2 2 5 2" xfId="7699" xr:uid="{00000000-0005-0000-0000-0000151E0000}"/>
    <cellStyle name="Normal 4 2 2 3 2 2 2 2 2 6" xfId="7700" xr:uid="{00000000-0005-0000-0000-0000161E0000}"/>
    <cellStyle name="Normal 4 2 2 3 2 2 2 2 2 7" xfId="7701" xr:uid="{00000000-0005-0000-0000-0000171E0000}"/>
    <cellStyle name="Normal 4 2 2 3 2 2 2 2 2 8" xfId="7702" xr:uid="{00000000-0005-0000-0000-0000181E0000}"/>
    <cellStyle name="Normal 4 2 2 3 2 2 2 2 3" xfId="7703" xr:uid="{00000000-0005-0000-0000-0000191E0000}"/>
    <cellStyle name="Normal 4 2 2 3 2 2 2 2 3 2" xfId="7704" xr:uid="{00000000-0005-0000-0000-00001A1E0000}"/>
    <cellStyle name="Normal 4 2 2 3 2 2 2 2 3 2 2" xfId="7705" xr:uid="{00000000-0005-0000-0000-00001B1E0000}"/>
    <cellStyle name="Normal 4 2 2 3 2 2 2 2 3 2 2 2" xfId="7706" xr:uid="{00000000-0005-0000-0000-00001C1E0000}"/>
    <cellStyle name="Normal 4 2 2 3 2 2 2 2 3 2 3" xfId="7707" xr:uid="{00000000-0005-0000-0000-00001D1E0000}"/>
    <cellStyle name="Normal 4 2 2 3 2 2 2 2 3 2 4" xfId="7708" xr:uid="{00000000-0005-0000-0000-00001E1E0000}"/>
    <cellStyle name="Normal 4 2 2 3 2 2 2 2 3 2 5" xfId="7709" xr:uid="{00000000-0005-0000-0000-00001F1E0000}"/>
    <cellStyle name="Normal 4 2 2 3 2 2 2 2 3 3" xfId="7710" xr:uid="{00000000-0005-0000-0000-0000201E0000}"/>
    <cellStyle name="Normal 4 2 2 3 2 2 2 2 3 3 2" xfId="7711" xr:uid="{00000000-0005-0000-0000-0000211E0000}"/>
    <cellStyle name="Normal 4 2 2 3 2 2 2 2 3 4" xfId="7712" xr:uid="{00000000-0005-0000-0000-0000221E0000}"/>
    <cellStyle name="Normal 4 2 2 3 2 2 2 2 3 5" xfId="7713" xr:uid="{00000000-0005-0000-0000-0000231E0000}"/>
    <cellStyle name="Normal 4 2 2 3 2 2 2 2 3 6" xfId="7714" xr:uid="{00000000-0005-0000-0000-0000241E0000}"/>
    <cellStyle name="Normal 4 2 2 3 2 2 2 2 4" xfId="7715" xr:uid="{00000000-0005-0000-0000-0000251E0000}"/>
    <cellStyle name="Normal 4 2 2 3 2 2 2 2 4 2" xfId="7716" xr:uid="{00000000-0005-0000-0000-0000261E0000}"/>
    <cellStyle name="Normal 4 2 2 3 2 2 2 2 4 2 2" xfId="7717" xr:uid="{00000000-0005-0000-0000-0000271E0000}"/>
    <cellStyle name="Normal 4 2 2 3 2 2 2 2 4 3" xfId="7718" xr:uid="{00000000-0005-0000-0000-0000281E0000}"/>
    <cellStyle name="Normal 4 2 2 3 2 2 2 2 4 4" xfId="7719" xr:uid="{00000000-0005-0000-0000-0000291E0000}"/>
    <cellStyle name="Normal 4 2 2 3 2 2 2 2 4 5" xfId="7720" xr:uid="{00000000-0005-0000-0000-00002A1E0000}"/>
    <cellStyle name="Normal 4 2 2 3 2 2 2 2 5" xfId="7721" xr:uid="{00000000-0005-0000-0000-00002B1E0000}"/>
    <cellStyle name="Normal 4 2 2 3 2 2 2 2 5 2" xfId="7722" xr:uid="{00000000-0005-0000-0000-00002C1E0000}"/>
    <cellStyle name="Normal 4 2 2 3 2 2 2 2 5 2 2" xfId="7723" xr:uid="{00000000-0005-0000-0000-00002D1E0000}"/>
    <cellStyle name="Normal 4 2 2 3 2 2 2 2 5 3" xfId="7724" xr:uid="{00000000-0005-0000-0000-00002E1E0000}"/>
    <cellStyle name="Normal 4 2 2 3 2 2 2 2 5 4" xfId="7725" xr:uid="{00000000-0005-0000-0000-00002F1E0000}"/>
    <cellStyle name="Normal 4 2 2 3 2 2 2 2 5 5" xfId="7726" xr:uid="{00000000-0005-0000-0000-0000301E0000}"/>
    <cellStyle name="Normal 4 2 2 3 2 2 2 2 6" xfId="7727" xr:uid="{00000000-0005-0000-0000-0000311E0000}"/>
    <cellStyle name="Normal 4 2 2 3 2 2 2 2 6 2" xfId="7728" xr:uid="{00000000-0005-0000-0000-0000321E0000}"/>
    <cellStyle name="Normal 4 2 2 3 2 2 2 2 7" xfId="7729" xr:uid="{00000000-0005-0000-0000-0000331E0000}"/>
    <cellStyle name="Normal 4 2 2 3 2 2 2 2 8" xfId="7730" xr:uid="{00000000-0005-0000-0000-0000341E0000}"/>
    <cellStyle name="Normal 4 2 2 3 2 2 2 2 9" xfId="7731" xr:uid="{00000000-0005-0000-0000-0000351E0000}"/>
    <cellStyle name="Normal 4 2 2 3 2 2 2 3" xfId="7732" xr:uid="{00000000-0005-0000-0000-0000361E0000}"/>
    <cellStyle name="Normal 4 2 2 3 2 2 2 3 2" xfId="7733" xr:uid="{00000000-0005-0000-0000-0000371E0000}"/>
    <cellStyle name="Normal 4 2 2 3 2 2 2 3 2 2" xfId="7734" xr:uid="{00000000-0005-0000-0000-0000381E0000}"/>
    <cellStyle name="Normal 4 2 2 3 2 2 2 3 2 2 2" xfId="7735" xr:uid="{00000000-0005-0000-0000-0000391E0000}"/>
    <cellStyle name="Normal 4 2 2 3 2 2 2 3 2 2 2 2" xfId="7736" xr:uid="{00000000-0005-0000-0000-00003A1E0000}"/>
    <cellStyle name="Normal 4 2 2 3 2 2 2 3 2 2 3" xfId="7737" xr:uid="{00000000-0005-0000-0000-00003B1E0000}"/>
    <cellStyle name="Normal 4 2 2 3 2 2 2 3 2 2 4" xfId="7738" xr:uid="{00000000-0005-0000-0000-00003C1E0000}"/>
    <cellStyle name="Normal 4 2 2 3 2 2 2 3 2 2 5" xfId="7739" xr:uid="{00000000-0005-0000-0000-00003D1E0000}"/>
    <cellStyle name="Normal 4 2 2 3 2 2 2 3 2 3" xfId="7740" xr:uid="{00000000-0005-0000-0000-00003E1E0000}"/>
    <cellStyle name="Normal 4 2 2 3 2 2 2 3 2 3 2" xfId="7741" xr:uid="{00000000-0005-0000-0000-00003F1E0000}"/>
    <cellStyle name="Normal 4 2 2 3 2 2 2 3 2 4" xfId="7742" xr:uid="{00000000-0005-0000-0000-0000401E0000}"/>
    <cellStyle name="Normal 4 2 2 3 2 2 2 3 2 5" xfId="7743" xr:uid="{00000000-0005-0000-0000-0000411E0000}"/>
    <cellStyle name="Normal 4 2 2 3 2 2 2 3 2 6" xfId="7744" xr:uid="{00000000-0005-0000-0000-0000421E0000}"/>
    <cellStyle name="Normal 4 2 2 3 2 2 2 3 3" xfId="7745" xr:uid="{00000000-0005-0000-0000-0000431E0000}"/>
    <cellStyle name="Normal 4 2 2 3 2 2 2 3 3 2" xfId="7746" xr:uid="{00000000-0005-0000-0000-0000441E0000}"/>
    <cellStyle name="Normal 4 2 2 3 2 2 2 3 3 2 2" xfId="7747" xr:uid="{00000000-0005-0000-0000-0000451E0000}"/>
    <cellStyle name="Normal 4 2 2 3 2 2 2 3 3 3" xfId="7748" xr:uid="{00000000-0005-0000-0000-0000461E0000}"/>
    <cellStyle name="Normal 4 2 2 3 2 2 2 3 3 4" xfId="7749" xr:uid="{00000000-0005-0000-0000-0000471E0000}"/>
    <cellStyle name="Normal 4 2 2 3 2 2 2 3 3 5" xfId="7750" xr:uid="{00000000-0005-0000-0000-0000481E0000}"/>
    <cellStyle name="Normal 4 2 2 3 2 2 2 3 4" xfId="7751" xr:uid="{00000000-0005-0000-0000-0000491E0000}"/>
    <cellStyle name="Normal 4 2 2 3 2 2 2 3 4 2" xfId="7752" xr:uid="{00000000-0005-0000-0000-00004A1E0000}"/>
    <cellStyle name="Normal 4 2 2 3 2 2 2 3 4 2 2" xfId="7753" xr:uid="{00000000-0005-0000-0000-00004B1E0000}"/>
    <cellStyle name="Normal 4 2 2 3 2 2 2 3 4 3" xfId="7754" xr:uid="{00000000-0005-0000-0000-00004C1E0000}"/>
    <cellStyle name="Normal 4 2 2 3 2 2 2 3 4 4" xfId="7755" xr:uid="{00000000-0005-0000-0000-00004D1E0000}"/>
    <cellStyle name="Normal 4 2 2 3 2 2 2 3 4 5" xfId="7756" xr:uid="{00000000-0005-0000-0000-00004E1E0000}"/>
    <cellStyle name="Normal 4 2 2 3 2 2 2 3 5" xfId="7757" xr:uid="{00000000-0005-0000-0000-00004F1E0000}"/>
    <cellStyle name="Normal 4 2 2 3 2 2 2 3 5 2" xfId="7758" xr:uid="{00000000-0005-0000-0000-0000501E0000}"/>
    <cellStyle name="Normal 4 2 2 3 2 2 2 3 6" xfId="7759" xr:uid="{00000000-0005-0000-0000-0000511E0000}"/>
    <cellStyle name="Normal 4 2 2 3 2 2 2 3 7" xfId="7760" xr:uid="{00000000-0005-0000-0000-0000521E0000}"/>
    <cellStyle name="Normal 4 2 2 3 2 2 2 3 8" xfId="7761" xr:uid="{00000000-0005-0000-0000-0000531E0000}"/>
    <cellStyle name="Normal 4 2 2 3 2 2 2 4" xfId="7762" xr:uid="{00000000-0005-0000-0000-0000541E0000}"/>
    <cellStyle name="Normal 4 2 2 3 2 2 2 4 2" xfId="7763" xr:uid="{00000000-0005-0000-0000-0000551E0000}"/>
    <cellStyle name="Normal 4 2 2 3 2 2 2 4 2 2" xfId="7764" xr:uid="{00000000-0005-0000-0000-0000561E0000}"/>
    <cellStyle name="Normal 4 2 2 3 2 2 2 4 2 2 2" xfId="7765" xr:uid="{00000000-0005-0000-0000-0000571E0000}"/>
    <cellStyle name="Normal 4 2 2 3 2 2 2 4 2 3" xfId="7766" xr:uid="{00000000-0005-0000-0000-0000581E0000}"/>
    <cellStyle name="Normal 4 2 2 3 2 2 2 4 2 4" xfId="7767" xr:uid="{00000000-0005-0000-0000-0000591E0000}"/>
    <cellStyle name="Normal 4 2 2 3 2 2 2 4 2 5" xfId="7768" xr:uid="{00000000-0005-0000-0000-00005A1E0000}"/>
    <cellStyle name="Normal 4 2 2 3 2 2 2 4 3" xfId="7769" xr:uid="{00000000-0005-0000-0000-00005B1E0000}"/>
    <cellStyle name="Normal 4 2 2 3 2 2 2 4 3 2" xfId="7770" xr:uid="{00000000-0005-0000-0000-00005C1E0000}"/>
    <cellStyle name="Normal 4 2 2 3 2 2 2 4 4" xfId="7771" xr:uid="{00000000-0005-0000-0000-00005D1E0000}"/>
    <cellStyle name="Normal 4 2 2 3 2 2 2 4 5" xfId="7772" xr:uid="{00000000-0005-0000-0000-00005E1E0000}"/>
    <cellStyle name="Normal 4 2 2 3 2 2 2 4 6" xfId="7773" xr:uid="{00000000-0005-0000-0000-00005F1E0000}"/>
    <cellStyle name="Normal 4 2 2 3 2 2 2 5" xfId="7774" xr:uid="{00000000-0005-0000-0000-0000601E0000}"/>
    <cellStyle name="Normal 4 2 2 3 2 2 2 5 2" xfId="7775" xr:uid="{00000000-0005-0000-0000-0000611E0000}"/>
    <cellStyle name="Normal 4 2 2 3 2 2 2 5 2 2" xfId="7776" xr:uid="{00000000-0005-0000-0000-0000621E0000}"/>
    <cellStyle name="Normal 4 2 2 3 2 2 2 5 3" xfId="7777" xr:uid="{00000000-0005-0000-0000-0000631E0000}"/>
    <cellStyle name="Normal 4 2 2 3 2 2 2 5 4" xfId="7778" xr:uid="{00000000-0005-0000-0000-0000641E0000}"/>
    <cellStyle name="Normal 4 2 2 3 2 2 2 5 5" xfId="7779" xr:uid="{00000000-0005-0000-0000-0000651E0000}"/>
    <cellStyle name="Normal 4 2 2 3 2 2 2 6" xfId="7780" xr:uid="{00000000-0005-0000-0000-0000661E0000}"/>
    <cellStyle name="Normal 4 2 2 3 2 2 2 6 2" xfId="7781" xr:uid="{00000000-0005-0000-0000-0000671E0000}"/>
    <cellStyle name="Normal 4 2 2 3 2 2 2 6 2 2" xfId="7782" xr:uid="{00000000-0005-0000-0000-0000681E0000}"/>
    <cellStyle name="Normal 4 2 2 3 2 2 2 6 3" xfId="7783" xr:uid="{00000000-0005-0000-0000-0000691E0000}"/>
    <cellStyle name="Normal 4 2 2 3 2 2 2 6 4" xfId="7784" xr:uid="{00000000-0005-0000-0000-00006A1E0000}"/>
    <cellStyle name="Normal 4 2 2 3 2 2 2 6 5" xfId="7785" xr:uid="{00000000-0005-0000-0000-00006B1E0000}"/>
    <cellStyle name="Normal 4 2 2 3 2 2 2 7" xfId="7786" xr:uid="{00000000-0005-0000-0000-00006C1E0000}"/>
    <cellStyle name="Normal 4 2 2 3 2 2 2 7 2" xfId="7787" xr:uid="{00000000-0005-0000-0000-00006D1E0000}"/>
    <cellStyle name="Normal 4 2 2 3 2 2 2 8" xfId="7788" xr:uid="{00000000-0005-0000-0000-00006E1E0000}"/>
    <cellStyle name="Normal 4 2 2 3 2 2 2 9" xfId="7789" xr:uid="{00000000-0005-0000-0000-00006F1E0000}"/>
    <cellStyle name="Normal 4 2 2 3 2 2 3" xfId="7790" xr:uid="{00000000-0005-0000-0000-0000701E0000}"/>
    <cellStyle name="Normal 4 2 2 3 2 2 3 2" xfId="7791" xr:uid="{00000000-0005-0000-0000-0000711E0000}"/>
    <cellStyle name="Normal 4 2 2 3 2 2 3 2 2" xfId="7792" xr:uid="{00000000-0005-0000-0000-0000721E0000}"/>
    <cellStyle name="Normal 4 2 2 3 2 2 3 2 2 2" xfId="7793" xr:uid="{00000000-0005-0000-0000-0000731E0000}"/>
    <cellStyle name="Normal 4 2 2 3 2 2 3 2 2 2 2" xfId="7794" xr:uid="{00000000-0005-0000-0000-0000741E0000}"/>
    <cellStyle name="Normal 4 2 2 3 2 2 3 2 2 2 2 2" xfId="7795" xr:uid="{00000000-0005-0000-0000-0000751E0000}"/>
    <cellStyle name="Normal 4 2 2 3 2 2 3 2 2 2 3" xfId="7796" xr:uid="{00000000-0005-0000-0000-0000761E0000}"/>
    <cellStyle name="Normal 4 2 2 3 2 2 3 2 2 2 4" xfId="7797" xr:uid="{00000000-0005-0000-0000-0000771E0000}"/>
    <cellStyle name="Normal 4 2 2 3 2 2 3 2 2 2 5" xfId="7798" xr:uid="{00000000-0005-0000-0000-0000781E0000}"/>
    <cellStyle name="Normal 4 2 2 3 2 2 3 2 2 3" xfId="7799" xr:uid="{00000000-0005-0000-0000-0000791E0000}"/>
    <cellStyle name="Normal 4 2 2 3 2 2 3 2 2 3 2" xfId="7800" xr:uid="{00000000-0005-0000-0000-00007A1E0000}"/>
    <cellStyle name="Normal 4 2 2 3 2 2 3 2 2 4" xfId="7801" xr:uid="{00000000-0005-0000-0000-00007B1E0000}"/>
    <cellStyle name="Normal 4 2 2 3 2 2 3 2 2 5" xfId="7802" xr:uid="{00000000-0005-0000-0000-00007C1E0000}"/>
    <cellStyle name="Normal 4 2 2 3 2 2 3 2 2 6" xfId="7803" xr:uid="{00000000-0005-0000-0000-00007D1E0000}"/>
    <cellStyle name="Normal 4 2 2 3 2 2 3 2 3" xfId="7804" xr:uid="{00000000-0005-0000-0000-00007E1E0000}"/>
    <cellStyle name="Normal 4 2 2 3 2 2 3 2 3 2" xfId="7805" xr:uid="{00000000-0005-0000-0000-00007F1E0000}"/>
    <cellStyle name="Normal 4 2 2 3 2 2 3 2 3 2 2" xfId="7806" xr:uid="{00000000-0005-0000-0000-0000801E0000}"/>
    <cellStyle name="Normal 4 2 2 3 2 2 3 2 3 3" xfId="7807" xr:uid="{00000000-0005-0000-0000-0000811E0000}"/>
    <cellStyle name="Normal 4 2 2 3 2 2 3 2 3 4" xfId="7808" xr:uid="{00000000-0005-0000-0000-0000821E0000}"/>
    <cellStyle name="Normal 4 2 2 3 2 2 3 2 3 5" xfId="7809" xr:uid="{00000000-0005-0000-0000-0000831E0000}"/>
    <cellStyle name="Normal 4 2 2 3 2 2 3 2 4" xfId="7810" xr:uid="{00000000-0005-0000-0000-0000841E0000}"/>
    <cellStyle name="Normal 4 2 2 3 2 2 3 2 4 2" xfId="7811" xr:uid="{00000000-0005-0000-0000-0000851E0000}"/>
    <cellStyle name="Normal 4 2 2 3 2 2 3 2 4 2 2" xfId="7812" xr:uid="{00000000-0005-0000-0000-0000861E0000}"/>
    <cellStyle name="Normal 4 2 2 3 2 2 3 2 4 3" xfId="7813" xr:uid="{00000000-0005-0000-0000-0000871E0000}"/>
    <cellStyle name="Normal 4 2 2 3 2 2 3 2 4 4" xfId="7814" xr:uid="{00000000-0005-0000-0000-0000881E0000}"/>
    <cellStyle name="Normal 4 2 2 3 2 2 3 2 4 5" xfId="7815" xr:uid="{00000000-0005-0000-0000-0000891E0000}"/>
    <cellStyle name="Normal 4 2 2 3 2 2 3 2 5" xfId="7816" xr:uid="{00000000-0005-0000-0000-00008A1E0000}"/>
    <cellStyle name="Normal 4 2 2 3 2 2 3 2 5 2" xfId="7817" xr:uid="{00000000-0005-0000-0000-00008B1E0000}"/>
    <cellStyle name="Normal 4 2 2 3 2 2 3 2 6" xfId="7818" xr:uid="{00000000-0005-0000-0000-00008C1E0000}"/>
    <cellStyle name="Normal 4 2 2 3 2 2 3 2 7" xfId="7819" xr:uid="{00000000-0005-0000-0000-00008D1E0000}"/>
    <cellStyle name="Normal 4 2 2 3 2 2 3 2 8" xfId="7820" xr:uid="{00000000-0005-0000-0000-00008E1E0000}"/>
    <cellStyle name="Normal 4 2 2 3 2 2 3 3" xfId="7821" xr:uid="{00000000-0005-0000-0000-00008F1E0000}"/>
    <cellStyle name="Normal 4 2 2 3 2 2 3 3 2" xfId="7822" xr:uid="{00000000-0005-0000-0000-0000901E0000}"/>
    <cellStyle name="Normal 4 2 2 3 2 2 3 3 2 2" xfId="7823" xr:uid="{00000000-0005-0000-0000-0000911E0000}"/>
    <cellStyle name="Normal 4 2 2 3 2 2 3 3 2 2 2" xfId="7824" xr:uid="{00000000-0005-0000-0000-0000921E0000}"/>
    <cellStyle name="Normal 4 2 2 3 2 2 3 3 2 3" xfId="7825" xr:uid="{00000000-0005-0000-0000-0000931E0000}"/>
    <cellStyle name="Normal 4 2 2 3 2 2 3 3 2 4" xfId="7826" xr:uid="{00000000-0005-0000-0000-0000941E0000}"/>
    <cellStyle name="Normal 4 2 2 3 2 2 3 3 2 5" xfId="7827" xr:uid="{00000000-0005-0000-0000-0000951E0000}"/>
    <cellStyle name="Normal 4 2 2 3 2 2 3 3 3" xfId="7828" xr:uid="{00000000-0005-0000-0000-0000961E0000}"/>
    <cellStyle name="Normal 4 2 2 3 2 2 3 3 3 2" xfId="7829" xr:uid="{00000000-0005-0000-0000-0000971E0000}"/>
    <cellStyle name="Normal 4 2 2 3 2 2 3 3 4" xfId="7830" xr:uid="{00000000-0005-0000-0000-0000981E0000}"/>
    <cellStyle name="Normal 4 2 2 3 2 2 3 3 5" xfId="7831" xr:uid="{00000000-0005-0000-0000-0000991E0000}"/>
    <cellStyle name="Normal 4 2 2 3 2 2 3 3 6" xfId="7832" xr:uid="{00000000-0005-0000-0000-00009A1E0000}"/>
    <cellStyle name="Normal 4 2 2 3 2 2 3 4" xfId="7833" xr:uid="{00000000-0005-0000-0000-00009B1E0000}"/>
    <cellStyle name="Normal 4 2 2 3 2 2 3 4 2" xfId="7834" xr:uid="{00000000-0005-0000-0000-00009C1E0000}"/>
    <cellStyle name="Normal 4 2 2 3 2 2 3 4 2 2" xfId="7835" xr:uid="{00000000-0005-0000-0000-00009D1E0000}"/>
    <cellStyle name="Normal 4 2 2 3 2 2 3 4 3" xfId="7836" xr:uid="{00000000-0005-0000-0000-00009E1E0000}"/>
    <cellStyle name="Normal 4 2 2 3 2 2 3 4 4" xfId="7837" xr:uid="{00000000-0005-0000-0000-00009F1E0000}"/>
    <cellStyle name="Normal 4 2 2 3 2 2 3 4 5" xfId="7838" xr:uid="{00000000-0005-0000-0000-0000A01E0000}"/>
    <cellStyle name="Normal 4 2 2 3 2 2 3 5" xfId="7839" xr:uid="{00000000-0005-0000-0000-0000A11E0000}"/>
    <cellStyle name="Normal 4 2 2 3 2 2 3 5 2" xfId="7840" xr:uid="{00000000-0005-0000-0000-0000A21E0000}"/>
    <cellStyle name="Normal 4 2 2 3 2 2 3 5 2 2" xfId="7841" xr:uid="{00000000-0005-0000-0000-0000A31E0000}"/>
    <cellStyle name="Normal 4 2 2 3 2 2 3 5 3" xfId="7842" xr:uid="{00000000-0005-0000-0000-0000A41E0000}"/>
    <cellStyle name="Normal 4 2 2 3 2 2 3 5 4" xfId="7843" xr:uid="{00000000-0005-0000-0000-0000A51E0000}"/>
    <cellStyle name="Normal 4 2 2 3 2 2 3 5 5" xfId="7844" xr:uid="{00000000-0005-0000-0000-0000A61E0000}"/>
    <cellStyle name="Normal 4 2 2 3 2 2 3 6" xfId="7845" xr:uid="{00000000-0005-0000-0000-0000A71E0000}"/>
    <cellStyle name="Normal 4 2 2 3 2 2 3 6 2" xfId="7846" xr:uid="{00000000-0005-0000-0000-0000A81E0000}"/>
    <cellStyle name="Normal 4 2 2 3 2 2 3 7" xfId="7847" xr:uid="{00000000-0005-0000-0000-0000A91E0000}"/>
    <cellStyle name="Normal 4 2 2 3 2 2 3 8" xfId="7848" xr:uid="{00000000-0005-0000-0000-0000AA1E0000}"/>
    <cellStyle name="Normal 4 2 2 3 2 2 3 9" xfId="7849" xr:uid="{00000000-0005-0000-0000-0000AB1E0000}"/>
    <cellStyle name="Normal 4 2 2 3 2 2 4" xfId="7850" xr:uid="{00000000-0005-0000-0000-0000AC1E0000}"/>
    <cellStyle name="Normal 4 2 2 3 2 2 4 2" xfId="7851" xr:uid="{00000000-0005-0000-0000-0000AD1E0000}"/>
    <cellStyle name="Normal 4 2 2 3 2 2 4 2 2" xfId="7852" xr:uid="{00000000-0005-0000-0000-0000AE1E0000}"/>
    <cellStyle name="Normal 4 2 2 3 2 2 4 2 2 2" xfId="7853" xr:uid="{00000000-0005-0000-0000-0000AF1E0000}"/>
    <cellStyle name="Normal 4 2 2 3 2 2 4 2 2 2 2" xfId="7854" xr:uid="{00000000-0005-0000-0000-0000B01E0000}"/>
    <cellStyle name="Normal 4 2 2 3 2 2 4 2 2 3" xfId="7855" xr:uid="{00000000-0005-0000-0000-0000B11E0000}"/>
    <cellStyle name="Normal 4 2 2 3 2 2 4 2 2 4" xfId="7856" xr:uid="{00000000-0005-0000-0000-0000B21E0000}"/>
    <cellStyle name="Normal 4 2 2 3 2 2 4 2 2 5" xfId="7857" xr:uid="{00000000-0005-0000-0000-0000B31E0000}"/>
    <cellStyle name="Normal 4 2 2 3 2 2 4 2 3" xfId="7858" xr:uid="{00000000-0005-0000-0000-0000B41E0000}"/>
    <cellStyle name="Normal 4 2 2 3 2 2 4 2 3 2" xfId="7859" xr:uid="{00000000-0005-0000-0000-0000B51E0000}"/>
    <cellStyle name="Normal 4 2 2 3 2 2 4 2 4" xfId="7860" xr:uid="{00000000-0005-0000-0000-0000B61E0000}"/>
    <cellStyle name="Normal 4 2 2 3 2 2 4 2 5" xfId="7861" xr:uid="{00000000-0005-0000-0000-0000B71E0000}"/>
    <cellStyle name="Normal 4 2 2 3 2 2 4 2 6" xfId="7862" xr:uid="{00000000-0005-0000-0000-0000B81E0000}"/>
    <cellStyle name="Normal 4 2 2 3 2 2 4 3" xfId="7863" xr:uid="{00000000-0005-0000-0000-0000B91E0000}"/>
    <cellStyle name="Normal 4 2 2 3 2 2 4 3 2" xfId="7864" xr:uid="{00000000-0005-0000-0000-0000BA1E0000}"/>
    <cellStyle name="Normal 4 2 2 3 2 2 4 3 2 2" xfId="7865" xr:uid="{00000000-0005-0000-0000-0000BB1E0000}"/>
    <cellStyle name="Normal 4 2 2 3 2 2 4 3 3" xfId="7866" xr:uid="{00000000-0005-0000-0000-0000BC1E0000}"/>
    <cellStyle name="Normal 4 2 2 3 2 2 4 3 4" xfId="7867" xr:uid="{00000000-0005-0000-0000-0000BD1E0000}"/>
    <cellStyle name="Normal 4 2 2 3 2 2 4 3 5" xfId="7868" xr:uid="{00000000-0005-0000-0000-0000BE1E0000}"/>
    <cellStyle name="Normal 4 2 2 3 2 2 4 4" xfId="7869" xr:uid="{00000000-0005-0000-0000-0000BF1E0000}"/>
    <cellStyle name="Normal 4 2 2 3 2 2 4 4 2" xfId="7870" xr:uid="{00000000-0005-0000-0000-0000C01E0000}"/>
    <cellStyle name="Normal 4 2 2 3 2 2 4 4 2 2" xfId="7871" xr:uid="{00000000-0005-0000-0000-0000C11E0000}"/>
    <cellStyle name="Normal 4 2 2 3 2 2 4 4 3" xfId="7872" xr:uid="{00000000-0005-0000-0000-0000C21E0000}"/>
    <cellStyle name="Normal 4 2 2 3 2 2 4 4 4" xfId="7873" xr:uid="{00000000-0005-0000-0000-0000C31E0000}"/>
    <cellStyle name="Normal 4 2 2 3 2 2 4 4 5" xfId="7874" xr:uid="{00000000-0005-0000-0000-0000C41E0000}"/>
    <cellStyle name="Normal 4 2 2 3 2 2 4 5" xfId="7875" xr:uid="{00000000-0005-0000-0000-0000C51E0000}"/>
    <cellStyle name="Normal 4 2 2 3 2 2 4 5 2" xfId="7876" xr:uid="{00000000-0005-0000-0000-0000C61E0000}"/>
    <cellStyle name="Normal 4 2 2 3 2 2 4 6" xfId="7877" xr:uid="{00000000-0005-0000-0000-0000C71E0000}"/>
    <cellStyle name="Normal 4 2 2 3 2 2 4 7" xfId="7878" xr:uid="{00000000-0005-0000-0000-0000C81E0000}"/>
    <cellStyle name="Normal 4 2 2 3 2 2 4 8" xfId="7879" xr:uid="{00000000-0005-0000-0000-0000C91E0000}"/>
    <cellStyle name="Normal 4 2 2 3 2 2 5" xfId="7880" xr:uid="{00000000-0005-0000-0000-0000CA1E0000}"/>
    <cellStyle name="Normal 4 2 2 3 2 2 5 2" xfId="7881" xr:uid="{00000000-0005-0000-0000-0000CB1E0000}"/>
    <cellStyle name="Normal 4 2 2 3 2 2 5 2 2" xfId="7882" xr:uid="{00000000-0005-0000-0000-0000CC1E0000}"/>
    <cellStyle name="Normal 4 2 2 3 2 2 5 2 2 2" xfId="7883" xr:uid="{00000000-0005-0000-0000-0000CD1E0000}"/>
    <cellStyle name="Normal 4 2 2 3 2 2 5 2 3" xfId="7884" xr:uid="{00000000-0005-0000-0000-0000CE1E0000}"/>
    <cellStyle name="Normal 4 2 2 3 2 2 5 2 4" xfId="7885" xr:uid="{00000000-0005-0000-0000-0000CF1E0000}"/>
    <cellStyle name="Normal 4 2 2 3 2 2 5 2 5" xfId="7886" xr:uid="{00000000-0005-0000-0000-0000D01E0000}"/>
    <cellStyle name="Normal 4 2 2 3 2 2 5 3" xfId="7887" xr:uid="{00000000-0005-0000-0000-0000D11E0000}"/>
    <cellStyle name="Normal 4 2 2 3 2 2 5 3 2" xfId="7888" xr:uid="{00000000-0005-0000-0000-0000D21E0000}"/>
    <cellStyle name="Normal 4 2 2 3 2 2 5 4" xfId="7889" xr:uid="{00000000-0005-0000-0000-0000D31E0000}"/>
    <cellStyle name="Normal 4 2 2 3 2 2 5 5" xfId="7890" xr:uid="{00000000-0005-0000-0000-0000D41E0000}"/>
    <cellStyle name="Normal 4 2 2 3 2 2 5 6" xfId="7891" xr:uid="{00000000-0005-0000-0000-0000D51E0000}"/>
    <cellStyle name="Normal 4 2 2 3 2 2 6" xfId="7892" xr:uid="{00000000-0005-0000-0000-0000D61E0000}"/>
    <cellStyle name="Normal 4 2 2 3 2 2 6 2" xfId="7893" xr:uid="{00000000-0005-0000-0000-0000D71E0000}"/>
    <cellStyle name="Normal 4 2 2 3 2 2 6 2 2" xfId="7894" xr:uid="{00000000-0005-0000-0000-0000D81E0000}"/>
    <cellStyle name="Normal 4 2 2 3 2 2 6 3" xfId="7895" xr:uid="{00000000-0005-0000-0000-0000D91E0000}"/>
    <cellStyle name="Normal 4 2 2 3 2 2 6 4" xfId="7896" xr:uid="{00000000-0005-0000-0000-0000DA1E0000}"/>
    <cellStyle name="Normal 4 2 2 3 2 2 6 5" xfId="7897" xr:uid="{00000000-0005-0000-0000-0000DB1E0000}"/>
    <cellStyle name="Normal 4 2 2 3 2 2 7" xfId="7898" xr:uid="{00000000-0005-0000-0000-0000DC1E0000}"/>
    <cellStyle name="Normal 4 2 2 3 2 2 7 2" xfId="7899" xr:uid="{00000000-0005-0000-0000-0000DD1E0000}"/>
    <cellStyle name="Normal 4 2 2 3 2 2 7 2 2" xfId="7900" xr:uid="{00000000-0005-0000-0000-0000DE1E0000}"/>
    <cellStyle name="Normal 4 2 2 3 2 2 7 3" xfId="7901" xr:uid="{00000000-0005-0000-0000-0000DF1E0000}"/>
    <cellStyle name="Normal 4 2 2 3 2 2 7 4" xfId="7902" xr:uid="{00000000-0005-0000-0000-0000E01E0000}"/>
    <cellStyle name="Normal 4 2 2 3 2 2 7 5" xfId="7903" xr:uid="{00000000-0005-0000-0000-0000E11E0000}"/>
    <cellStyle name="Normal 4 2 2 3 2 2 8" xfId="7904" xr:uid="{00000000-0005-0000-0000-0000E21E0000}"/>
    <cellStyle name="Normal 4 2 2 3 2 2 8 2" xfId="7905" xr:uid="{00000000-0005-0000-0000-0000E31E0000}"/>
    <cellStyle name="Normal 4 2 2 3 2 2 9" xfId="7906" xr:uid="{00000000-0005-0000-0000-0000E41E0000}"/>
    <cellStyle name="Normal 4 2 2 3 2 3" xfId="7907" xr:uid="{00000000-0005-0000-0000-0000E51E0000}"/>
    <cellStyle name="Normal 4 2 2 3 2 3 10" xfId="7908" xr:uid="{00000000-0005-0000-0000-0000E61E0000}"/>
    <cellStyle name="Normal 4 2 2 3 2 3 2" xfId="7909" xr:uid="{00000000-0005-0000-0000-0000E71E0000}"/>
    <cellStyle name="Normal 4 2 2 3 2 3 2 2" xfId="7910" xr:uid="{00000000-0005-0000-0000-0000E81E0000}"/>
    <cellStyle name="Normal 4 2 2 3 2 3 2 2 2" xfId="7911" xr:uid="{00000000-0005-0000-0000-0000E91E0000}"/>
    <cellStyle name="Normal 4 2 2 3 2 3 2 2 2 2" xfId="7912" xr:uid="{00000000-0005-0000-0000-0000EA1E0000}"/>
    <cellStyle name="Normal 4 2 2 3 2 3 2 2 2 2 2" xfId="7913" xr:uid="{00000000-0005-0000-0000-0000EB1E0000}"/>
    <cellStyle name="Normal 4 2 2 3 2 3 2 2 2 2 2 2" xfId="7914" xr:uid="{00000000-0005-0000-0000-0000EC1E0000}"/>
    <cellStyle name="Normal 4 2 2 3 2 3 2 2 2 2 3" xfId="7915" xr:uid="{00000000-0005-0000-0000-0000ED1E0000}"/>
    <cellStyle name="Normal 4 2 2 3 2 3 2 2 2 2 4" xfId="7916" xr:uid="{00000000-0005-0000-0000-0000EE1E0000}"/>
    <cellStyle name="Normal 4 2 2 3 2 3 2 2 2 2 5" xfId="7917" xr:uid="{00000000-0005-0000-0000-0000EF1E0000}"/>
    <cellStyle name="Normal 4 2 2 3 2 3 2 2 2 3" xfId="7918" xr:uid="{00000000-0005-0000-0000-0000F01E0000}"/>
    <cellStyle name="Normal 4 2 2 3 2 3 2 2 2 3 2" xfId="7919" xr:uid="{00000000-0005-0000-0000-0000F11E0000}"/>
    <cellStyle name="Normal 4 2 2 3 2 3 2 2 2 4" xfId="7920" xr:uid="{00000000-0005-0000-0000-0000F21E0000}"/>
    <cellStyle name="Normal 4 2 2 3 2 3 2 2 2 5" xfId="7921" xr:uid="{00000000-0005-0000-0000-0000F31E0000}"/>
    <cellStyle name="Normal 4 2 2 3 2 3 2 2 2 6" xfId="7922" xr:uid="{00000000-0005-0000-0000-0000F41E0000}"/>
    <cellStyle name="Normal 4 2 2 3 2 3 2 2 3" xfId="7923" xr:uid="{00000000-0005-0000-0000-0000F51E0000}"/>
    <cellStyle name="Normal 4 2 2 3 2 3 2 2 3 2" xfId="7924" xr:uid="{00000000-0005-0000-0000-0000F61E0000}"/>
    <cellStyle name="Normal 4 2 2 3 2 3 2 2 3 2 2" xfId="7925" xr:uid="{00000000-0005-0000-0000-0000F71E0000}"/>
    <cellStyle name="Normal 4 2 2 3 2 3 2 2 3 3" xfId="7926" xr:uid="{00000000-0005-0000-0000-0000F81E0000}"/>
    <cellStyle name="Normal 4 2 2 3 2 3 2 2 3 4" xfId="7927" xr:uid="{00000000-0005-0000-0000-0000F91E0000}"/>
    <cellStyle name="Normal 4 2 2 3 2 3 2 2 3 5" xfId="7928" xr:uid="{00000000-0005-0000-0000-0000FA1E0000}"/>
    <cellStyle name="Normal 4 2 2 3 2 3 2 2 4" xfId="7929" xr:uid="{00000000-0005-0000-0000-0000FB1E0000}"/>
    <cellStyle name="Normal 4 2 2 3 2 3 2 2 4 2" xfId="7930" xr:uid="{00000000-0005-0000-0000-0000FC1E0000}"/>
    <cellStyle name="Normal 4 2 2 3 2 3 2 2 4 2 2" xfId="7931" xr:uid="{00000000-0005-0000-0000-0000FD1E0000}"/>
    <cellStyle name="Normal 4 2 2 3 2 3 2 2 4 3" xfId="7932" xr:uid="{00000000-0005-0000-0000-0000FE1E0000}"/>
    <cellStyle name="Normal 4 2 2 3 2 3 2 2 4 4" xfId="7933" xr:uid="{00000000-0005-0000-0000-0000FF1E0000}"/>
    <cellStyle name="Normal 4 2 2 3 2 3 2 2 4 5" xfId="7934" xr:uid="{00000000-0005-0000-0000-0000001F0000}"/>
    <cellStyle name="Normal 4 2 2 3 2 3 2 2 5" xfId="7935" xr:uid="{00000000-0005-0000-0000-0000011F0000}"/>
    <cellStyle name="Normal 4 2 2 3 2 3 2 2 5 2" xfId="7936" xr:uid="{00000000-0005-0000-0000-0000021F0000}"/>
    <cellStyle name="Normal 4 2 2 3 2 3 2 2 6" xfId="7937" xr:uid="{00000000-0005-0000-0000-0000031F0000}"/>
    <cellStyle name="Normal 4 2 2 3 2 3 2 2 7" xfId="7938" xr:uid="{00000000-0005-0000-0000-0000041F0000}"/>
    <cellStyle name="Normal 4 2 2 3 2 3 2 2 8" xfId="7939" xr:uid="{00000000-0005-0000-0000-0000051F0000}"/>
    <cellStyle name="Normal 4 2 2 3 2 3 2 3" xfId="7940" xr:uid="{00000000-0005-0000-0000-0000061F0000}"/>
    <cellStyle name="Normal 4 2 2 3 2 3 2 3 2" xfId="7941" xr:uid="{00000000-0005-0000-0000-0000071F0000}"/>
    <cellStyle name="Normal 4 2 2 3 2 3 2 3 2 2" xfId="7942" xr:uid="{00000000-0005-0000-0000-0000081F0000}"/>
    <cellStyle name="Normal 4 2 2 3 2 3 2 3 2 2 2" xfId="7943" xr:uid="{00000000-0005-0000-0000-0000091F0000}"/>
    <cellStyle name="Normal 4 2 2 3 2 3 2 3 2 3" xfId="7944" xr:uid="{00000000-0005-0000-0000-00000A1F0000}"/>
    <cellStyle name="Normal 4 2 2 3 2 3 2 3 2 4" xfId="7945" xr:uid="{00000000-0005-0000-0000-00000B1F0000}"/>
    <cellStyle name="Normal 4 2 2 3 2 3 2 3 2 5" xfId="7946" xr:uid="{00000000-0005-0000-0000-00000C1F0000}"/>
    <cellStyle name="Normal 4 2 2 3 2 3 2 3 3" xfId="7947" xr:uid="{00000000-0005-0000-0000-00000D1F0000}"/>
    <cellStyle name="Normal 4 2 2 3 2 3 2 3 3 2" xfId="7948" xr:uid="{00000000-0005-0000-0000-00000E1F0000}"/>
    <cellStyle name="Normal 4 2 2 3 2 3 2 3 4" xfId="7949" xr:uid="{00000000-0005-0000-0000-00000F1F0000}"/>
    <cellStyle name="Normal 4 2 2 3 2 3 2 3 5" xfId="7950" xr:uid="{00000000-0005-0000-0000-0000101F0000}"/>
    <cellStyle name="Normal 4 2 2 3 2 3 2 3 6" xfId="7951" xr:uid="{00000000-0005-0000-0000-0000111F0000}"/>
    <cellStyle name="Normal 4 2 2 3 2 3 2 4" xfId="7952" xr:uid="{00000000-0005-0000-0000-0000121F0000}"/>
    <cellStyle name="Normal 4 2 2 3 2 3 2 4 2" xfId="7953" xr:uid="{00000000-0005-0000-0000-0000131F0000}"/>
    <cellStyle name="Normal 4 2 2 3 2 3 2 4 2 2" xfId="7954" xr:uid="{00000000-0005-0000-0000-0000141F0000}"/>
    <cellStyle name="Normal 4 2 2 3 2 3 2 4 3" xfId="7955" xr:uid="{00000000-0005-0000-0000-0000151F0000}"/>
    <cellStyle name="Normal 4 2 2 3 2 3 2 4 4" xfId="7956" xr:uid="{00000000-0005-0000-0000-0000161F0000}"/>
    <cellStyle name="Normal 4 2 2 3 2 3 2 4 5" xfId="7957" xr:uid="{00000000-0005-0000-0000-0000171F0000}"/>
    <cellStyle name="Normal 4 2 2 3 2 3 2 5" xfId="7958" xr:uid="{00000000-0005-0000-0000-0000181F0000}"/>
    <cellStyle name="Normal 4 2 2 3 2 3 2 5 2" xfId="7959" xr:uid="{00000000-0005-0000-0000-0000191F0000}"/>
    <cellStyle name="Normal 4 2 2 3 2 3 2 5 2 2" xfId="7960" xr:uid="{00000000-0005-0000-0000-00001A1F0000}"/>
    <cellStyle name="Normal 4 2 2 3 2 3 2 5 3" xfId="7961" xr:uid="{00000000-0005-0000-0000-00001B1F0000}"/>
    <cellStyle name="Normal 4 2 2 3 2 3 2 5 4" xfId="7962" xr:uid="{00000000-0005-0000-0000-00001C1F0000}"/>
    <cellStyle name="Normal 4 2 2 3 2 3 2 5 5" xfId="7963" xr:uid="{00000000-0005-0000-0000-00001D1F0000}"/>
    <cellStyle name="Normal 4 2 2 3 2 3 2 6" xfId="7964" xr:uid="{00000000-0005-0000-0000-00001E1F0000}"/>
    <cellStyle name="Normal 4 2 2 3 2 3 2 6 2" xfId="7965" xr:uid="{00000000-0005-0000-0000-00001F1F0000}"/>
    <cellStyle name="Normal 4 2 2 3 2 3 2 7" xfId="7966" xr:uid="{00000000-0005-0000-0000-0000201F0000}"/>
    <cellStyle name="Normal 4 2 2 3 2 3 2 8" xfId="7967" xr:uid="{00000000-0005-0000-0000-0000211F0000}"/>
    <cellStyle name="Normal 4 2 2 3 2 3 2 9" xfId="7968" xr:uid="{00000000-0005-0000-0000-0000221F0000}"/>
    <cellStyle name="Normal 4 2 2 3 2 3 3" xfId="7969" xr:uid="{00000000-0005-0000-0000-0000231F0000}"/>
    <cellStyle name="Normal 4 2 2 3 2 3 3 2" xfId="7970" xr:uid="{00000000-0005-0000-0000-0000241F0000}"/>
    <cellStyle name="Normal 4 2 2 3 2 3 3 2 2" xfId="7971" xr:uid="{00000000-0005-0000-0000-0000251F0000}"/>
    <cellStyle name="Normal 4 2 2 3 2 3 3 2 2 2" xfId="7972" xr:uid="{00000000-0005-0000-0000-0000261F0000}"/>
    <cellStyle name="Normal 4 2 2 3 2 3 3 2 2 2 2" xfId="7973" xr:uid="{00000000-0005-0000-0000-0000271F0000}"/>
    <cellStyle name="Normal 4 2 2 3 2 3 3 2 2 3" xfId="7974" xr:uid="{00000000-0005-0000-0000-0000281F0000}"/>
    <cellStyle name="Normal 4 2 2 3 2 3 3 2 2 4" xfId="7975" xr:uid="{00000000-0005-0000-0000-0000291F0000}"/>
    <cellStyle name="Normal 4 2 2 3 2 3 3 2 2 5" xfId="7976" xr:uid="{00000000-0005-0000-0000-00002A1F0000}"/>
    <cellStyle name="Normal 4 2 2 3 2 3 3 2 3" xfId="7977" xr:uid="{00000000-0005-0000-0000-00002B1F0000}"/>
    <cellStyle name="Normal 4 2 2 3 2 3 3 2 3 2" xfId="7978" xr:uid="{00000000-0005-0000-0000-00002C1F0000}"/>
    <cellStyle name="Normal 4 2 2 3 2 3 3 2 4" xfId="7979" xr:uid="{00000000-0005-0000-0000-00002D1F0000}"/>
    <cellStyle name="Normal 4 2 2 3 2 3 3 2 5" xfId="7980" xr:uid="{00000000-0005-0000-0000-00002E1F0000}"/>
    <cellStyle name="Normal 4 2 2 3 2 3 3 2 6" xfId="7981" xr:uid="{00000000-0005-0000-0000-00002F1F0000}"/>
    <cellStyle name="Normal 4 2 2 3 2 3 3 3" xfId="7982" xr:uid="{00000000-0005-0000-0000-0000301F0000}"/>
    <cellStyle name="Normal 4 2 2 3 2 3 3 3 2" xfId="7983" xr:uid="{00000000-0005-0000-0000-0000311F0000}"/>
    <cellStyle name="Normal 4 2 2 3 2 3 3 3 2 2" xfId="7984" xr:uid="{00000000-0005-0000-0000-0000321F0000}"/>
    <cellStyle name="Normal 4 2 2 3 2 3 3 3 3" xfId="7985" xr:uid="{00000000-0005-0000-0000-0000331F0000}"/>
    <cellStyle name="Normal 4 2 2 3 2 3 3 3 4" xfId="7986" xr:uid="{00000000-0005-0000-0000-0000341F0000}"/>
    <cellStyle name="Normal 4 2 2 3 2 3 3 3 5" xfId="7987" xr:uid="{00000000-0005-0000-0000-0000351F0000}"/>
    <cellStyle name="Normal 4 2 2 3 2 3 3 4" xfId="7988" xr:uid="{00000000-0005-0000-0000-0000361F0000}"/>
    <cellStyle name="Normal 4 2 2 3 2 3 3 4 2" xfId="7989" xr:uid="{00000000-0005-0000-0000-0000371F0000}"/>
    <cellStyle name="Normal 4 2 2 3 2 3 3 4 2 2" xfId="7990" xr:uid="{00000000-0005-0000-0000-0000381F0000}"/>
    <cellStyle name="Normal 4 2 2 3 2 3 3 4 3" xfId="7991" xr:uid="{00000000-0005-0000-0000-0000391F0000}"/>
    <cellStyle name="Normal 4 2 2 3 2 3 3 4 4" xfId="7992" xr:uid="{00000000-0005-0000-0000-00003A1F0000}"/>
    <cellStyle name="Normal 4 2 2 3 2 3 3 4 5" xfId="7993" xr:uid="{00000000-0005-0000-0000-00003B1F0000}"/>
    <cellStyle name="Normal 4 2 2 3 2 3 3 5" xfId="7994" xr:uid="{00000000-0005-0000-0000-00003C1F0000}"/>
    <cellStyle name="Normal 4 2 2 3 2 3 3 5 2" xfId="7995" xr:uid="{00000000-0005-0000-0000-00003D1F0000}"/>
    <cellStyle name="Normal 4 2 2 3 2 3 3 6" xfId="7996" xr:uid="{00000000-0005-0000-0000-00003E1F0000}"/>
    <cellStyle name="Normal 4 2 2 3 2 3 3 7" xfId="7997" xr:uid="{00000000-0005-0000-0000-00003F1F0000}"/>
    <cellStyle name="Normal 4 2 2 3 2 3 3 8" xfId="7998" xr:uid="{00000000-0005-0000-0000-0000401F0000}"/>
    <cellStyle name="Normal 4 2 2 3 2 3 4" xfId="7999" xr:uid="{00000000-0005-0000-0000-0000411F0000}"/>
    <cellStyle name="Normal 4 2 2 3 2 3 4 2" xfId="8000" xr:uid="{00000000-0005-0000-0000-0000421F0000}"/>
    <cellStyle name="Normal 4 2 2 3 2 3 4 2 2" xfId="8001" xr:uid="{00000000-0005-0000-0000-0000431F0000}"/>
    <cellStyle name="Normal 4 2 2 3 2 3 4 2 2 2" xfId="8002" xr:uid="{00000000-0005-0000-0000-0000441F0000}"/>
    <cellStyle name="Normal 4 2 2 3 2 3 4 2 3" xfId="8003" xr:uid="{00000000-0005-0000-0000-0000451F0000}"/>
    <cellStyle name="Normal 4 2 2 3 2 3 4 2 4" xfId="8004" xr:uid="{00000000-0005-0000-0000-0000461F0000}"/>
    <cellStyle name="Normal 4 2 2 3 2 3 4 2 5" xfId="8005" xr:uid="{00000000-0005-0000-0000-0000471F0000}"/>
    <cellStyle name="Normal 4 2 2 3 2 3 4 3" xfId="8006" xr:uid="{00000000-0005-0000-0000-0000481F0000}"/>
    <cellStyle name="Normal 4 2 2 3 2 3 4 3 2" xfId="8007" xr:uid="{00000000-0005-0000-0000-0000491F0000}"/>
    <cellStyle name="Normal 4 2 2 3 2 3 4 4" xfId="8008" xr:uid="{00000000-0005-0000-0000-00004A1F0000}"/>
    <cellStyle name="Normal 4 2 2 3 2 3 4 5" xfId="8009" xr:uid="{00000000-0005-0000-0000-00004B1F0000}"/>
    <cellStyle name="Normal 4 2 2 3 2 3 4 6" xfId="8010" xr:uid="{00000000-0005-0000-0000-00004C1F0000}"/>
    <cellStyle name="Normal 4 2 2 3 2 3 5" xfId="8011" xr:uid="{00000000-0005-0000-0000-00004D1F0000}"/>
    <cellStyle name="Normal 4 2 2 3 2 3 5 2" xfId="8012" xr:uid="{00000000-0005-0000-0000-00004E1F0000}"/>
    <cellStyle name="Normal 4 2 2 3 2 3 5 2 2" xfId="8013" xr:uid="{00000000-0005-0000-0000-00004F1F0000}"/>
    <cellStyle name="Normal 4 2 2 3 2 3 5 3" xfId="8014" xr:uid="{00000000-0005-0000-0000-0000501F0000}"/>
    <cellStyle name="Normal 4 2 2 3 2 3 5 4" xfId="8015" xr:uid="{00000000-0005-0000-0000-0000511F0000}"/>
    <cellStyle name="Normal 4 2 2 3 2 3 5 5" xfId="8016" xr:uid="{00000000-0005-0000-0000-0000521F0000}"/>
    <cellStyle name="Normal 4 2 2 3 2 3 6" xfId="8017" xr:uid="{00000000-0005-0000-0000-0000531F0000}"/>
    <cellStyle name="Normal 4 2 2 3 2 3 6 2" xfId="8018" xr:uid="{00000000-0005-0000-0000-0000541F0000}"/>
    <cellStyle name="Normal 4 2 2 3 2 3 6 2 2" xfId="8019" xr:uid="{00000000-0005-0000-0000-0000551F0000}"/>
    <cellStyle name="Normal 4 2 2 3 2 3 6 3" xfId="8020" xr:uid="{00000000-0005-0000-0000-0000561F0000}"/>
    <cellStyle name="Normal 4 2 2 3 2 3 6 4" xfId="8021" xr:uid="{00000000-0005-0000-0000-0000571F0000}"/>
    <cellStyle name="Normal 4 2 2 3 2 3 6 5" xfId="8022" xr:uid="{00000000-0005-0000-0000-0000581F0000}"/>
    <cellStyle name="Normal 4 2 2 3 2 3 7" xfId="8023" xr:uid="{00000000-0005-0000-0000-0000591F0000}"/>
    <cellStyle name="Normal 4 2 2 3 2 3 7 2" xfId="8024" xr:uid="{00000000-0005-0000-0000-00005A1F0000}"/>
    <cellStyle name="Normal 4 2 2 3 2 3 8" xfId="8025" xr:uid="{00000000-0005-0000-0000-00005B1F0000}"/>
    <cellStyle name="Normal 4 2 2 3 2 3 9" xfId="8026" xr:uid="{00000000-0005-0000-0000-00005C1F0000}"/>
    <cellStyle name="Normal 4 2 2 3 2 4" xfId="8027" xr:uid="{00000000-0005-0000-0000-00005D1F0000}"/>
    <cellStyle name="Normal 4 2 2 3 2 4 2" xfId="8028" xr:uid="{00000000-0005-0000-0000-00005E1F0000}"/>
    <cellStyle name="Normal 4 2 2 3 2 4 2 2" xfId="8029" xr:uid="{00000000-0005-0000-0000-00005F1F0000}"/>
    <cellStyle name="Normal 4 2 2 3 2 4 2 2 2" xfId="8030" xr:uid="{00000000-0005-0000-0000-0000601F0000}"/>
    <cellStyle name="Normal 4 2 2 3 2 4 2 2 2 2" xfId="8031" xr:uid="{00000000-0005-0000-0000-0000611F0000}"/>
    <cellStyle name="Normal 4 2 2 3 2 4 2 2 2 2 2" xfId="8032" xr:uid="{00000000-0005-0000-0000-0000621F0000}"/>
    <cellStyle name="Normal 4 2 2 3 2 4 2 2 2 3" xfId="8033" xr:uid="{00000000-0005-0000-0000-0000631F0000}"/>
    <cellStyle name="Normal 4 2 2 3 2 4 2 2 2 4" xfId="8034" xr:uid="{00000000-0005-0000-0000-0000641F0000}"/>
    <cellStyle name="Normal 4 2 2 3 2 4 2 2 2 5" xfId="8035" xr:uid="{00000000-0005-0000-0000-0000651F0000}"/>
    <cellStyle name="Normal 4 2 2 3 2 4 2 2 3" xfId="8036" xr:uid="{00000000-0005-0000-0000-0000661F0000}"/>
    <cellStyle name="Normal 4 2 2 3 2 4 2 2 3 2" xfId="8037" xr:uid="{00000000-0005-0000-0000-0000671F0000}"/>
    <cellStyle name="Normal 4 2 2 3 2 4 2 2 4" xfId="8038" xr:uid="{00000000-0005-0000-0000-0000681F0000}"/>
    <cellStyle name="Normal 4 2 2 3 2 4 2 2 5" xfId="8039" xr:uid="{00000000-0005-0000-0000-0000691F0000}"/>
    <cellStyle name="Normal 4 2 2 3 2 4 2 2 6" xfId="8040" xr:uid="{00000000-0005-0000-0000-00006A1F0000}"/>
    <cellStyle name="Normal 4 2 2 3 2 4 2 3" xfId="8041" xr:uid="{00000000-0005-0000-0000-00006B1F0000}"/>
    <cellStyle name="Normal 4 2 2 3 2 4 2 3 2" xfId="8042" xr:uid="{00000000-0005-0000-0000-00006C1F0000}"/>
    <cellStyle name="Normal 4 2 2 3 2 4 2 3 2 2" xfId="8043" xr:uid="{00000000-0005-0000-0000-00006D1F0000}"/>
    <cellStyle name="Normal 4 2 2 3 2 4 2 3 3" xfId="8044" xr:uid="{00000000-0005-0000-0000-00006E1F0000}"/>
    <cellStyle name="Normal 4 2 2 3 2 4 2 3 4" xfId="8045" xr:uid="{00000000-0005-0000-0000-00006F1F0000}"/>
    <cellStyle name="Normal 4 2 2 3 2 4 2 3 5" xfId="8046" xr:uid="{00000000-0005-0000-0000-0000701F0000}"/>
    <cellStyle name="Normal 4 2 2 3 2 4 2 4" xfId="8047" xr:uid="{00000000-0005-0000-0000-0000711F0000}"/>
    <cellStyle name="Normal 4 2 2 3 2 4 2 4 2" xfId="8048" xr:uid="{00000000-0005-0000-0000-0000721F0000}"/>
    <cellStyle name="Normal 4 2 2 3 2 4 2 4 2 2" xfId="8049" xr:uid="{00000000-0005-0000-0000-0000731F0000}"/>
    <cellStyle name="Normal 4 2 2 3 2 4 2 4 3" xfId="8050" xr:uid="{00000000-0005-0000-0000-0000741F0000}"/>
    <cellStyle name="Normal 4 2 2 3 2 4 2 4 4" xfId="8051" xr:uid="{00000000-0005-0000-0000-0000751F0000}"/>
    <cellStyle name="Normal 4 2 2 3 2 4 2 4 5" xfId="8052" xr:uid="{00000000-0005-0000-0000-0000761F0000}"/>
    <cellStyle name="Normal 4 2 2 3 2 4 2 5" xfId="8053" xr:uid="{00000000-0005-0000-0000-0000771F0000}"/>
    <cellStyle name="Normal 4 2 2 3 2 4 2 5 2" xfId="8054" xr:uid="{00000000-0005-0000-0000-0000781F0000}"/>
    <cellStyle name="Normal 4 2 2 3 2 4 2 6" xfId="8055" xr:uid="{00000000-0005-0000-0000-0000791F0000}"/>
    <cellStyle name="Normal 4 2 2 3 2 4 2 7" xfId="8056" xr:uid="{00000000-0005-0000-0000-00007A1F0000}"/>
    <cellStyle name="Normal 4 2 2 3 2 4 2 8" xfId="8057" xr:uid="{00000000-0005-0000-0000-00007B1F0000}"/>
    <cellStyle name="Normal 4 2 2 3 2 4 3" xfId="8058" xr:uid="{00000000-0005-0000-0000-00007C1F0000}"/>
    <cellStyle name="Normal 4 2 2 3 2 4 3 2" xfId="8059" xr:uid="{00000000-0005-0000-0000-00007D1F0000}"/>
    <cellStyle name="Normal 4 2 2 3 2 4 3 2 2" xfId="8060" xr:uid="{00000000-0005-0000-0000-00007E1F0000}"/>
    <cellStyle name="Normal 4 2 2 3 2 4 3 2 2 2" xfId="8061" xr:uid="{00000000-0005-0000-0000-00007F1F0000}"/>
    <cellStyle name="Normal 4 2 2 3 2 4 3 2 3" xfId="8062" xr:uid="{00000000-0005-0000-0000-0000801F0000}"/>
    <cellStyle name="Normal 4 2 2 3 2 4 3 2 4" xfId="8063" xr:uid="{00000000-0005-0000-0000-0000811F0000}"/>
    <cellStyle name="Normal 4 2 2 3 2 4 3 2 5" xfId="8064" xr:uid="{00000000-0005-0000-0000-0000821F0000}"/>
    <cellStyle name="Normal 4 2 2 3 2 4 3 3" xfId="8065" xr:uid="{00000000-0005-0000-0000-0000831F0000}"/>
    <cellStyle name="Normal 4 2 2 3 2 4 3 3 2" xfId="8066" xr:uid="{00000000-0005-0000-0000-0000841F0000}"/>
    <cellStyle name="Normal 4 2 2 3 2 4 3 4" xfId="8067" xr:uid="{00000000-0005-0000-0000-0000851F0000}"/>
    <cellStyle name="Normal 4 2 2 3 2 4 3 5" xfId="8068" xr:uid="{00000000-0005-0000-0000-0000861F0000}"/>
    <cellStyle name="Normal 4 2 2 3 2 4 3 6" xfId="8069" xr:uid="{00000000-0005-0000-0000-0000871F0000}"/>
    <cellStyle name="Normal 4 2 2 3 2 4 4" xfId="8070" xr:uid="{00000000-0005-0000-0000-0000881F0000}"/>
    <cellStyle name="Normal 4 2 2 3 2 4 4 2" xfId="8071" xr:uid="{00000000-0005-0000-0000-0000891F0000}"/>
    <cellStyle name="Normal 4 2 2 3 2 4 4 2 2" xfId="8072" xr:uid="{00000000-0005-0000-0000-00008A1F0000}"/>
    <cellStyle name="Normal 4 2 2 3 2 4 4 3" xfId="8073" xr:uid="{00000000-0005-0000-0000-00008B1F0000}"/>
    <cellStyle name="Normal 4 2 2 3 2 4 4 4" xfId="8074" xr:uid="{00000000-0005-0000-0000-00008C1F0000}"/>
    <cellStyle name="Normal 4 2 2 3 2 4 4 5" xfId="8075" xr:uid="{00000000-0005-0000-0000-00008D1F0000}"/>
    <cellStyle name="Normal 4 2 2 3 2 4 5" xfId="8076" xr:uid="{00000000-0005-0000-0000-00008E1F0000}"/>
    <cellStyle name="Normal 4 2 2 3 2 4 5 2" xfId="8077" xr:uid="{00000000-0005-0000-0000-00008F1F0000}"/>
    <cellStyle name="Normal 4 2 2 3 2 4 5 2 2" xfId="8078" xr:uid="{00000000-0005-0000-0000-0000901F0000}"/>
    <cellStyle name="Normal 4 2 2 3 2 4 5 3" xfId="8079" xr:uid="{00000000-0005-0000-0000-0000911F0000}"/>
    <cellStyle name="Normal 4 2 2 3 2 4 5 4" xfId="8080" xr:uid="{00000000-0005-0000-0000-0000921F0000}"/>
    <cellStyle name="Normal 4 2 2 3 2 4 5 5" xfId="8081" xr:uid="{00000000-0005-0000-0000-0000931F0000}"/>
    <cellStyle name="Normal 4 2 2 3 2 4 6" xfId="8082" xr:uid="{00000000-0005-0000-0000-0000941F0000}"/>
    <cellStyle name="Normal 4 2 2 3 2 4 6 2" xfId="8083" xr:uid="{00000000-0005-0000-0000-0000951F0000}"/>
    <cellStyle name="Normal 4 2 2 3 2 4 7" xfId="8084" xr:uid="{00000000-0005-0000-0000-0000961F0000}"/>
    <cellStyle name="Normal 4 2 2 3 2 4 8" xfId="8085" xr:uid="{00000000-0005-0000-0000-0000971F0000}"/>
    <cellStyle name="Normal 4 2 2 3 2 4 9" xfId="8086" xr:uid="{00000000-0005-0000-0000-0000981F0000}"/>
    <cellStyle name="Normal 4 2 2 3 2 5" xfId="8087" xr:uid="{00000000-0005-0000-0000-0000991F0000}"/>
    <cellStyle name="Normal 4 2 2 3 2 5 2" xfId="8088" xr:uid="{00000000-0005-0000-0000-00009A1F0000}"/>
    <cellStyle name="Normal 4 2 2 3 2 5 2 2" xfId="8089" xr:uid="{00000000-0005-0000-0000-00009B1F0000}"/>
    <cellStyle name="Normal 4 2 2 3 2 5 2 2 2" xfId="8090" xr:uid="{00000000-0005-0000-0000-00009C1F0000}"/>
    <cellStyle name="Normal 4 2 2 3 2 5 2 2 2 2" xfId="8091" xr:uid="{00000000-0005-0000-0000-00009D1F0000}"/>
    <cellStyle name="Normal 4 2 2 3 2 5 2 2 3" xfId="8092" xr:uid="{00000000-0005-0000-0000-00009E1F0000}"/>
    <cellStyle name="Normal 4 2 2 3 2 5 2 2 4" xfId="8093" xr:uid="{00000000-0005-0000-0000-00009F1F0000}"/>
    <cellStyle name="Normal 4 2 2 3 2 5 2 2 5" xfId="8094" xr:uid="{00000000-0005-0000-0000-0000A01F0000}"/>
    <cellStyle name="Normal 4 2 2 3 2 5 2 3" xfId="8095" xr:uid="{00000000-0005-0000-0000-0000A11F0000}"/>
    <cellStyle name="Normal 4 2 2 3 2 5 2 3 2" xfId="8096" xr:uid="{00000000-0005-0000-0000-0000A21F0000}"/>
    <cellStyle name="Normal 4 2 2 3 2 5 2 4" xfId="8097" xr:uid="{00000000-0005-0000-0000-0000A31F0000}"/>
    <cellStyle name="Normal 4 2 2 3 2 5 2 5" xfId="8098" xr:uid="{00000000-0005-0000-0000-0000A41F0000}"/>
    <cellStyle name="Normal 4 2 2 3 2 5 2 6" xfId="8099" xr:uid="{00000000-0005-0000-0000-0000A51F0000}"/>
    <cellStyle name="Normal 4 2 2 3 2 5 3" xfId="8100" xr:uid="{00000000-0005-0000-0000-0000A61F0000}"/>
    <cellStyle name="Normal 4 2 2 3 2 5 3 2" xfId="8101" xr:uid="{00000000-0005-0000-0000-0000A71F0000}"/>
    <cellStyle name="Normal 4 2 2 3 2 5 3 2 2" xfId="8102" xr:uid="{00000000-0005-0000-0000-0000A81F0000}"/>
    <cellStyle name="Normal 4 2 2 3 2 5 3 3" xfId="8103" xr:uid="{00000000-0005-0000-0000-0000A91F0000}"/>
    <cellStyle name="Normal 4 2 2 3 2 5 3 4" xfId="8104" xr:uid="{00000000-0005-0000-0000-0000AA1F0000}"/>
    <cellStyle name="Normal 4 2 2 3 2 5 3 5" xfId="8105" xr:uid="{00000000-0005-0000-0000-0000AB1F0000}"/>
    <cellStyle name="Normal 4 2 2 3 2 5 4" xfId="8106" xr:uid="{00000000-0005-0000-0000-0000AC1F0000}"/>
    <cellStyle name="Normal 4 2 2 3 2 5 4 2" xfId="8107" xr:uid="{00000000-0005-0000-0000-0000AD1F0000}"/>
    <cellStyle name="Normal 4 2 2 3 2 5 4 2 2" xfId="8108" xr:uid="{00000000-0005-0000-0000-0000AE1F0000}"/>
    <cellStyle name="Normal 4 2 2 3 2 5 4 3" xfId="8109" xr:uid="{00000000-0005-0000-0000-0000AF1F0000}"/>
    <cellStyle name="Normal 4 2 2 3 2 5 4 4" xfId="8110" xr:uid="{00000000-0005-0000-0000-0000B01F0000}"/>
    <cellStyle name="Normal 4 2 2 3 2 5 4 5" xfId="8111" xr:uid="{00000000-0005-0000-0000-0000B11F0000}"/>
    <cellStyle name="Normal 4 2 2 3 2 5 5" xfId="8112" xr:uid="{00000000-0005-0000-0000-0000B21F0000}"/>
    <cellStyle name="Normal 4 2 2 3 2 5 5 2" xfId="8113" xr:uid="{00000000-0005-0000-0000-0000B31F0000}"/>
    <cellStyle name="Normal 4 2 2 3 2 5 6" xfId="8114" xr:uid="{00000000-0005-0000-0000-0000B41F0000}"/>
    <cellStyle name="Normal 4 2 2 3 2 5 7" xfId="8115" xr:uid="{00000000-0005-0000-0000-0000B51F0000}"/>
    <cellStyle name="Normal 4 2 2 3 2 5 8" xfId="8116" xr:uid="{00000000-0005-0000-0000-0000B61F0000}"/>
    <cellStyle name="Normal 4 2 2 3 2 6" xfId="8117" xr:uid="{00000000-0005-0000-0000-0000B71F0000}"/>
    <cellStyle name="Normal 4 2 2 3 2 6 2" xfId="8118" xr:uid="{00000000-0005-0000-0000-0000B81F0000}"/>
    <cellStyle name="Normal 4 2 2 3 2 6 2 2" xfId="8119" xr:uid="{00000000-0005-0000-0000-0000B91F0000}"/>
    <cellStyle name="Normal 4 2 2 3 2 6 2 2 2" xfId="8120" xr:uid="{00000000-0005-0000-0000-0000BA1F0000}"/>
    <cellStyle name="Normal 4 2 2 3 2 6 2 3" xfId="8121" xr:uid="{00000000-0005-0000-0000-0000BB1F0000}"/>
    <cellStyle name="Normal 4 2 2 3 2 6 2 4" xfId="8122" xr:uid="{00000000-0005-0000-0000-0000BC1F0000}"/>
    <cellStyle name="Normal 4 2 2 3 2 6 2 5" xfId="8123" xr:uid="{00000000-0005-0000-0000-0000BD1F0000}"/>
    <cellStyle name="Normal 4 2 2 3 2 6 3" xfId="8124" xr:uid="{00000000-0005-0000-0000-0000BE1F0000}"/>
    <cellStyle name="Normal 4 2 2 3 2 6 3 2" xfId="8125" xr:uid="{00000000-0005-0000-0000-0000BF1F0000}"/>
    <cellStyle name="Normal 4 2 2 3 2 6 4" xfId="8126" xr:uid="{00000000-0005-0000-0000-0000C01F0000}"/>
    <cellStyle name="Normal 4 2 2 3 2 6 5" xfId="8127" xr:uid="{00000000-0005-0000-0000-0000C11F0000}"/>
    <cellStyle name="Normal 4 2 2 3 2 6 6" xfId="8128" xr:uid="{00000000-0005-0000-0000-0000C21F0000}"/>
    <cellStyle name="Normal 4 2 2 3 2 7" xfId="8129" xr:uid="{00000000-0005-0000-0000-0000C31F0000}"/>
    <cellStyle name="Normal 4 2 2 3 2 7 2" xfId="8130" xr:uid="{00000000-0005-0000-0000-0000C41F0000}"/>
    <cellStyle name="Normal 4 2 2 3 2 7 2 2" xfId="8131" xr:uid="{00000000-0005-0000-0000-0000C51F0000}"/>
    <cellStyle name="Normal 4 2 2 3 2 7 3" xfId="8132" xr:uid="{00000000-0005-0000-0000-0000C61F0000}"/>
    <cellStyle name="Normal 4 2 2 3 2 7 4" xfId="8133" xr:uid="{00000000-0005-0000-0000-0000C71F0000}"/>
    <cellStyle name="Normal 4 2 2 3 2 7 5" xfId="8134" xr:uid="{00000000-0005-0000-0000-0000C81F0000}"/>
    <cellStyle name="Normal 4 2 2 3 2 8" xfId="8135" xr:uid="{00000000-0005-0000-0000-0000C91F0000}"/>
    <cellStyle name="Normal 4 2 2 3 2 8 2" xfId="8136" xr:uid="{00000000-0005-0000-0000-0000CA1F0000}"/>
    <cellStyle name="Normal 4 2 2 3 2 8 2 2" xfId="8137" xr:uid="{00000000-0005-0000-0000-0000CB1F0000}"/>
    <cellStyle name="Normal 4 2 2 3 2 8 3" xfId="8138" xr:uid="{00000000-0005-0000-0000-0000CC1F0000}"/>
    <cellStyle name="Normal 4 2 2 3 2 8 4" xfId="8139" xr:uid="{00000000-0005-0000-0000-0000CD1F0000}"/>
    <cellStyle name="Normal 4 2 2 3 2 8 5" xfId="8140" xr:uid="{00000000-0005-0000-0000-0000CE1F0000}"/>
    <cellStyle name="Normal 4 2 2 3 2 9" xfId="8141" xr:uid="{00000000-0005-0000-0000-0000CF1F0000}"/>
    <cellStyle name="Normal 4 2 2 3 2 9 2" xfId="8142" xr:uid="{00000000-0005-0000-0000-0000D01F0000}"/>
    <cellStyle name="Normal 4 2 2 3 3" xfId="8143" xr:uid="{00000000-0005-0000-0000-0000D11F0000}"/>
    <cellStyle name="Normal 4 2 2 3 3 10" xfId="8144" xr:uid="{00000000-0005-0000-0000-0000D21F0000}"/>
    <cellStyle name="Normal 4 2 2 3 3 11" xfId="8145" xr:uid="{00000000-0005-0000-0000-0000D31F0000}"/>
    <cellStyle name="Normal 4 2 2 3 3 2" xfId="8146" xr:uid="{00000000-0005-0000-0000-0000D41F0000}"/>
    <cellStyle name="Normal 4 2 2 3 3 2 10" xfId="8147" xr:uid="{00000000-0005-0000-0000-0000D51F0000}"/>
    <cellStyle name="Normal 4 2 2 3 3 2 2" xfId="8148" xr:uid="{00000000-0005-0000-0000-0000D61F0000}"/>
    <cellStyle name="Normal 4 2 2 3 3 2 2 2" xfId="8149" xr:uid="{00000000-0005-0000-0000-0000D71F0000}"/>
    <cellStyle name="Normal 4 2 2 3 3 2 2 2 2" xfId="8150" xr:uid="{00000000-0005-0000-0000-0000D81F0000}"/>
    <cellStyle name="Normal 4 2 2 3 3 2 2 2 2 2" xfId="8151" xr:uid="{00000000-0005-0000-0000-0000D91F0000}"/>
    <cellStyle name="Normal 4 2 2 3 3 2 2 2 2 2 2" xfId="8152" xr:uid="{00000000-0005-0000-0000-0000DA1F0000}"/>
    <cellStyle name="Normal 4 2 2 3 3 2 2 2 2 2 2 2" xfId="8153" xr:uid="{00000000-0005-0000-0000-0000DB1F0000}"/>
    <cellStyle name="Normal 4 2 2 3 3 2 2 2 2 2 3" xfId="8154" xr:uid="{00000000-0005-0000-0000-0000DC1F0000}"/>
    <cellStyle name="Normal 4 2 2 3 3 2 2 2 2 2 4" xfId="8155" xr:uid="{00000000-0005-0000-0000-0000DD1F0000}"/>
    <cellStyle name="Normal 4 2 2 3 3 2 2 2 2 2 5" xfId="8156" xr:uid="{00000000-0005-0000-0000-0000DE1F0000}"/>
    <cellStyle name="Normal 4 2 2 3 3 2 2 2 2 3" xfId="8157" xr:uid="{00000000-0005-0000-0000-0000DF1F0000}"/>
    <cellStyle name="Normal 4 2 2 3 3 2 2 2 2 3 2" xfId="8158" xr:uid="{00000000-0005-0000-0000-0000E01F0000}"/>
    <cellStyle name="Normal 4 2 2 3 3 2 2 2 2 4" xfId="8159" xr:uid="{00000000-0005-0000-0000-0000E11F0000}"/>
    <cellStyle name="Normal 4 2 2 3 3 2 2 2 2 5" xfId="8160" xr:uid="{00000000-0005-0000-0000-0000E21F0000}"/>
    <cellStyle name="Normal 4 2 2 3 3 2 2 2 2 6" xfId="8161" xr:uid="{00000000-0005-0000-0000-0000E31F0000}"/>
    <cellStyle name="Normal 4 2 2 3 3 2 2 2 3" xfId="8162" xr:uid="{00000000-0005-0000-0000-0000E41F0000}"/>
    <cellStyle name="Normal 4 2 2 3 3 2 2 2 3 2" xfId="8163" xr:uid="{00000000-0005-0000-0000-0000E51F0000}"/>
    <cellStyle name="Normal 4 2 2 3 3 2 2 2 3 2 2" xfId="8164" xr:uid="{00000000-0005-0000-0000-0000E61F0000}"/>
    <cellStyle name="Normal 4 2 2 3 3 2 2 2 3 3" xfId="8165" xr:uid="{00000000-0005-0000-0000-0000E71F0000}"/>
    <cellStyle name="Normal 4 2 2 3 3 2 2 2 3 4" xfId="8166" xr:uid="{00000000-0005-0000-0000-0000E81F0000}"/>
    <cellStyle name="Normal 4 2 2 3 3 2 2 2 3 5" xfId="8167" xr:uid="{00000000-0005-0000-0000-0000E91F0000}"/>
    <cellStyle name="Normal 4 2 2 3 3 2 2 2 4" xfId="8168" xr:uid="{00000000-0005-0000-0000-0000EA1F0000}"/>
    <cellStyle name="Normal 4 2 2 3 3 2 2 2 4 2" xfId="8169" xr:uid="{00000000-0005-0000-0000-0000EB1F0000}"/>
    <cellStyle name="Normal 4 2 2 3 3 2 2 2 4 2 2" xfId="8170" xr:uid="{00000000-0005-0000-0000-0000EC1F0000}"/>
    <cellStyle name="Normal 4 2 2 3 3 2 2 2 4 3" xfId="8171" xr:uid="{00000000-0005-0000-0000-0000ED1F0000}"/>
    <cellStyle name="Normal 4 2 2 3 3 2 2 2 4 4" xfId="8172" xr:uid="{00000000-0005-0000-0000-0000EE1F0000}"/>
    <cellStyle name="Normal 4 2 2 3 3 2 2 2 4 5" xfId="8173" xr:uid="{00000000-0005-0000-0000-0000EF1F0000}"/>
    <cellStyle name="Normal 4 2 2 3 3 2 2 2 5" xfId="8174" xr:uid="{00000000-0005-0000-0000-0000F01F0000}"/>
    <cellStyle name="Normal 4 2 2 3 3 2 2 2 5 2" xfId="8175" xr:uid="{00000000-0005-0000-0000-0000F11F0000}"/>
    <cellStyle name="Normal 4 2 2 3 3 2 2 2 6" xfId="8176" xr:uid="{00000000-0005-0000-0000-0000F21F0000}"/>
    <cellStyle name="Normal 4 2 2 3 3 2 2 2 7" xfId="8177" xr:uid="{00000000-0005-0000-0000-0000F31F0000}"/>
    <cellStyle name="Normal 4 2 2 3 3 2 2 2 8" xfId="8178" xr:uid="{00000000-0005-0000-0000-0000F41F0000}"/>
    <cellStyle name="Normal 4 2 2 3 3 2 2 3" xfId="8179" xr:uid="{00000000-0005-0000-0000-0000F51F0000}"/>
    <cellStyle name="Normal 4 2 2 3 3 2 2 3 2" xfId="8180" xr:uid="{00000000-0005-0000-0000-0000F61F0000}"/>
    <cellStyle name="Normal 4 2 2 3 3 2 2 3 2 2" xfId="8181" xr:uid="{00000000-0005-0000-0000-0000F71F0000}"/>
    <cellStyle name="Normal 4 2 2 3 3 2 2 3 2 2 2" xfId="8182" xr:uid="{00000000-0005-0000-0000-0000F81F0000}"/>
    <cellStyle name="Normal 4 2 2 3 3 2 2 3 2 3" xfId="8183" xr:uid="{00000000-0005-0000-0000-0000F91F0000}"/>
    <cellStyle name="Normal 4 2 2 3 3 2 2 3 2 4" xfId="8184" xr:uid="{00000000-0005-0000-0000-0000FA1F0000}"/>
    <cellStyle name="Normal 4 2 2 3 3 2 2 3 2 5" xfId="8185" xr:uid="{00000000-0005-0000-0000-0000FB1F0000}"/>
    <cellStyle name="Normal 4 2 2 3 3 2 2 3 3" xfId="8186" xr:uid="{00000000-0005-0000-0000-0000FC1F0000}"/>
    <cellStyle name="Normal 4 2 2 3 3 2 2 3 3 2" xfId="8187" xr:uid="{00000000-0005-0000-0000-0000FD1F0000}"/>
    <cellStyle name="Normal 4 2 2 3 3 2 2 3 4" xfId="8188" xr:uid="{00000000-0005-0000-0000-0000FE1F0000}"/>
    <cellStyle name="Normal 4 2 2 3 3 2 2 3 5" xfId="8189" xr:uid="{00000000-0005-0000-0000-0000FF1F0000}"/>
    <cellStyle name="Normal 4 2 2 3 3 2 2 3 6" xfId="8190" xr:uid="{00000000-0005-0000-0000-000000200000}"/>
    <cellStyle name="Normal 4 2 2 3 3 2 2 4" xfId="8191" xr:uid="{00000000-0005-0000-0000-000001200000}"/>
    <cellStyle name="Normal 4 2 2 3 3 2 2 4 2" xfId="8192" xr:uid="{00000000-0005-0000-0000-000002200000}"/>
    <cellStyle name="Normal 4 2 2 3 3 2 2 4 2 2" xfId="8193" xr:uid="{00000000-0005-0000-0000-000003200000}"/>
    <cellStyle name="Normal 4 2 2 3 3 2 2 4 3" xfId="8194" xr:uid="{00000000-0005-0000-0000-000004200000}"/>
    <cellStyle name="Normal 4 2 2 3 3 2 2 4 4" xfId="8195" xr:uid="{00000000-0005-0000-0000-000005200000}"/>
    <cellStyle name="Normal 4 2 2 3 3 2 2 4 5" xfId="8196" xr:uid="{00000000-0005-0000-0000-000006200000}"/>
    <cellStyle name="Normal 4 2 2 3 3 2 2 5" xfId="8197" xr:uid="{00000000-0005-0000-0000-000007200000}"/>
    <cellStyle name="Normal 4 2 2 3 3 2 2 5 2" xfId="8198" xr:uid="{00000000-0005-0000-0000-000008200000}"/>
    <cellStyle name="Normal 4 2 2 3 3 2 2 5 2 2" xfId="8199" xr:uid="{00000000-0005-0000-0000-000009200000}"/>
    <cellStyle name="Normal 4 2 2 3 3 2 2 5 3" xfId="8200" xr:uid="{00000000-0005-0000-0000-00000A200000}"/>
    <cellStyle name="Normal 4 2 2 3 3 2 2 5 4" xfId="8201" xr:uid="{00000000-0005-0000-0000-00000B200000}"/>
    <cellStyle name="Normal 4 2 2 3 3 2 2 5 5" xfId="8202" xr:uid="{00000000-0005-0000-0000-00000C200000}"/>
    <cellStyle name="Normal 4 2 2 3 3 2 2 6" xfId="8203" xr:uid="{00000000-0005-0000-0000-00000D200000}"/>
    <cellStyle name="Normal 4 2 2 3 3 2 2 6 2" xfId="8204" xr:uid="{00000000-0005-0000-0000-00000E200000}"/>
    <cellStyle name="Normal 4 2 2 3 3 2 2 7" xfId="8205" xr:uid="{00000000-0005-0000-0000-00000F200000}"/>
    <cellStyle name="Normal 4 2 2 3 3 2 2 8" xfId="8206" xr:uid="{00000000-0005-0000-0000-000010200000}"/>
    <cellStyle name="Normal 4 2 2 3 3 2 2 9" xfId="8207" xr:uid="{00000000-0005-0000-0000-000011200000}"/>
    <cellStyle name="Normal 4 2 2 3 3 2 3" xfId="8208" xr:uid="{00000000-0005-0000-0000-000012200000}"/>
    <cellStyle name="Normal 4 2 2 3 3 2 3 2" xfId="8209" xr:uid="{00000000-0005-0000-0000-000013200000}"/>
    <cellStyle name="Normal 4 2 2 3 3 2 3 2 2" xfId="8210" xr:uid="{00000000-0005-0000-0000-000014200000}"/>
    <cellStyle name="Normal 4 2 2 3 3 2 3 2 2 2" xfId="8211" xr:uid="{00000000-0005-0000-0000-000015200000}"/>
    <cellStyle name="Normal 4 2 2 3 3 2 3 2 2 2 2" xfId="8212" xr:uid="{00000000-0005-0000-0000-000016200000}"/>
    <cellStyle name="Normal 4 2 2 3 3 2 3 2 2 3" xfId="8213" xr:uid="{00000000-0005-0000-0000-000017200000}"/>
    <cellStyle name="Normal 4 2 2 3 3 2 3 2 2 4" xfId="8214" xr:uid="{00000000-0005-0000-0000-000018200000}"/>
    <cellStyle name="Normal 4 2 2 3 3 2 3 2 2 5" xfId="8215" xr:uid="{00000000-0005-0000-0000-000019200000}"/>
    <cellStyle name="Normal 4 2 2 3 3 2 3 2 3" xfId="8216" xr:uid="{00000000-0005-0000-0000-00001A200000}"/>
    <cellStyle name="Normal 4 2 2 3 3 2 3 2 3 2" xfId="8217" xr:uid="{00000000-0005-0000-0000-00001B200000}"/>
    <cellStyle name="Normal 4 2 2 3 3 2 3 2 4" xfId="8218" xr:uid="{00000000-0005-0000-0000-00001C200000}"/>
    <cellStyle name="Normal 4 2 2 3 3 2 3 2 5" xfId="8219" xr:uid="{00000000-0005-0000-0000-00001D200000}"/>
    <cellStyle name="Normal 4 2 2 3 3 2 3 2 6" xfId="8220" xr:uid="{00000000-0005-0000-0000-00001E200000}"/>
    <cellStyle name="Normal 4 2 2 3 3 2 3 3" xfId="8221" xr:uid="{00000000-0005-0000-0000-00001F200000}"/>
    <cellStyle name="Normal 4 2 2 3 3 2 3 3 2" xfId="8222" xr:uid="{00000000-0005-0000-0000-000020200000}"/>
    <cellStyle name="Normal 4 2 2 3 3 2 3 3 2 2" xfId="8223" xr:uid="{00000000-0005-0000-0000-000021200000}"/>
    <cellStyle name="Normal 4 2 2 3 3 2 3 3 3" xfId="8224" xr:uid="{00000000-0005-0000-0000-000022200000}"/>
    <cellStyle name="Normal 4 2 2 3 3 2 3 3 4" xfId="8225" xr:uid="{00000000-0005-0000-0000-000023200000}"/>
    <cellStyle name="Normal 4 2 2 3 3 2 3 3 5" xfId="8226" xr:uid="{00000000-0005-0000-0000-000024200000}"/>
    <cellStyle name="Normal 4 2 2 3 3 2 3 4" xfId="8227" xr:uid="{00000000-0005-0000-0000-000025200000}"/>
    <cellStyle name="Normal 4 2 2 3 3 2 3 4 2" xfId="8228" xr:uid="{00000000-0005-0000-0000-000026200000}"/>
    <cellStyle name="Normal 4 2 2 3 3 2 3 4 2 2" xfId="8229" xr:uid="{00000000-0005-0000-0000-000027200000}"/>
    <cellStyle name="Normal 4 2 2 3 3 2 3 4 3" xfId="8230" xr:uid="{00000000-0005-0000-0000-000028200000}"/>
    <cellStyle name="Normal 4 2 2 3 3 2 3 4 4" xfId="8231" xr:uid="{00000000-0005-0000-0000-000029200000}"/>
    <cellStyle name="Normal 4 2 2 3 3 2 3 4 5" xfId="8232" xr:uid="{00000000-0005-0000-0000-00002A200000}"/>
    <cellStyle name="Normal 4 2 2 3 3 2 3 5" xfId="8233" xr:uid="{00000000-0005-0000-0000-00002B200000}"/>
    <cellStyle name="Normal 4 2 2 3 3 2 3 5 2" xfId="8234" xr:uid="{00000000-0005-0000-0000-00002C200000}"/>
    <cellStyle name="Normal 4 2 2 3 3 2 3 6" xfId="8235" xr:uid="{00000000-0005-0000-0000-00002D200000}"/>
    <cellStyle name="Normal 4 2 2 3 3 2 3 7" xfId="8236" xr:uid="{00000000-0005-0000-0000-00002E200000}"/>
    <cellStyle name="Normal 4 2 2 3 3 2 3 8" xfId="8237" xr:uid="{00000000-0005-0000-0000-00002F200000}"/>
    <cellStyle name="Normal 4 2 2 3 3 2 4" xfId="8238" xr:uid="{00000000-0005-0000-0000-000030200000}"/>
    <cellStyle name="Normal 4 2 2 3 3 2 4 2" xfId="8239" xr:uid="{00000000-0005-0000-0000-000031200000}"/>
    <cellStyle name="Normal 4 2 2 3 3 2 4 2 2" xfId="8240" xr:uid="{00000000-0005-0000-0000-000032200000}"/>
    <cellStyle name="Normal 4 2 2 3 3 2 4 2 2 2" xfId="8241" xr:uid="{00000000-0005-0000-0000-000033200000}"/>
    <cellStyle name="Normal 4 2 2 3 3 2 4 2 3" xfId="8242" xr:uid="{00000000-0005-0000-0000-000034200000}"/>
    <cellStyle name="Normal 4 2 2 3 3 2 4 2 4" xfId="8243" xr:uid="{00000000-0005-0000-0000-000035200000}"/>
    <cellStyle name="Normal 4 2 2 3 3 2 4 2 5" xfId="8244" xr:uid="{00000000-0005-0000-0000-000036200000}"/>
    <cellStyle name="Normal 4 2 2 3 3 2 4 3" xfId="8245" xr:uid="{00000000-0005-0000-0000-000037200000}"/>
    <cellStyle name="Normal 4 2 2 3 3 2 4 3 2" xfId="8246" xr:uid="{00000000-0005-0000-0000-000038200000}"/>
    <cellStyle name="Normal 4 2 2 3 3 2 4 4" xfId="8247" xr:uid="{00000000-0005-0000-0000-000039200000}"/>
    <cellStyle name="Normal 4 2 2 3 3 2 4 5" xfId="8248" xr:uid="{00000000-0005-0000-0000-00003A200000}"/>
    <cellStyle name="Normal 4 2 2 3 3 2 4 6" xfId="8249" xr:uid="{00000000-0005-0000-0000-00003B200000}"/>
    <cellStyle name="Normal 4 2 2 3 3 2 5" xfId="8250" xr:uid="{00000000-0005-0000-0000-00003C200000}"/>
    <cellStyle name="Normal 4 2 2 3 3 2 5 2" xfId="8251" xr:uid="{00000000-0005-0000-0000-00003D200000}"/>
    <cellStyle name="Normal 4 2 2 3 3 2 5 2 2" xfId="8252" xr:uid="{00000000-0005-0000-0000-00003E200000}"/>
    <cellStyle name="Normal 4 2 2 3 3 2 5 3" xfId="8253" xr:uid="{00000000-0005-0000-0000-00003F200000}"/>
    <cellStyle name="Normal 4 2 2 3 3 2 5 4" xfId="8254" xr:uid="{00000000-0005-0000-0000-000040200000}"/>
    <cellStyle name="Normal 4 2 2 3 3 2 5 5" xfId="8255" xr:uid="{00000000-0005-0000-0000-000041200000}"/>
    <cellStyle name="Normal 4 2 2 3 3 2 6" xfId="8256" xr:uid="{00000000-0005-0000-0000-000042200000}"/>
    <cellStyle name="Normal 4 2 2 3 3 2 6 2" xfId="8257" xr:uid="{00000000-0005-0000-0000-000043200000}"/>
    <cellStyle name="Normal 4 2 2 3 3 2 6 2 2" xfId="8258" xr:uid="{00000000-0005-0000-0000-000044200000}"/>
    <cellStyle name="Normal 4 2 2 3 3 2 6 3" xfId="8259" xr:uid="{00000000-0005-0000-0000-000045200000}"/>
    <cellStyle name="Normal 4 2 2 3 3 2 6 4" xfId="8260" xr:uid="{00000000-0005-0000-0000-000046200000}"/>
    <cellStyle name="Normal 4 2 2 3 3 2 6 5" xfId="8261" xr:uid="{00000000-0005-0000-0000-000047200000}"/>
    <cellStyle name="Normal 4 2 2 3 3 2 7" xfId="8262" xr:uid="{00000000-0005-0000-0000-000048200000}"/>
    <cellStyle name="Normal 4 2 2 3 3 2 7 2" xfId="8263" xr:uid="{00000000-0005-0000-0000-000049200000}"/>
    <cellStyle name="Normal 4 2 2 3 3 2 8" xfId="8264" xr:uid="{00000000-0005-0000-0000-00004A200000}"/>
    <cellStyle name="Normal 4 2 2 3 3 2 9" xfId="8265" xr:uid="{00000000-0005-0000-0000-00004B200000}"/>
    <cellStyle name="Normal 4 2 2 3 3 3" xfId="8266" xr:uid="{00000000-0005-0000-0000-00004C200000}"/>
    <cellStyle name="Normal 4 2 2 3 3 3 2" xfId="8267" xr:uid="{00000000-0005-0000-0000-00004D200000}"/>
    <cellStyle name="Normal 4 2 2 3 3 3 2 2" xfId="8268" xr:uid="{00000000-0005-0000-0000-00004E200000}"/>
    <cellStyle name="Normal 4 2 2 3 3 3 2 2 2" xfId="8269" xr:uid="{00000000-0005-0000-0000-00004F200000}"/>
    <cellStyle name="Normal 4 2 2 3 3 3 2 2 2 2" xfId="8270" xr:uid="{00000000-0005-0000-0000-000050200000}"/>
    <cellStyle name="Normal 4 2 2 3 3 3 2 2 2 2 2" xfId="8271" xr:uid="{00000000-0005-0000-0000-000051200000}"/>
    <cellStyle name="Normal 4 2 2 3 3 3 2 2 2 3" xfId="8272" xr:uid="{00000000-0005-0000-0000-000052200000}"/>
    <cellStyle name="Normal 4 2 2 3 3 3 2 2 2 4" xfId="8273" xr:uid="{00000000-0005-0000-0000-000053200000}"/>
    <cellStyle name="Normal 4 2 2 3 3 3 2 2 2 5" xfId="8274" xr:uid="{00000000-0005-0000-0000-000054200000}"/>
    <cellStyle name="Normal 4 2 2 3 3 3 2 2 3" xfId="8275" xr:uid="{00000000-0005-0000-0000-000055200000}"/>
    <cellStyle name="Normal 4 2 2 3 3 3 2 2 3 2" xfId="8276" xr:uid="{00000000-0005-0000-0000-000056200000}"/>
    <cellStyle name="Normal 4 2 2 3 3 3 2 2 4" xfId="8277" xr:uid="{00000000-0005-0000-0000-000057200000}"/>
    <cellStyle name="Normal 4 2 2 3 3 3 2 2 5" xfId="8278" xr:uid="{00000000-0005-0000-0000-000058200000}"/>
    <cellStyle name="Normal 4 2 2 3 3 3 2 2 6" xfId="8279" xr:uid="{00000000-0005-0000-0000-000059200000}"/>
    <cellStyle name="Normal 4 2 2 3 3 3 2 3" xfId="8280" xr:uid="{00000000-0005-0000-0000-00005A200000}"/>
    <cellStyle name="Normal 4 2 2 3 3 3 2 3 2" xfId="8281" xr:uid="{00000000-0005-0000-0000-00005B200000}"/>
    <cellStyle name="Normal 4 2 2 3 3 3 2 3 2 2" xfId="8282" xr:uid="{00000000-0005-0000-0000-00005C200000}"/>
    <cellStyle name="Normal 4 2 2 3 3 3 2 3 3" xfId="8283" xr:uid="{00000000-0005-0000-0000-00005D200000}"/>
    <cellStyle name="Normal 4 2 2 3 3 3 2 3 4" xfId="8284" xr:uid="{00000000-0005-0000-0000-00005E200000}"/>
    <cellStyle name="Normal 4 2 2 3 3 3 2 3 5" xfId="8285" xr:uid="{00000000-0005-0000-0000-00005F200000}"/>
    <cellStyle name="Normal 4 2 2 3 3 3 2 4" xfId="8286" xr:uid="{00000000-0005-0000-0000-000060200000}"/>
    <cellStyle name="Normal 4 2 2 3 3 3 2 4 2" xfId="8287" xr:uid="{00000000-0005-0000-0000-000061200000}"/>
    <cellStyle name="Normal 4 2 2 3 3 3 2 4 2 2" xfId="8288" xr:uid="{00000000-0005-0000-0000-000062200000}"/>
    <cellStyle name="Normal 4 2 2 3 3 3 2 4 3" xfId="8289" xr:uid="{00000000-0005-0000-0000-000063200000}"/>
    <cellStyle name="Normal 4 2 2 3 3 3 2 4 4" xfId="8290" xr:uid="{00000000-0005-0000-0000-000064200000}"/>
    <cellStyle name="Normal 4 2 2 3 3 3 2 4 5" xfId="8291" xr:uid="{00000000-0005-0000-0000-000065200000}"/>
    <cellStyle name="Normal 4 2 2 3 3 3 2 5" xfId="8292" xr:uid="{00000000-0005-0000-0000-000066200000}"/>
    <cellStyle name="Normal 4 2 2 3 3 3 2 5 2" xfId="8293" xr:uid="{00000000-0005-0000-0000-000067200000}"/>
    <cellStyle name="Normal 4 2 2 3 3 3 2 6" xfId="8294" xr:uid="{00000000-0005-0000-0000-000068200000}"/>
    <cellStyle name="Normal 4 2 2 3 3 3 2 7" xfId="8295" xr:uid="{00000000-0005-0000-0000-000069200000}"/>
    <cellStyle name="Normal 4 2 2 3 3 3 2 8" xfId="8296" xr:uid="{00000000-0005-0000-0000-00006A200000}"/>
    <cellStyle name="Normal 4 2 2 3 3 3 3" xfId="8297" xr:uid="{00000000-0005-0000-0000-00006B200000}"/>
    <cellStyle name="Normal 4 2 2 3 3 3 3 2" xfId="8298" xr:uid="{00000000-0005-0000-0000-00006C200000}"/>
    <cellStyle name="Normal 4 2 2 3 3 3 3 2 2" xfId="8299" xr:uid="{00000000-0005-0000-0000-00006D200000}"/>
    <cellStyle name="Normal 4 2 2 3 3 3 3 2 2 2" xfId="8300" xr:uid="{00000000-0005-0000-0000-00006E200000}"/>
    <cellStyle name="Normal 4 2 2 3 3 3 3 2 3" xfId="8301" xr:uid="{00000000-0005-0000-0000-00006F200000}"/>
    <cellStyle name="Normal 4 2 2 3 3 3 3 2 4" xfId="8302" xr:uid="{00000000-0005-0000-0000-000070200000}"/>
    <cellStyle name="Normal 4 2 2 3 3 3 3 2 5" xfId="8303" xr:uid="{00000000-0005-0000-0000-000071200000}"/>
    <cellStyle name="Normal 4 2 2 3 3 3 3 3" xfId="8304" xr:uid="{00000000-0005-0000-0000-000072200000}"/>
    <cellStyle name="Normal 4 2 2 3 3 3 3 3 2" xfId="8305" xr:uid="{00000000-0005-0000-0000-000073200000}"/>
    <cellStyle name="Normal 4 2 2 3 3 3 3 4" xfId="8306" xr:uid="{00000000-0005-0000-0000-000074200000}"/>
    <cellStyle name="Normal 4 2 2 3 3 3 3 5" xfId="8307" xr:uid="{00000000-0005-0000-0000-000075200000}"/>
    <cellStyle name="Normal 4 2 2 3 3 3 3 6" xfId="8308" xr:uid="{00000000-0005-0000-0000-000076200000}"/>
    <cellStyle name="Normal 4 2 2 3 3 3 4" xfId="8309" xr:uid="{00000000-0005-0000-0000-000077200000}"/>
    <cellStyle name="Normal 4 2 2 3 3 3 4 2" xfId="8310" xr:uid="{00000000-0005-0000-0000-000078200000}"/>
    <cellStyle name="Normal 4 2 2 3 3 3 4 2 2" xfId="8311" xr:uid="{00000000-0005-0000-0000-000079200000}"/>
    <cellStyle name="Normal 4 2 2 3 3 3 4 3" xfId="8312" xr:uid="{00000000-0005-0000-0000-00007A200000}"/>
    <cellStyle name="Normal 4 2 2 3 3 3 4 4" xfId="8313" xr:uid="{00000000-0005-0000-0000-00007B200000}"/>
    <cellStyle name="Normal 4 2 2 3 3 3 4 5" xfId="8314" xr:uid="{00000000-0005-0000-0000-00007C200000}"/>
    <cellStyle name="Normal 4 2 2 3 3 3 5" xfId="8315" xr:uid="{00000000-0005-0000-0000-00007D200000}"/>
    <cellStyle name="Normal 4 2 2 3 3 3 5 2" xfId="8316" xr:uid="{00000000-0005-0000-0000-00007E200000}"/>
    <cellStyle name="Normal 4 2 2 3 3 3 5 2 2" xfId="8317" xr:uid="{00000000-0005-0000-0000-00007F200000}"/>
    <cellStyle name="Normal 4 2 2 3 3 3 5 3" xfId="8318" xr:uid="{00000000-0005-0000-0000-000080200000}"/>
    <cellStyle name="Normal 4 2 2 3 3 3 5 4" xfId="8319" xr:uid="{00000000-0005-0000-0000-000081200000}"/>
    <cellStyle name="Normal 4 2 2 3 3 3 5 5" xfId="8320" xr:uid="{00000000-0005-0000-0000-000082200000}"/>
    <cellStyle name="Normal 4 2 2 3 3 3 6" xfId="8321" xr:uid="{00000000-0005-0000-0000-000083200000}"/>
    <cellStyle name="Normal 4 2 2 3 3 3 6 2" xfId="8322" xr:uid="{00000000-0005-0000-0000-000084200000}"/>
    <cellStyle name="Normal 4 2 2 3 3 3 7" xfId="8323" xr:uid="{00000000-0005-0000-0000-000085200000}"/>
    <cellStyle name="Normal 4 2 2 3 3 3 8" xfId="8324" xr:uid="{00000000-0005-0000-0000-000086200000}"/>
    <cellStyle name="Normal 4 2 2 3 3 3 9" xfId="8325" xr:uid="{00000000-0005-0000-0000-000087200000}"/>
    <cellStyle name="Normal 4 2 2 3 3 4" xfId="8326" xr:uid="{00000000-0005-0000-0000-000088200000}"/>
    <cellStyle name="Normal 4 2 2 3 3 4 2" xfId="8327" xr:uid="{00000000-0005-0000-0000-000089200000}"/>
    <cellStyle name="Normal 4 2 2 3 3 4 2 2" xfId="8328" xr:uid="{00000000-0005-0000-0000-00008A200000}"/>
    <cellStyle name="Normal 4 2 2 3 3 4 2 2 2" xfId="8329" xr:uid="{00000000-0005-0000-0000-00008B200000}"/>
    <cellStyle name="Normal 4 2 2 3 3 4 2 2 2 2" xfId="8330" xr:uid="{00000000-0005-0000-0000-00008C200000}"/>
    <cellStyle name="Normal 4 2 2 3 3 4 2 2 3" xfId="8331" xr:uid="{00000000-0005-0000-0000-00008D200000}"/>
    <cellStyle name="Normal 4 2 2 3 3 4 2 2 4" xfId="8332" xr:uid="{00000000-0005-0000-0000-00008E200000}"/>
    <cellStyle name="Normal 4 2 2 3 3 4 2 2 5" xfId="8333" xr:uid="{00000000-0005-0000-0000-00008F200000}"/>
    <cellStyle name="Normal 4 2 2 3 3 4 2 3" xfId="8334" xr:uid="{00000000-0005-0000-0000-000090200000}"/>
    <cellStyle name="Normal 4 2 2 3 3 4 2 3 2" xfId="8335" xr:uid="{00000000-0005-0000-0000-000091200000}"/>
    <cellStyle name="Normal 4 2 2 3 3 4 2 4" xfId="8336" xr:uid="{00000000-0005-0000-0000-000092200000}"/>
    <cellStyle name="Normal 4 2 2 3 3 4 2 5" xfId="8337" xr:uid="{00000000-0005-0000-0000-000093200000}"/>
    <cellStyle name="Normal 4 2 2 3 3 4 2 6" xfId="8338" xr:uid="{00000000-0005-0000-0000-000094200000}"/>
    <cellStyle name="Normal 4 2 2 3 3 4 3" xfId="8339" xr:uid="{00000000-0005-0000-0000-000095200000}"/>
    <cellStyle name="Normal 4 2 2 3 3 4 3 2" xfId="8340" xr:uid="{00000000-0005-0000-0000-000096200000}"/>
    <cellStyle name="Normal 4 2 2 3 3 4 3 2 2" xfId="8341" xr:uid="{00000000-0005-0000-0000-000097200000}"/>
    <cellStyle name="Normal 4 2 2 3 3 4 3 3" xfId="8342" xr:uid="{00000000-0005-0000-0000-000098200000}"/>
    <cellStyle name="Normal 4 2 2 3 3 4 3 4" xfId="8343" xr:uid="{00000000-0005-0000-0000-000099200000}"/>
    <cellStyle name="Normal 4 2 2 3 3 4 3 5" xfId="8344" xr:uid="{00000000-0005-0000-0000-00009A200000}"/>
    <cellStyle name="Normal 4 2 2 3 3 4 4" xfId="8345" xr:uid="{00000000-0005-0000-0000-00009B200000}"/>
    <cellStyle name="Normal 4 2 2 3 3 4 4 2" xfId="8346" xr:uid="{00000000-0005-0000-0000-00009C200000}"/>
    <cellStyle name="Normal 4 2 2 3 3 4 4 2 2" xfId="8347" xr:uid="{00000000-0005-0000-0000-00009D200000}"/>
    <cellStyle name="Normal 4 2 2 3 3 4 4 3" xfId="8348" xr:uid="{00000000-0005-0000-0000-00009E200000}"/>
    <cellStyle name="Normal 4 2 2 3 3 4 4 4" xfId="8349" xr:uid="{00000000-0005-0000-0000-00009F200000}"/>
    <cellStyle name="Normal 4 2 2 3 3 4 4 5" xfId="8350" xr:uid="{00000000-0005-0000-0000-0000A0200000}"/>
    <cellStyle name="Normal 4 2 2 3 3 4 5" xfId="8351" xr:uid="{00000000-0005-0000-0000-0000A1200000}"/>
    <cellStyle name="Normal 4 2 2 3 3 4 5 2" xfId="8352" xr:uid="{00000000-0005-0000-0000-0000A2200000}"/>
    <cellStyle name="Normal 4 2 2 3 3 4 6" xfId="8353" xr:uid="{00000000-0005-0000-0000-0000A3200000}"/>
    <cellStyle name="Normal 4 2 2 3 3 4 7" xfId="8354" xr:uid="{00000000-0005-0000-0000-0000A4200000}"/>
    <cellStyle name="Normal 4 2 2 3 3 4 8" xfId="8355" xr:uid="{00000000-0005-0000-0000-0000A5200000}"/>
    <cellStyle name="Normal 4 2 2 3 3 5" xfId="8356" xr:uid="{00000000-0005-0000-0000-0000A6200000}"/>
    <cellStyle name="Normal 4 2 2 3 3 5 2" xfId="8357" xr:uid="{00000000-0005-0000-0000-0000A7200000}"/>
    <cellStyle name="Normal 4 2 2 3 3 5 2 2" xfId="8358" xr:uid="{00000000-0005-0000-0000-0000A8200000}"/>
    <cellStyle name="Normal 4 2 2 3 3 5 2 2 2" xfId="8359" xr:uid="{00000000-0005-0000-0000-0000A9200000}"/>
    <cellStyle name="Normal 4 2 2 3 3 5 2 3" xfId="8360" xr:uid="{00000000-0005-0000-0000-0000AA200000}"/>
    <cellStyle name="Normal 4 2 2 3 3 5 2 4" xfId="8361" xr:uid="{00000000-0005-0000-0000-0000AB200000}"/>
    <cellStyle name="Normal 4 2 2 3 3 5 2 5" xfId="8362" xr:uid="{00000000-0005-0000-0000-0000AC200000}"/>
    <cellStyle name="Normal 4 2 2 3 3 5 3" xfId="8363" xr:uid="{00000000-0005-0000-0000-0000AD200000}"/>
    <cellStyle name="Normal 4 2 2 3 3 5 3 2" xfId="8364" xr:uid="{00000000-0005-0000-0000-0000AE200000}"/>
    <cellStyle name="Normal 4 2 2 3 3 5 4" xfId="8365" xr:uid="{00000000-0005-0000-0000-0000AF200000}"/>
    <cellStyle name="Normal 4 2 2 3 3 5 5" xfId="8366" xr:uid="{00000000-0005-0000-0000-0000B0200000}"/>
    <cellStyle name="Normal 4 2 2 3 3 5 6" xfId="8367" xr:uid="{00000000-0005-0000-0000-0000B1200000}"/>
    <cellStyle name="Normal 4 2 2 3 3 6" xfId="8368" xr:uid="{00000000-0005-0000-0000-0000B2200000}"/>
    <cellStyle name="Normal 4 2 2 3 3 6 2" xfId="8369" xr:uid="{00000000-0005-0000-0000-0000B3200000}"/>
    <cellStyle name="Normal 4 2 2 3 3 6 2 2" xfId="8370" xr:uid="{00000000-0005-0000-0000-0000B4200000}"/>
    <cellStyle name="Normal 4 2 2 3 3 6 3" xfId="8371" xr:uid="{00000000-0005-0000-0000-0000B5200000}"/>
    <cellStyle name="Normal 4 2 2 3 3 6 4" xfId="8372" xr:uid="{00000000-0005-0000-0000-0000B6200000}"/>
    <cellStyle name="Normal 4 2 2 3 3 6 5" xfId="8373" xr:uid="{00000000-0005-0000-0000-0000B7200000}"/>
    <cellStyle name="Normal 4 2 2 3 3 7" xfId="8374" xr:uid="{00000000-0005-0000-0000-0000B8200000}"/>
    <cellStyle name="Normal 4 2 2 3 3 7 2" xfId="8375" xr:uid="{00000000-0005-0000-0000-0000B9200000}"/>
    <cellStyle name="Normal 4 2 2 3 3 7 2 2" xfId="8376" xr:uid="{00000000-0005-0000-0000-0000BA200000}"/>
    <cellStyle name="Normal 4 2 2 3 3 7 3" xfId="8377" xr:uid="{00000000-0005-0000-0000-0000BB200000}"/>
    <cellStyle name="Normal 4 2 2 3 3 7 4" xfId="8378" xr:uid="{00000000-0005-0000-0000-0000BC200000}"/>
    <cellStyle name="Normal 4 2 2 3 3 7 5" xfId="8379" xr:uid="{00000000-0005-0000-0000-0000BD200000}"/>
    <cellStyle name="Normal 4 2 2 3 3 8" xfId="8380" xr:uid="{00000000-0005-0000-0000-0000BE200000}"/>
    <cellStyle name="Normal 4 2 2 3 3 8 2" xfId="8381" xr:uid="{00000000-0005-0000-0000-0000BF200000}"/>
    <cellStyle name="Normal 4 2 2 3 3 9" xfId="8382" xr:uid="{00000000-0005-0000-0000-0000C0200000}"/>
    <cellStyle name="Normal 4 2 2 3 4" xfId="8383" xr:uid="{00000000-0005-0000-0000-0000C1200000}"/>
    <cellStyle name="Normal 4 2 2 3 4 10" xfId="8384" xr:uid="{00000000-0005-0000-0000-0000C2200000}"/>
    <cellStyle name="Normal 4 2 2 3 4 2" xfId="8385" xr:uid="{00000000-0005-0000-0000-0000C3200000}"/>
    <cellStyle name="Normal 4 2 2 3 4 2 2" xfId="8386" xr:uid="{00000000-0005-0000-0000-0000C4200000}"/>
    <cellStyle name="Normal 4 2 2 3 4 2 2 2" xfId="8387" xr:uid="{00000000-0005-0000-0000-0000C5200000}"/>
    <cellStyle name="Normal 4 2 2 3 4 2 2 2 2" xfId="8388" xr:uid="{00000000-0005-0000-0000-0000C6200000}"/>
    <cellStyle name="Normal 4 2 2 3 4 2 2 2 2 2" xfId="8389" xr:uid="{00000000-0005-0000-0000-0000C7200000}"/>
    <cellStyle name="Normal 4 2 2 3 4 2 2 2 2 2 2" xfId="8390" xr:uid="{00000000-0005-0000-0000-0000C8200000}"/>
    <cellStyle name="Normal 4 2 2 3 4 2 2 2 2 3" xfId="8391" xr:uid="{00000000-0005-0000-0000-0000C9200000}"/>
    <cellStyle name="Normal 4 2 2 3 4 2 2 2 2 4" xfId="8392" xr:uid="{00000000-0005-0000-0000-0000CA200000}"/>
    <cellStyle name="Normal 4 2 2 3 4 2 2 2 2 5" xfId="8393" xr:uid="{00000000-0005-0000-0000-0000CB200000}"/>
    <cellStyle name="Normal 4 2 2 3 4 2 2 2 3" xfId="8394" xr:uid="{00000000-0005-0000-0000-0000CC200000}"/>
    <cellStyle name="Normal 4 2 2 3 4 2 2 2 3 2" xfId="8395" xr:uid="{00000000-0005-0000-0000-0000CD200000}"/>
    <cellStyle name="Normal 4 2 2 3 4 2 2 2 4" xfId="8396" xr:uid="{00000000-0005-0000-0000-0000CE200000}"/>
    <cellStyle name="Normal 4 2 2 3 4 2 2 2 5" xfId="8397" xr:uid="{00000000-0005-0000-0000-0000CF200000}"/>
    <cellStyle name="Normal 4 2 2 3 4 2 2 2 6" xfId="8398" xr:uid="{00000000-0005-0000-0000-0000D0200000}"/>
    <cellStyle name="Normal 4 2 2 3 4 2 2 3" xfId="8399" xr:uid="{00000000-0005-0000-0000-0000D1200000}"/>
    <cellStyle name="Normal 4 2 2 3 4 2 2 3 2" xfId="8400" xr:uid="{00000000-0005-0000-0000-0000D2200000}"/>
    <cellStyle name="Normal 4 2 2 3 4 2 2 3 2 2" xfId="8401" xr:uid="{00000000-0005-0000-0000-0000D3200000}"/>
    <cellStyle name="Normal 4 2 2 3 4 2 2 3 3" xfId="8402" xr:uid="{00000000-0005-0000-0000-0000D4200000}"/>
    <cellStyle name="Normal 4 2 2 3 4 2 2 3 4" xfId="8403" xr:uid="{00000000-0005-0000-0000-0000D5200000}"/>
    <cellStyle name="Normal 4 2 2 3 4 2 2 3 5" xfId="8404" xr:uid="{00000000-0005-0000-0000-0000D6200000}"/>
    <cellStyle name="Normal 4 2 2 3 4 2 2 4" xfId="8405" xr:uid="{00000000-0005-0000-0000-0000D7200000}"/>
    <cellStyle name="Normal 4 2 2 3 4 2 2 4 2" xfId="8406" xr:uid="{00000000-0005-0000-0000-0000D8200000}"/>
    <cellStyle name="Normal 4 2 2 3 4 2 2 4 2 2" xfId="8407" xr:uid="{00000000-0005-0000-0000-0000D9200000}"/>
    <cellStyle name="Normal 4 2 2 3 4 2 2 4 3" xfId="8408" xr:uid="{00000000-0005-0000-0000-0000DA200000}"/>
    <cellStyle name="Normal 4 2 2 3 4 2 2 4 4" xfId="8409" xr:uid="{00000000-0005-0000-0000-0000DB200000}"/>
    <cellStyle name="Normal 4 2 2 3 4 2 2 4 5" xfId="8410" xr:uid="{00000000-0005-0000-0000-0000DC200000}"/>
    <cellStyle name="Normal 4 2 2 3 4 2 2 5" xfId="8411" xr:uid="{00000000-0005-0000-0000-0000DD200000}"/>
    <cellStyle name="Normal 4 2 2 3 4 2 2 5 2" xfId="8412" xr:uid="{00000000-0005-0000-0000-0000DE200000}"/>
    <cellStyle name="Normal 4 2 2 3 4 2 2 6" xfId="8413" xr:uid="{00000000-0005-0000-0000-0000DF200000}"/>
    <cellStyle name="Normal 4 2 2 3 4 2 2 7" xfId="8414" xr:uid="{00000000-0005-0000-0000-0000E0200000}"/>
    <cellStyle name="Normal 4 2 2 3 4 2 2 8" xfId="8415" xr:uid="{00000000-0005-0000-0000-0000E1200000}"/>
    <cellStyle name="Normal 4 2 2 3 4 2 3" xfId="8416" xr:uid="{00000000-0005-0000-0000-0000E2200000}"/>
    <cellStyle name="Normal 4 2 2 3 4 2 3 2" xfId="8417" xr:uid="{00000000-0005-0000-0000-0000E3200000}"/>
    <cellStyle name="Normal 4 2 2 3 4 2 3 2 2" xfId="8418" xr:uid="{00000000-0005-0000-0000-0000E4200000}"/>
    <cellStyle name="Normal 4 2 2 3 4 2 3 2 2 2" xfId="8419" xr:uid="{00000000-0005-0000-0000-0000E5200000}"/>
    <cellStyle name="Normal 4 2 2 3 4 2 3 2 3" xfId="8420" xr:uid="{00000000-0005-0000-0000-0000E6200000}"/>
    <cellStyle name="Normal 4 2 2 3 4 2 3 2 4" xfId="8421" xr:uid="{00000000-0005-0000-0000-0000E7200000}"/>
    <cellStyle name="Normal 4 2 2 3 4 2 3 2 5" xfId="8422" xr:uid="{00000000-0005-0000-0000-0000E8200000}"/>
    <cellStyle name="Normal 4 2 2 3 4 2 3 3" xfId="8423" xr:uid="{00000000-0005-0000-0000-0000E9200000}"/>
    <cellStyle name="Normal 4 2 2 3 4 2 3 3 2" xfId="8424" xr:uid="{00000000-0005-0000-0000-0000EA200000}"/>
    <cellStyle name="Normal 4 2 2 3 4 2 3 4" xfId="8425" xr:uid="{00000000-0005-0000-0000-0000EB200000}"/>
    <cellStyle name="Normal 4 2 2 3 4 2 3 5" xfId="8426" xr:uid="{00000000-0005-0000-0000-0000EC200000}"/>
    <cellStyle name="Normal 4 2 2 3 4 2 3 6" xfId="8427" xr:uid="{00000000-0005-0000-0000-0000ED200000}"/>
    <cellStyle name="Normal 4 2 2 3 4 2 4" xfId="8428" xr:uid="{00000000-0005-0000-0000-0000EE200000}"/>
    <cellStyle name="Normal 4 2 2 3 4 2 4 2" xfId="8429" xr:uid="{00000000-0005-0000-0000-0000EF200000}"/>
    <cellStyle name="Normal 4 2 2 3 4 2 4 2 2" xfId="8430" xr:uid="{00000000-0005-0000-0000-0000F0200000}"/>
    <cellStyle name="Normal 4 2 2 3 4 2 4 3" xfId="8431" xr:uid="{00000000-0005-0000-0000-0000F1200000}"/>
    <cellStyle name="Normal 4 2 2 3 4 2 4 4" xfId="8432" xr:uid="{00000000-0005-0000-0000-0000F2200000}"/>
    <cellStyle name="Normal 4 2 2 3 4 2 4 5" xfId="8433" xr:uid="{00000000-0005-0000-0000-0000F3200000}"/>
    <cellStyle name="Normal 4 2 2 3 4 2 5" xfId="8434" xr:uid="{00000000-0005-0000-0000-0000F4200000}"/>
    <cellStyle name="Normal 4 2 2 3 4 2 5 2" xfId="8435" xr:uid="{00000000-0005-0000-0000-0000F5200000}"/>
    <cellStyle name="Normal 4 2 2 3 4 2 5 2 2" xfId="8436" xr:uid="{00000000-0005-0000-0000-0000F6200000}"/>
    <cellStyle name="Normal 4 2 2 3 4 2 5 3" xfId="8437" xr:uid="{00000000-0005-0000-0000-0000F7200000}"/>
    <cellStyle name="Normal 4 2 2 3 4 2 5 4" xfId="8438" xr:uid="{00000000-0005-0000-0000-0000F8200000}"/>
    <cellStyle name="Normal 4 2 2 3 4 2 5 5" xfId="8439" xr:uid="{00000000-0005-0000-0000-0000F9200000}"/>
    <cellStyle name="Normal 4 2 2 3 4 2 6" xfId="8440" xr:uid="{00000000-0005-0000-0000-0000FA200000}"/>
    <cellStyle name="Normal 4 2 2 3 4 2 6 2" xfId="8441" xr:uid="{00000000-0005-0000-0000-0000FB200000}"/>
    <cellStyle name="Normal 4 2 2 3 4 2 7" xfId="8442" xr:uid="{00000000-0005-0000-0000-0000FC200000}"/>
    <cellStyle name="Normal 4 2 2 3 4 2 8" xfId="8443" xr:uid="{00000000-0005-0000-0000-0000FD200000}"/>
    <cellStyle name="Normal 4 2 2 3 4 2 9" xfId="8444" xr:uid="{00000000-0005-0000-0000-0000FE200000}"/>
    <cellStyle name="Normal 4 2 2 3 4 3" xfId="8445" xr:uid="{00000000-0005-0000-0000-0000FF200000}"/>
    <cellStyle name="Normal 4 2 2 3 4 3 2" xfId="8446" xr:uid="{00000000-0005-0000-0000-000000210000}"/>
    <cellStyle name="Normal 4 2 2 3 4 3 2 2" xfId="8447" xr:uid="{00000000-0005-0000-0000-000001210000}"/>
    <cellStyle name="Normal 4 2 2 3 4 3 2 2 2" xfId="8448" xr:uid="{00000000-0005-0000-0000-000002210000}"/>
    <cellStyle name="Normal 4 2 2 3 4 3 2 2 2 2" xfId="8449" xr:uid="{00000000-0005-0000-0000-000003210000}"/>
    <cellStyle name="Normal 4 2 2 3 4 3 2 2 3" xfId="8450" xr:uid="{00000000-0005-0000-0000-000004210000}"/>
    <cellStyle name="Normal 4 2 2 3 4 3 2 2 4" xfId="8451" xr:uid="{00000000-0005-0000-0000-000005210000}"/>
    <cellStyle name="Normal 4 2 2 3 4 3 2 2 5" xfId="8452" xr:uid="{00000000-0005-0000-0000-000006210000}"/>
    <cellStyle name="Normal 4 2 2 3 4 3 2 3" xfId="8453" xr:uid="{00000000-0005-0000-0000-000007210000}"/>
    <cellStyle name="Normal 4 2 2 3 4 3 2 3 2" xfId="8454" xr:uid="{00000000-0005-0000-0000-000008210000}"/>
    <cellStyle name="Normal 4 2 2 3 4 3 2 4" xfId="8455" xr:uid="{00000000-0005-0000-0000-000009210000}"/>
    <cellStyle name="Normal 4 2 2 3 4 3 2 5" xfId="8456" xr:uid="{00000000-0005-0000-0000-00000A210000}"/>
    <cellStyle name="Normal 4 2 2 3 4 3 2 6" xfId="8457" xr:uid="{00000000-0005-0000-0000-00000B210000}"/>
    <cellStyle name="Normal 4 2 2 3 4 3 3" xfId="8458" xr:uid="{00000000-0005-0000-0000-00000C210000}"/>
    <cellStyle name="Normal 4 2 2 3 4 3 3 2" xfId="8459" xr:uid="{00000000-0005-0000-0000-00000D210000}"/>
    <cellStyle name="Normal 4 2 2 3 4 3 3 2 2" xfId="8460" xr:uid="{00000000-0005-0000-0000-00000E210000}"/>
    <cellStyle name="Normal 4 2 2 3 4 3 3 3" xfId="8461" xr:uid="{00000000-0005-0000-0000-00000F210000}"/>
    <cellStyle name="Normal 4 2 2 3 4 3 3 4" xfId="8462" xr:uid="{00000000-0005-0000-0000-000010210000}"/>
    <cellStyle name="Normal 4 2 2 3 4 3 3 5" xfId="8463" xr:uid="{00000000-0005-0000-0000-000011210000}"/>
    <cellStyle name="Normal 4 2 2 3 4 3 4" xfId="8464" xr:uid="{00000000-0005-0000-0000-000012210000}"/>
    <cellStyle name="Normal 4 2 2 3 4 3 4 2" xfId="8465" xr:uid="{00000000-0005-0000-0000-000013210000}"/>
    <cellStyle name="Normal 4 2 2 3 4 3 4 2 2" xfId="8466" xr:uid="{00000000-0005-0000-0000-000014210000}"/>
    <cellStyle name="Normal 4 2 2 3 4 3 4 3" xfId="8467" xr:uid="{00000000-0005-0000-0000-000015210000}"/>
    <cellStyle name="Normal 4 2 2 3 4 3 4 4" xfId="8468" xr:uid="{00000000-0005-0000-0000-000016210000}"/>
    <cellStyle name="Normal 4 2 2 3 4 3 4 5" xfId="8469" xr:uid="{00000000-0005-0000-0000-000017210000}"/>
    <cellStyle name="Normal 4 2 2 3 4 3 5" xfId="8470" xr:uid="{00000000-0005-0000-0000-000018210000}"/>
    <cellStyle name="Normal 4 2 2 3 4 3 5 2" xfId="8471" xr:uid="{00000000-0005-0000-0000-000019210000}"/>
    <cellStyle name="Normal 4 2 2 3 4 3 6" xfId="8472" xr:uid="{00000000-0005-0000-0000-00001A210000}"/>
    <cellStyle name="Normal 4 2 2 3 4 3 7" xfId="8473" xr:uid="{00000000-0005-0000-0000-00001B210000}"/>
    <cellStyle name="Normal 4 2 2 3 4 3 8" xfId="8474" xr:uid="{00000000-0005-0000-0000-00001C210000}"/>
    <cellStyle name="Normal 4 2 2 3 4 4" xfId="8475" xr:uid="{00000000-0005-0000-0000-00001D210000}"/>
    <cellStyle name="Normal 4 2 2 3 4 4 2" xfId="8476" xr:uid="{00000000-0005-0000-0000-00001E210000}"/>
    <cellStyle name="Normal 4 2 2 3 4 4 2 2" xfId="8477" xr:uid="{00000000-0005-0000-0000-00001F210000}"/>
    <cellStyle name="Normal 4 2 2 3 4 4 2 2 2" xfId="8478" xr:uid="{00000000-0005-0000-0000-000020210000}"/>
    <cellStyle name="Normal 4 2 2 3 4 4 2 3" xfId="8479" xr:uid="{00000000-0005-0000-0000-000021210000}"/>
    <cellStyle name="Normal 4 2 2 3 4 4 2 4" xfId="8480" xr:uid="{00000000-0005-0000-0000-000022210000}"/>
    <cellStyle name="Normal 4 2 2 3 4 4 2 5" xfId="8481" xr:uid="{00000000-0005-0000-0000-000023210000}"/>
    <cellStyle name="Normal 4 2 2 3 4 4 3" xfId="8482" xr:uid="{00000000-0005-0000-0000-000024210000}"/>
    <cellStyle name="Normal 4 2 2 3 4 4 3 2" xfId="8483" xr:uid="{00000000-0005-0000-0000-000025210000}"/>
    <cellStyle name="Normal 4 2 2 3 4 4 4" xfId="8484" xr:uid="{00000000-0005-0000-0000-000026210000}"/>
    <cellStyle name="Normal 4 2 2 3 4 4 5" xfId="8485" xr:uid="{00000000-0005-0000-0000-000027210000}"/>
    <cellStyle name="Normal 4 2 2 3 4 4 6" xfId="8486" xr:uid="{00000000-0005-0000-0000-000028210000}"/>
    <cellStyle name="Normal 4 2 2 3 4 5" xfId="8487" xr:uid="{00000000-0005-0000-0000-000029210000}"/>
    <cellStyle name="Normal 4 2 2 3 4 5 2" xfId="8488" xr:uid="{00000000-0005-0000-0000-00002A210000}"/>
    <cellStyle name="Normal 4 2 2 3 4 5 2 2" xfId="8489" xr:uid="{00000000-0005-0000-0000-00002B210000}"/>
    <cellStyle name="Normal 4 2 2 3 4 5 3" xfId="8490" xr:uid="{00000000-0005-0000-0000-00002C210000}"/>
    <cellStyle name="Normal 4 2 2 3 4 5 4" xfId="8491" xr:uid="{00000000-0005-0000-0000-00002D210000}"/>
    <cellStyle name="Normal 4 2 2 3 4 5 5" xfId="8492" xr:uid="{00000000-0005-0000-0000-00002E210000}"/>
    <cellStyle name="Normal 4 2 2 3 4 6" xfId="8493" xr:uid="{00000000-0005-0000-0000-00002F210000}"/>
    <cellStyle name="Normal 4 2 2 3 4 6 2" xfId="8494" xr:uid="{00000000-0005-0000-0000-000030210000}"/>
    <cellStyle name="Normal 4 2 2 3 4 6 2 2" xfId="8495" xr:uid="{00000000-0005-0000-0000-000031210000}"/>
    <cellStyle name="Normal 4 2 2 3 4 6 3" xfId="8496" xr:uid="{00000000-0005-0000-0000-000032210000}"/>
    <cellStyle name="Normal 4 2 2 3 4 6 4" xfId="8497" xr:uid="{00000000-0005-0000-0000-000033210000}"/>
    <cellStyle name="Normal 4 2 2 3 4 6 5" xfId="8498" xr:uid="{00000000-0005-0000-0000-000034210000}"/>
    <cellStyle name="Normal 4 2 2 3 4 7" xfId="8499" xr:uid="{00000000-0005-0000-0000-000035210000}"/>
    <cellStyle name="Normal 4 2 2 3 4 7 2" xfId="8500" xr:uid="{00000000-0005-0000-0000-000036210000}"/>
    <cellStyle name="Normal 4 2 2 3 4 8" xfId="8501" xr:uid="{00000000-0005-0000-0000-000037210000}"/>
    <cellStyle name="Normal 4 2 2 3 4 9" xfId="8502" xr:uid="{00000000-0005-0000-0000-000038210000}"/>
    <cellStyle name="Normal 4 2 2 3 5" xfId="8503" xr:uid="{00000000-0005-0000-0000-000039210000}"/>
    <cellStyle name="Normal 4 2 2 3 5 2" xfId="8504" xr:uid="{00000000-0005-0000-0000-00003A210000}"/>
    <cellStyle name="Normal 4 2 2 3 5 2 2" xfId="8505" xr:uid="{00000000-0005-0000-0000-00003B210000}"/>
    <cellStyle name="Normal 4 2 2 3 5 2 2 2" xfId="8506" xr:uid="{00000000-0005-0000-0000-00003C210000}"/>
    <cellStyle name="Normal 4 2 2 3 5 2 2 2 2" xfId="8507" xr:uid="{00000000-0005-0000-0000-00003D210000}"/>
    <cellStyle name="Normal 4 2 2 3 5 2 2 2 2 2" xfId="8508" xr:uid="{00000000-0005-0000-0000-00003E210000}"/>
    <cellStyle name="Normal 4 2 2 3 5 2 2 2 3" xfId="8509" xr:uid="{00000000-0005-0000-0000-00003F210000}"/>
    <cellStyle name="Normal 4 2 2 3 5 2 2 2 4" xfId="8510" xr:uid="{00000000-0005-0000-0000-000040210000}"/>
    <cellStyle name="Normal 4 2 2 3 5 2 2 2 5" xfId="8511" xr:uid="{00000000-0005-0000-0000-000041210000}"/>
    <cellStyle name="Normal 4 2 2 3 5 2 2 3" xfId="8512" xr:uid="{00000000-0005-0000-0000-000042210000}"/>
    <cellStyle name="Normal 4 2 2 3 5 2 2 3 2" xfId="8513" xr:uid="{00000000-0005-0000-0000-000043210000}"/>
    <cellStyle name="Normal 4 2 2 3 5 2 2 4" xfId="8514" xr:uid="{00000000-0005-0000-0000-000044210000}"/>
    <cellStyle name="Normal 4 2 2 3 5 2 2 5" xfId="8515" xr:uid="{00000000-0005-0000-0000-000045210000}"/>
    <cellStyle name="Normal 4 2 2 3 5 2 2 6" xfId="8516" xr:uid="{00000000-0005-0000-0000-000046210000}"/>
    <cellStyle name="Normal 4 2 2 3 5 2 3" xfId="8517" xr:uid="{00000000-0005-0000-0000-000047210000}"/>
    <cellStyle name="Normal 4 2 2 3 5 2 3 2" xfId="8518" xr:uid="{00000000-0005-0000-0000-000048210000}"/>
    <cellStyle name="Normal 4 2 2 3 5 2 3 2 2" xfId="8519" xr:uid="{00000000-0005-0000-0000-000049210000}"/>
    <cellStyle name="Normal 4 2 2 3 5 2 3 3" xfId="8520" xr:uid="{00000000-0005-0000-0000-00004A210000}"/>
    <cellStyle name="Normal 4 2 2 3 5 2 3 4" xfId="8521" xr:uid="{00000000-0005-0000-0000-00004B210000}"/>
    <cellStyle name="Normal 4 2 2 3 5 2 3 5" xfId="8522" xr:uid="{00000000-0005-0000-0000-00004C210000}"/>
    <cellStyle name="Normal 4 2 2 3 5 2 4" xfId="8523" xr:uid="{00000000-0005-0000-0000-00004D210000}"/>
    <cellStyle name="Normal 4 2 2 3 5 2 4 2" xfId="8524" xr:uid="{00000000-0005-0000-0000-00004E210000}"/>
    <cellStyle name="Normal 4 2 2 3 5 2 4 2 2" xfId="8525" xr:uid="{00000000-0005-0000-0000-00004F210000}"/>
    <cellStyle name="Normal 4 2 2 3 5 2 4 3" xfId="8526" xr:uid="{00000000-0005-0000-0000-000050210000}"/>
    <cellStyle name="Normal 4 2 2 3 5 2 4 4" xfId="8527" xr:uid="{00000000-0005-0000-0000-000051210000}"/>
    <cellStyle name="Normal 4 2 2 3 5 2 4 5" xfId="8528" xr:uid="{00000000-0005-0000-0000-000052210000}"/>
    <cellStyle name="Normal 4 2 2 3 5 2 5" xfId="8529" xr:uid="{00000000-0005-0000-0000-000053210000}"/>
    <cellStyle name="Normal 4 2 2 3 5 2 5 2" xfId="8530" xr:uid="{00000000-0005-0000-0000-000054210000}"/>
    <cellStyle name="Normal 4 2 2 3 5 2 6" xfId="8531" xr:uid="{00000000-0005-0000-0000-000055210000}"/>
    <cellStyle name="Normal 4 2 2 3 5 2 7" xfId="8532" xr:uid="{00000000-0005-0000-0000-000056210000}"/>
    <cellStyle name="Normal 4 2 2 3 5 2 8" xfId="8533" xr:uid="{00000000-0005-0000-0000-000057210000}"/>
    <cellStyle name="Normal 4 2 2 3 5 3" xfId="8534" xr:uid="{00000000-0005-0000-0000-000058210000}"/>
    <cellStyle name="Normal 4 2 2 3 5 3 2" xfId="8535" xr:uid="{00000000-0005-0000-0000-000059210000}"/>
    <cellStyle name="Normal 4 2 2 3 5 3 2 2" xfId="8536" xr:uid="{00000000-0005-0000-0000-00005A210000}"/>
    <cellStyle name="Normal 4 2 2 3 5 3 2 2 2" xfId="8537" xr:uid="{00000000-0005-0000-0000-00005B210000}"/>
    <cellStyle name="Normal 4 2 2 3 5 3 2 3" xfId="8538" xr:uid="{00000000-0005-0000-0000-00005C210000}"/>
    <cellStyle name="Normal 4 2 2 3 5 3 2 4" xfId="8539" xr:uid="{00000000-0005-0000-0000-00005D210000}"/>
    <cellStyle name="Normal 4 2 2 3 5 3 2 5" xfId="8540" xr:uid="{00000000-0005-0000-0000-00005E210000}"/>
    <cellStyle name="Normal 4 2 2 3 5 3 3" xfId="8541" xr:uid="{00000000-0005-0000-0000-00005F210000}"/>
    <cellStyle name="Normal 4 2 2 3 5 3 3 2" xfId="8542" xr:uid="{00000000-0005-0000-0000-000060210000}"/>
    <cellStyle name="Normal 4 2 2 3 5 3 4" xfId="8543" xr:uid="{00000000-0005-0000-0000-000061210000}"/>
    <cellStyle name="Normal 4 2 2 3 5 3 5" xfId="8544" xr:uid="{00000000-0005-0000-0000-000062210000}"/>
    <cellStyle name="Normal 4 2 2 3 5 3 6" xfId="8545" xr:uid="{00000000-0005-0000-0000-000063210000}"/>
    <cellStyle name="Normal 4 2 2 3 5 4" xfId="8546" xr:uid="{00000000-0005-0000-0000-000064210000}"/>
    <cellStyle name="Normal 4 2 2 3 5 4 2" xfId="8547" xr:uid="{00000000-0005-0000-0000-000065210000}"/>
    <cellStyle name="Normal 4 2 2 3 5 4 2 2" xfId="8548" xr:uid="{00000000-0005-0000-0000-000066210000}"/>
    <cellStyle name="Normal 4 2 2 3 5 4 3" xfId="8549" xr:uid="{00000000-0005-0000-0000-000067210000}"/>
    <cellStyle name="Normal 4 2 2 3 5 4 4" xfId="8550" xr:uid="{00000000-0005-0000-0000-000068210000}"/>
    <cellStyle name="Normal 4 2 2 3 5 4 5" xfId="8551" xr:uid="{00000000-0005-0000-0000-000069210000}"/>
    <cellStyle name="Normal 4 2 2 3 5 5" xfId="8552" xr:uid="{00000000-0005-0000-0000-00006A210000}"/>
    <cellStyle name="Normal 4 2 2 3 5 5 2" xfId="8553" xr:uid="{00000000-0005-0000-0000-00006B210000}"/>
    <cellStyle name="Normal 4 2 2 3 5 5 2 2" xfId="8554" xr:uid="{00000000-0005-0000-0000-00006C210000}"/>
    <cellStyle name="Normal 4 2 2 3 5 5 3" xfId="8555" xr:uid="{00000000-0005-0000-0000-00006D210000}"/>
    <cellStyle name="Normal 4 2 2 3 5 5 4" xfId="8556" xr:uid="{00000000-0005-0000-0000-00006E210000}"/>
    <cellStyle name="Normal 4 2 2 3 5 5 5" xfId="8557" xr:uid="{00000000-0005-0000-0000-00006F210000}"/>
    <cellStyle name="Normal 4 2 2 3 5 6" xfId="8558" xr:uid="{00000000-0005-0000-0000-000070210000}"/>
    <cellStyle name="Normal 4 2 2 3 5 6 2" xfId="8559" xr:uid="{00000000-0005-0000-0000-000071210000}"/>
    <cellStyle name="Normal 4 2 2 3 5 7" xfId="8560" xr:uid="{00000000-0005-0000-0000-000072210000}"/>
    <cellStyle name="Normal 4 2 2 3 5 8" xfId="8561" xr:uid="{00000000-0005-0000-0000-000073210000}"/>
    <cellStyle name="Normal 4 2 2 3 5 9" xfId="8562" xr:uid="{00000000-0005-0000-0000-000074210000}"/>
    <cellStyle name="Normal 4 2 2 3 6" xfId="8563" xr:uid="{00000000-0005-0000-0000-000075210000}"/>
    <cellStyle name="Normal 4 2 2 3 6 2" xfId="8564" xr:uid="{00000000-0005-0000-0000-000076210000}"/>
    <cellStyle name="Normal 4 2 2 3 6 2 2" xfId="8565" xr:uid="{00000000-0005-0000-0000-000077210000}"/>
    <cellStyle name="Normal 4 2 2 3 6 2 2 2" xfId="8566" xr:uid="{00000000-0005-0000-0000-000078210000}"/>
    <cellStyle name="Normal 4 2 2 3 6 2 2 2 2" xfId="8567" xr:uid="{00000000-0005-0000-0000-000079210000}"/>
    <cellStyle name="Normal 4 2 2 3 6 2 2 3" xfId="8568" xr:uid="{00000000-0005-0000-0000-00007A210000}"/>
    <cellStyle name="Normal 4 2 2 3 6 2 2 4" xfId="8569" xr:uid="{00000000-0005-0000-0000-00007B210000}"/>
    <cellStyle name="Normal 4 2 2 3 6 2 2 5" xfId="8570" xr:uid="{00000000-0005-0000-0000-00007C210000}"/>
    <cellStyle name="Normal 4 2 2 3 6 2 3" xfId="8571" xr:uid="{00000000-0005-0000-0000-00007D210000}"/>
    <cellStyle name="Normal 4 2 2 3 6 2 3 2" xfId="8572" xr:uid="{00000000-0005-0000-0000-00007E210000}"/>
    <cellStyle name="Normal 4 2 2 3 6 2 4" xfId="8573" xr:uid="{00000000-0005-0000-0000-00007F210000}"/>
    <cellStyle name="Normal 4 2 2 3 6 2 5" xfId="8574" xr:uid="{00000000-0005-0000-0000-000080210000}"/>
    <cellStyle name="Normal 4 2 2 3 6 2 6" xfId="8575" xr:uid="{00000000-0005-0000-0000-000081210000}"/>
    <cellStyle name="Normal 4 2 2 3 6 3" xfId="8576" xr:uid="{00000000-0005-0000-0000-000082210000}"/>
    <cellStyle name="Normal 4 2 2 3 6 3 2" xfId="8577" xr:uid="{00000000-0005-0000-0000-000083210000}"/>
    <cellStyle name="Normal 4 2 2 3 6 3 2 2" xfId="8578" xr:uid="{00000000-0005-0000-0000-000084210000}"/>
    <cellStyle name="Normal 4 2 2 3 6 3 3" xfId="8579" xr:uid="{00000000-0005-0000-0000-000085210000}"/>
    <cellStyle name="Normal 4 2 2 3 6 3 4" xfId="8580" xr:uid="{00000000-0005-0000-0000-000086210000}"/>
    <cellStyle name="Normal 4 2 2 3 6 3 5" xfId="8581" xr:uid="{00000000-0005-0000-0000-000087210000}"/>
    <cellStyle name="Normal 4 2 2 3 6 4" xfId="8582" xr:uid="{00000000-0005-0000-0000-000088210000}"/>
    <cellStyle name="Normal 4 2 2 3 6 4 2" xfId="8583" xr:uid="{00000000-0005-0000-0000-000089210000}"/>
    <cellStyle name="Normal 4 2 2 3 6 4 2 2" xfId="8584" xr:uid="{00000000-0005-0000-0000-00008A210000}"/>
    <cellStyle name="Normal 4 2 2 3 6 4 3" xfId="8585" xr:uid="{00000000-0005-0000-0000-00008B210000}"/>
    <cellStyle name="Normal 4 2 2 3 6 4 4" xfId="8586" xr:uid="{00000000-0005-0000-0000-00008C210000}"/>
    <cellStyle name="Normal 4 2 2 3 6 4 5" xfId="8587" xr:uid="{00000000-0005-0000-0000-00008D210000}"/>
    <cellStyle name="Normal 4 2 2 3 6 5" xfId="8588" xr:uid="{00000000-0005-0000-0000-00008E210000}"/>
    <cellStyle name="Normal 4 2 2 3 6 5 2" xfId="8589" xr:uid="{00000000-0005-0000-0000-00008F210000}"/>
    <cellStyle name="Normal 4 2 2 3 6 6" xfId="8590" xr:uid="{00000000-0005-0000-0000-000090210000}"/>
    <cellStyle name="Normal 4 2 2 3 6 7" xfId="8591" xr:uid="{00000000-0005-0000-0000-000091210000}"/>
    <cellStyle name="Normal 4 2 2 3 6 8" xfId="8592" xr:uid="{00000000-0005-0000-0000-000092210000}"/>
    <cellStyle name="Normal 4 2 2 3 7" xfId="8593" xr:uid="{00000000-0005-0000-0000-000093210000}"/>
    <cellStyle name="Normal 4 2 2 3 7 2" xfId="8594" xr:uid="{00000000-0005-0000-0000-000094210000}"/>
    <cellStyle name="Normal 4 2 2 3 7 2 2" xfId="8595" xr:uid="{00000000-0005-0000-0000-000095210000}"/>
    <cellStyle name="Normal 4 2 2 3 7 2 2 2" xfId="8596" xr:uid="{00000000-0005-0000-0000-000096210000}"/>
    <cellStyle name="Normal 4 2 2 3 7 2 3" xfId="8597" xr:uid="{00000000-0005-0000-0000-000097210000}"/>
    <cellStyle name="Normal 4 2 2 3 7 2 4" xfId="8598" xr:uid="{00000000-0005-0000-0000-000098210000}"/>
    <cellStyle name="Normal 4 2 2 3 7 2 5" xfId="8599" xr:uid="{00000000-0005-0000-0000-000099210000}"/>
    <cellStyle name="Normal 4 2 2 3 7 3" xfId="8600" xr:uid="{00000000-0005-0000-0000-00009A210000}"/>
    <cellStyle name="Normal 4 2 2 3 7 3 2" xfId="8601" xr:uid="{00000000-0005-0000-0000-00009B210000}"/>
    <cellStyle name="Normal 4 2 2 3 7 4" xfId="8602" xr:uid="{00000000-0005-0000-0000-00009C210000}"/>
    <cellStyle name="Normal 4 2 2 3 7 5" xfId="8603" xr:uid="{00000000-0005-0000-0000-00009D210000}"/>
    <cellStyle name="Normal 4 2 2 3 7 6" xfId="8604" xr:uid="{00000000-0005-0000-0000-00009E210000}"/>
    <cellStyle name="Normal 4 2 2 3 8" xfId="8605" xr:uid="{00000000-0005-0000-0000-00009F210000}"/>
    <cellStyle name="Normal 4 2 2 3 8 2" xfId="8606" xr:uid="{00000000-0005-0000-0000-0000A0210000}"/>
    <cellStyle name="Normal 4 2 2 3 8 2 2" xfId="8607" xr:uid="{00000000-0005-0000-0000-0000A1210000}"/>
    <cellStyle name="Normal 4 2 2 3 8 3" xfId="8608" xr:uid="{00000000-0005-0000-0000-0000A2210000}"/>
    <cellStyle name="Normal 4 2 2 3 8 4" xfId="8609" xr:uid="{00000000-0005-0000-0000-0000A3210000}"/>
    <cellStyle name="Normal 4 2 2 3 8 5" xfId="8610" xr:uid="{00000000-0005-0000-0000-0000A4210000}"/>
    <cellStyle name="Normal 4 2 2 3 9" xfId="8611" xr:uid="{00000000-0005-0000-0000-0000A5210000}"/>
    <cellStyle name="Normal 4 2 2 3 9 2" xfId="8612" xr:uid="{00000000-0005-0000-0000-0000A6210000}"/>
    <cellStyle name="Normal 4 2 2 3 9 2 2" xfId="8613" xr:uid="{00000000-0005-0000-0000-0000A7210000}"/>
    <cellStyle name="Normal 4 2 2 3 9 3" xfId="8614" xr:uid="{00000000-0005-0000-0000-0000A8210000}"/>
    <cellStyle name="Normal 4 2 2 3 9 4" xfId="8615" xr:uid="{00000000-0005-0000-0000-0000A9210000}"/>
    <cellStyle name="Normal 4 2 2 3 9 5" xfId="8616" xr:uid="{00000000-0005-0000-0000-0000AA210000}"/>
    <cellStyle name="Normal 4 2 2 4" xfId="8617" xr:uid="{00000000-0005-0000-0000-0000AB210000}"/>
    <cellStyle name="Normal 4 2 2 4 10" xfId="8618" xr:uid="{00000000-0005-0000-0000-0000AC210000}"/>
    <cellStyle name="Normal 4 2 2 4 11" xfId="8619" xr:uid="{00000000-0005-0000-0000-0000AD210000}"/>
    <cellStyle name="Normal 4 2 2 4 12" xfId="8620" xr:uid="{00000000-0005-0000-0000-0000AE210000}"/>
    <cellStyle name="Normal 4 2 2 4 2" xfId="8621" xr:uid="{00000000-0005-0000-0000-0000AF210000}"/>
    <cellStyle name="Normal 4 2 2 4 2 10" xfId="8622" xr:uid="{00000000-0005-0000-0000-0000B0210000}"/>
    <cellStyle name="Normal 4 2 2 4 2 11" xfId="8623" xr:uid="{00000000-0005-0000-0000-0000B1210000}"/>
    <cellStyle name="Normal 4 2 2 4 2 2" xfId="8624" xr:uid="{00000000-0005-0000-0000-0000B2210000}"/>
    <cellStyle name="Normal 4 2 2 4 2 2 10" xfId="8625" xr:uid="{00000000-0005-0000-0000-0000B3210000}"/>
    <cellStyle name="Normal 4 2 2 4 2 2 2" xfId="8626" xr:uid="{00000000-0005-0000-0000-0000B4210000}"/>
    <cellStyle name="Normal 4 2 2 4 2 2 2 2" xfId="8627" xr:uid="{00000000-0005-0000-0000-0000B5210000}"/>
    <cellStyle name="Normal 4 2 2 4 2 2 2 2 2" xfId="8628" xr:uid="{00000000-0005-0000-0000-0000B6210000}"/>
    <cellStyle name="Normal 4 2 2 4 2 2 2 2 2 2" xfId="8629" xr:uid="{00000000-0005-0000-0000-0000B7210000}"/>
    <cellStyle name="Normal 4 2 2 4 2 2 2 2 2 2 2" xfId="8630" xr:uid="{00000000-0005-0000-0000-0000B8210000}"/>
    <cellStyle name="Normal 4 2 2 4 2 2 2 2 2 2 2 2" xfId="8631" xr:uid="{00000000-0005-0000-0000-0000B9210000}"/>
    <cellStyle name="Normal 4 2 2 4 2 2 2 2 2 2 3" xfId="8632" xr:uid="{00000000-0005-0000-0000-0000BA210000}"/>
    <cellStyle name="Normal 4 2 2 4 2 2 2 2 2 2 4" xfId="8633" xr:uid="{00000000-0005-0000-0000-0000BB210000}"/>
    <cellStyle name="Normal 4 2 2 4 2 2 2 2 2 2 5" xfId="8634" xr:uid="{00000000-0005-0000-0000-0000BC210000}"/>
    <cellStyle name="Normal 4 2 2 4 2 2 2 2 2 3" xfId="8635" xr:uid="{00000000-0005-0000-0000-0000BD210000}"/>
    <cellStyle name="Normal 4 2 2 4 2 2 2 2 2 3 2" xfId="8636" xr:uid="{00000000-0005-0000-0000-0000BE210000}"/>
    <cellStyle name="Normal 4 2 2 4 2 2 2 2 2 4" xfId="8637" xr:uid="{00000000-0005-0000-0000-0000BF210000}"/>
    <cellStyle name="Normal 4 2 2 4 2 2 2 2 2 5" xfId="8638" xr:uid="{00000000-0005-0000-0000-0000C0210000}"/>
    <cellStyle name="Normal 4 2 2 4 2 2 2 2 2 6" xfId="8639" xr:uid="{00000000-0005-0000-0000-0000C1210000}"/>
    <cellStyle name="Normal 4 2 2 4 2 2 2 2 3" xfId="8640" xr:uid="{00000000-0005-0000-0000-0000C2210000}"/>
    <cellStyle name="Normal 4 2 2 4 2 2 2 2 3 2" xfId="8641" xr:uid="{00000000-0005-0000-0000-0000C3210000}"/>
    <cellStyle name="Normal 4 2 2 4 2 2 2 2 3 2 2" xfId="8642" xr:uid="{00000000-0005-0000-0000-0000C4210000}"/>
    <cellStyle name="Normal 4 2 2 4 2 2 2 2 3 3" xfId="8643" xr:uid="{00000000-0005-0000-0000-0000C5210000}"/>
    <cellStyle name="Normal 4 2 2 4 2 2 2 2 3 4" xfId="8644" xr:uid="{00000000-0005-0000-0000-0000C6210000}"/>
    <cellStyle name="Normal 4 2 2 4 2 2 2 2 3 5" xfId="8645" xr:uid="{00000000-0005-0000-0000-0000C7210000}"/>
    <cellStyle name="Normal 4 2 2 4 2 2 2 2 4" xfId="8646" xr:uid="{00000000-0005-0000-0000-0000C8210000}"/>
    <cellStyle name="Normal 4 2 2 4 2 2 2 2 4 2" xfId="8647" xr:uid="{00000000-0005-0000-0000-0000C9210000}"/>
    <cellStyle name="Normal 4 2 2 4 2 2 2 2 4 2 2" xfId="8648" xr:uid="{00000000-0005-0000-0000-0000CA210000}"/>
    <cellStyle name="Normal 4 2 2 4 2 2 2 2 4 3" xfId="8649" xr:uid="{00000000-0005-0000-0000-0000CB210000}"/>
    <cellStyle name="Normal 4 2 2 4 2 2 2 2 4 4" xfId="8650" xr:uid="{00000000-0005-0000-0000-0000CC210000}"/>
    <cellStyle name="Normal 4 2 2 4 2 2 2 2 4 5" xfId="8651" xr:uid="{00000000-0005-0000-0000-0000CD210000}"/>
    <cellStyle name="Normal 4 2 2 4 2 2 2 2 5" xfId="8652" xr:uid="{00000000-0005-0000-0000-0000CE210000}"/>
    <cellStyle name="Normal 4 2 2 4 2 2 2 2 5 2" xfId="8653" xr:uid="{00000000-0005-0000-0000-0000CF210000}"/>
    <cellStyle name="Normal 4 2 2 4 2 2 2 2 6" xfId="8654" xr:uid="{00000000-0005-0000-0000-0000D0210000}"/>
    <cellStyle name="Normal 4 2 2 4 2 2 2 2 7" xfId="8655" xr:uid="{00000000-0005-0000-0000-0000D1210000}"/>
    <cellStyle name="Normal 4 2 2 4 2 2 2 2 8" xfId="8656" xr:uid="{00000000-0005-0000-0000-0000D2210000}"/>
    <cellStyle name="Normal 4 2 2 4 2 2 2 3" xfId="8657" xr:uid="{00000000-0005-0000-0000-0000D3210000}"/>
    <cellStyle name="Normal 4 2 2 4 2 2 2 3 2" xfId="8658" xr:uid="{00000000-0005-0000-0000-0000D4210000}"/>
    <cellStyle name="Normal 4 2 2 4 2 2 2 3 2 2" xfId="8659" xr:uid="{00000000-0005-0000-0000-0000D5210000}"/>
    <cellStyle name="Normal 4 2 2 4 2 2 2 3 2 2 2" xfId="8660" xr:uid="{00000000-0005-0000-0000-0000D6210000}"/>
    <cellStyle name="Normal 4 2 2 4 2 2 2 3 2 3" xfId="8661" xr:uid="{00000000-0005-0000-0000-0000D7210000}"/>
    <cellStyle name="Normal 4 2 2 4 2 2 2 3 2 4" xfId="8662" xr:uid="{00000000-0005-0000-0000-0000D8210000}"/>
    <cellStyle name="Normal 4 2 2 4 2 2 2 3 2 5" xfId="8663" xr:uid="{00000000-0005-0000-0000-0000D9210000}"/>
    <cellStyle name="Normal 4 2 2 4 2 2 2 3 3" xfId="8664" xr:uid="{00000000-0005-0000-0000-0000DA210000}"/>
    <cellStyle name="Normal 4 2 2 4 2 2 2 3 3 2" xfId="8665" xr:uid="{00000000-0005-0000-0000-0000DB210000}"/>
    <cellStyle name="Normal 4 2 2 4 2 2 2 3 4" xfId="8666" xr:uid="{00000000-0005-0000-0000-0000DC210000}"/>
    <cellStyle name="Normal 4 2 2 4 2 2 2 3 5" xfId="8667" xr:uid="{00000000-0005-0000-0000-0000DD210000}"/>
    <cellStyle name="Normal 4 2 2 4 2 2 2 3 6" xfId="8668" xr:uid="{00000000-0005-0000-0000-0000DE210000}"/>
    <cellStyle name="Normal 4 2 2 4 2 2 2 4" xfId="8669" xr:uid="{00000000-0005-0000-0000-0000DF210000}"/>
    <cellStyle name="Normal 4 2 2 4 2 2 2 4 2" xfId="8670" xr:uid="{00000000-0005-0000-0000-0000E0210000}"/>
    <cellStyle name="Normal 4 2 2 4 2 2 2 4 2 2" xfId="8671" xr:uid="{00000000-0005-0000-0000-0000E1210000}"/>
    <cellStyle name="Normal 4 2 2 4 2 2 2 4 3" xfId="8672" xr:uid="{00000000-0005-0000-0000-0000E2210000}"/>
    <cellStyle name="Normal 4 2 2 4 2 2 2 4 4" xfId="8673" xr:uid="{00000000-0005-0000-0000-0000E3210000}"/>
    <cellStyle name="Normal 4 2 2 4 2 2 2 4 5" xfId="8674" xr:uid="{00000000-0005-0000-0000-0000E4210000}"/>
    <cellStyle name="Normal 4 2 2 4 2 2 2 5" xfId="8675" xr:uid="{00000000-0005-0000-0000-0000E5210000}"/>
    <cellStyle name="Normal 4 2 2 4 2 2 2 5 2" xfId="8676" xr:uid="{00000000-0005-0000-0000-0000E6210000}"/>
    <cellStyle name="Normal 4 2 2 4 2 2 2 5 2 2" xfId="8677" xr:uid="{00000000-0005-0000-0000-0000E7210000}"/>
    <cellStyle name="Normal 4 2 2 4 2 2 2 5 3" xfId="8678" xr:uid="{00000000-0005-0000-0000-0000E8210000}"/>
    <cellStyle name="Normal 4 2 2 4 2 2 2 5 4" xfId="8679" xr:uid="{00000000-0005-0000-0000-0000E9210000}"/>
    <cellStyle name="Normal 4 2 2 4 2 2 2 5 5" xfId="8680" xr:uid="{00000000-0005-0000-0000-0000EA210000}"/>
    <cellStyle name="Normal 4 2 2 4 2 2 2 6" xfId="8681" xr:uid="{00000000-0005-0000-0000-0000EB210000}"/>
    <cellStyle name="Normal 4 2 2 4 2 2 2 6 2" xfId="8682" xr:uid="{00000000-0005-0000-0000-0000EC210000}"/>
    <cellStyle name="Normal 4 2 2 4 2 2 2 7" xfId="8683" xr:uid="{00000000-0005-0000-0000-0000ED210000}"/>
    <cellStyle name="Normal 4 2 2 4 2 2 2 8" xfId="8684" xr:uid="{00000000-0005-0000-0000-0000EE210000}"/>
    <cellStyle name="Normal 4 2 2 4 2 2 2 9" xfId="8685" xr:uid="{00000000-0005-0000-0000-0000EF210000}"/>
    <cellStyle name="Normal 4 2 2 4 2 2 3" xfId="8686" xr:uid="{00000000-0005-0000-0000-0000F0210000}"/>
    <cellStyle name="Normal 4 2 2 4 2 2 3 2" xfId="8687" xr:uid="{00000000-0005-0000-0000-0000F1210000}"/>
    <cellStyle name="Normal 4 2 2 4 2 2 3 2 2" xfId="8688" xr:uid="{00000000-0005-0000-0000-0000F2210000}"/>
    <cellStyle name="Normal 4 2 2 4 2 2 3 2 2 2" xfId="8689" xr:uid="{00000000-0005-0000-0000-0000F3210000}"/>
    <cellStyle name="Normal 4 2 2 4 2 2 3 2 2 2 2" xfId="8690" xr:uid="{00000000-0005-0000-0000-0000F4210000}"/>
    <cellStyle name="Normal 4 2 2 4 2 2 3 2 2 3" xfId="8691" xr:uid="{00000000-0005-0000-0000-0000F5210000}"/>
    <cellStyle name="Normal 4 2 2 4 2 2 3 2 2 4" xfId="8692" xr:uid="{00000000-0005-0000-0000-0000F6210000}"/>
    <cellStyle name="Normal 4 2 2 4 2 2 3 2 2 5" xfId="8693" xr:uid="{00000000-0005-0000-0000-0000F7210000}"/>
    <cellStyle name="Normal 4 2 2 4 2 2 3 2 3" xfId="8694" xr:uid="{00000000-0005-0000-0000-0000F8210000}"/>
    <cellStyle name="Normal 4 2 2 4 2 2 3 2 3 2" xfId="8695" xr:uid="{00000000-0005-0000-0000-0000F9210000}"/>
    <cellStyle name="Normal 4 2 2 4 2 2 3 2 4" xfId="8696" xr:uid="{00000000-0005-0000-0000-0000FA210000}"/>
    <cellStyle name="Normal 4 2 2 4 2 2 3 2 5" xfId="8697" xr:uid="{00000000-0005-0000-0000-0000FB210000}"/>
    <cellStyle name="Normal 4 2 2 4 2 2 3 2 6" xfId="8698" xr:uid="{00000000-0005-0000-0000-0000FC210000}"/>
    <cellStyle name="Normal 4 2 2 4 2 2 3 3" xfId="8699" xr:uid="{00000000-0005-0000-0000-0000FD210000}"/>
    <cellStyle name="Normal 4 2 2 4 2 2 3 3 2" xfId="8700" xr:uid="{00000000-0005-0000-0000-0000FE210000}"/>
    <cellStyle name="Normal 4 2 2 4 2 2 3 3 2 2" xfId="8701" xr:uid="{00000000-0005-0000-0000-0000FF210000}"/>
    <cellStyle name="Normal 4 2 2 4 2 2 3 3 3" xfId="8702" xr:uid="{00000000-0005-0000-0000-000000220000}"/>
    <cellStyle name="Normal 4 2 2 4 2 2 3 3 4" xfId="8703" xr:uid="{00000000-0005-0000-0000-000001220000}"/>
    <cellStyle name="Normal 4 2 2 4 2 2 3 3 5" xfId="8704" xr:uid="{00000000-0005-0000-0000-000002220000}"/>
    <cellStyle name="Normal 4 2 2 4 2 2 3 4" xfId="8705" xr:uid="{00000000-0005-0000-0000-000003220000}"/>
    <cellStyle name="Normal 4 2 2 4 2 2 3 4 2" xfId="8706" xr:uid="{00000000-0005-0000-0000-000004220000}"/>
    <cellStyle name="Normal 4 2 2 4 2 2 3 4 2 2" xfId="8707" xr:uid="{00000000-0005-0000-0000-000005220000}"/>
    <cellStyle name="Normal 4 2 2 4 2 2 3 4 3" xfId="8708" xr:uid="{00000000-0005-0000-0000-000006220000}"/>
    <cellStyle name="Normal 4 2 2 4 2 2 3 4 4" xfId="8709" xr:uid="{00000000-0005-0000-0000-000007220000}"/>
    <cellStyle name="Normal 4 2 2 4 2 2 3 4 5" xfId="8710" xr:uid="{00000000-0005-0000-0000-000008220000}"/>
    <cellStyle name="Normal 4 2 2 4 2 2 3 5" xfId="8711" xr:uid="{00000000-0005-0000-0000-000009220000}"/>
    <cellStyle name="Normal 4 2 2 4 2 2 3 5 2" xfId="8712" xr:uid="{00000000-0005-0000-0000-00000A220000}"/>
    <cellStyle name="Normal 4 2 2 4 2 2 3 6" xfId="8713" xr:uid="{00000000-0005-0000-0000-00000B220000}"/>
    <cellStyle name="Normal 4 2 2 4 2 2 3 7" xfId="8714" xr:uid="{00000000-0005-0000-0000-00000C220000}"/>
    <cellStyle name="Normal 4 2 2 4 2 2 3 8" xfId="8715" xr:uid="{00000000-0005-0000-0000-00000D220000}"/>
    <cellStyle name="Normal 4 2 2 4 2 2 4" xfId="8716" xr:uid="{00000000-0005-0000-0000-00000E220000}"/>
    <cellStyle name="Normal 4 2 2 4 2 2 4 2" xfId="8717" xr:uid="{00000000-0005-0000-0000-00000F220000}"/>
    <cellStyle name="Normal 4 2 2 4 2 2 4 2 2" xfId="8718" xr:uid="{00000000-0005-0000-0000-000010220000}"/>
    <cellStyle name="Normal 4 2 2 4 2 2 4 2 2 2" xfId="8719" xr:uid="{00000000-0005-0000-0000-000011220000}"/>
    <cellStyle name="Normal 4 2 2 4 2 2 4 2 3" xfId="8720" xr:uid="{00000000-0005-0000-0000-000012220000}"/>
    <cellStyle name="Normal 4 2 2 4 2 2 4 2 4" xfId="8721" xr:uid="{00000000-0005-0000-0000-000013220000}"/>
    <cellStyle name="Normal 4 2 2 4 2 2 4 2 5" xfId="8722" xr:uid="{00000000-0005-0000-0000-000014220000}"/>
    <cellStyle name="Normal 4 2 2 4 2 2 4 3" xfId="8723" xr:uid="{00000000-0005-0000-0000-000015220000}"/>
    <cellStyle name="Normal 4 2 2 4 2 2 4 3 2" xfId="8724" xr:uid="{00000000-0005-0000-0000-000016220000}"/>
    <cellStyle name="Normal 4 2 2 4 2 2 4 4" xfId="8725" xr:uid="{00000000-0005-0000-0000-000017220000}"/>
    <cellStyle name="Normal 4 2 2 4 2 2 4 5" xfId="8726" xr:uid="{00000000-0005-0000-0000-000018220000}"/>
    <cellStyle name="Normal 4 2 2 4 2 2 4 6" xfId="8727" xr:uid="{00000000-0005-0000-0000-000019220000}"/>
    <cellStyle name="Normal 4 2 2 4 2 2 5" xfId="8728" xr:uid="{00000000-0005-0000-0000-00001A220000}"/>
    <cellStyle name="Normal 4 2 2 4 2 2 5 2" xfId="8729" xr:uid="{00000000-0005-0000-0000-00001B220000}"/>
    <cellStyle name="Normal 4 2 2 4 2 2 5 2 2" xfId="8730" xr:uid="{00000000-0005-0000-0000-00001C220000}"/>
    <cellStyle name="Normal 4 2 2 4 2 2 5 3" xfId="8731" xr:uid="{00000000-0005-0000-0000-00001D220000}"/>
    <cellStyle name="Normal 4 2 2 4 2 2 5 4" xfId="8732" xr:uid="{00000000-0005-0000-0000-00001E220000}"/>
    <cellStyle name="Normal 4 2 2 4 2 2 5 5" xfId="8733" xr:uid="{00000000-0005-0000-0000-00001F220000}"/>
    <cellStyle name="Normal 4 2 2 4 2 2 6" xfId="8734" xr:uid="{00000000-0005-0000-0000-000020220000}"/>
    <cellStyle name="Normal 4 2 2 4 2 2 6 2" xfId="8735" xr:uid="{00000000-0005-0000-0000-000021220000}"/>
    <cellStyle name="Normal 4 2 2 4 2 2 6 2 2" xfId="8736" xr:uid="{00000000-0005-0000-0000-000022220000}"/>
    <cellStyle name="Normal 4 2 2 4 2 2 6 3" xfId="8737" xr:uid="{00000000-0005-0000-0000-000023220000}"/>
    <cellStyle name="Normal 4 2 2 4 2 2 6 4" xfId="8738" xr:uid="{00000000-0005-0000-0000-000024220000}"/>
    <cellStyle name="Normal 4 2 2 4 2 2 6 5" xfId="8739" xr:uid="{00000000-0005-0000-0000-000025220000}"/>
    <cellStyle name="Normal 4 2 2 4 2 2 7" xfId="8740" xr:uid="{00000000-0005-0000-0000-000026220000}"/>
    <cellStyle name="Normal 4 2 2 4 2 2 7 2" xfId="8741" xr:uid="{00000000-0005-0000-0000-000027220000}"/>
    <cellStyle name="Normal 4 2 2 4 2 2 8" xfId="8742" xr:uid="{00000000-0005-0000-0000-000028220000}"/>
    <cellStyle name="Normal 4 2 2 4 2 2 9" xfId="8743" xr:uid="{00000000-0005-0000-0000-000029220000}"/>
    <cellStyle name="Normal 4 2 2 4 2 3" xfId="8744" xr:uid="{00000000-0005-0000-0000-00002A220000}"/>
    <cellStyle name="Normal 4 2 2 4 2 3 2" xfId="8745" xr:uid="{00000000-0005-0000-0000-00002B220000}"/>
    <cellStyle name="Normal 4 2 2 4 2 3 2 2" xfId="8746" xr:uid="{00000000-0005-0000-0000-00002C220000}"/>
    <cellStyle name="Normal 4 2 2 4 2 3 2 2 2" xfId="8747" xr:uid="{00000000-0005-0000-0000-00002D220000}"/>
    <cellStyle name="Normal 4 2 2 4 2 3 2 2 2 2" xfId="8748" xr:uid="{00000000-0005-0000-0000-00002E220000}"/>
    <cellStyle name="Normal 4 2 2 4 2 3 2 2 2 2 2" xfId="8749" xr:uid="{00000000-0005-0000-0000-00002F220000}"/>
    <cellStyle name="Normal 4 2 2 4 2 3 2 2 2 3" xfId="8750" xr:uid="{00000000-0005-0000-0000-000030220000}"/>
    <cellStyle name="Normal 4 2 2 4 2 3 2 2 2 4" xfId="8751" xr:uid="{00000000-0005-0000-0000-000031220000}"/>
    <cellStyle name="Normal 4 2 2 4 2 3 2 2 2 5" xfId="8752" xr:uid="{00000000-0005-0000-0000-000032220000}"/>
    <cellStyle name="Normal 4 2 2 4 2 3 2 2 3" xfId="8753" xr:uid="{00000000-0005-0000-0000-000033220000}"/>
    <cellStyle name="Normal 4 2 2 4 2 3 2 2 3 2" xfId="8754" xr:uid="{00000000-0005-0000-0000-000034220000}"/>
    <cellStyle name="Normal 4 2 2 4 2 3 2 2 4" xfId="8755" xr:uid="{00000000-0005-0000-0000-000035220000}"/>
    <cellStyle name="Normal 4 2 2 4 2 3 2 2 5" xfId="8756" xr:uid="{00000000-0005-0000-0000-000036220000}"/>
    <cellStyle name="Normal 4 2 2 4 2 3 2 2 6" xfId="8757" xr:uid="{00000000-0005-0000-0000-000037220000}"/>
    <cellStyle name="Normal 4 2 2 4 2 3 2 3" xfId="8758" xr:uid="{00000000-0005-0000-0000-000038220000}"/>
    <cellStyle name="Normal 4 2 2 4 2 3 2 3 2" xfId="8759" xr:uid="{00000000-0005-0000-0000-000039220000}"/>
    <cellStyle name="Normal 4 2 2 4 2 3 2 3 2 2" xfId="8760" xr:uid="{00000000-0005-0000-0000-00003A220000}"/>
    <cellStyle name="Normal 4 2 2 4 2 3 2 3 3" xfId="8761" xr:uid="{00000000-0005-0000-0000-00003B220000}"/>
    <cellStyle name="Normal 4 2 2 4 2 3 2 3 4" xfId="8762" xr:uid="{00000000-0005-0000-0000-00003C220000}"/>
    <cellStyle name="Normal 4 2 2 4 2 3 2 3 5" xfId="8763" xr:uid="{00000000-0005-0000-0000-00003D220000}"/>
    <cellStyle name="Normal 4 2 2 4 2 3 2 4" xfId="8764" xr:uid="{00000000-0005-0000-0000-00003E220000}"/>
    <cellStyle name="Normal 4 2 2 4 2 3 2 4 2" xfId="8765" xr:uid="{00000000-0005-0000-0000-00003F220000}"/>
    <cellStyle name="Normal 4 2 2 4 2 3 2 4 2 2" xfId="8766" xr:uid="{00000000-0005-0000-0000-000040220000}"/>
    <cellStyle name="Normal 4 2 2 4 2 3 2 4 3" xfId="8767" xr:uid="{00000000-0005-0000-0000-000041220000}"/>
    <cellStyle name="Normal 4 2 2 4 2 3 2 4 4" xfId="8768" xr:uid="{00000000-0005-0000-0000-000042220000}"/>
    <cellStyle name="Normal 4 2 2 4 2 3 2 4 5" xfId="8769" xr:uid="{00000000-0005-0000-0000-000043220000}"/>
    <cellStyle name="Normal 4 2 2 4 2 3 2 5" xfId="8770" xr:uid="{00000000-0005-0000-0000-000044220000}"/>
    <cellStyle name="Normal 4 2 2 4 2 3 2 5 2" xfId="8771" xr:uid="{00000000-0005-0000-0000-000045220000}"/>
    <cellStyle name="Normal 4 2 2 4 2 3 2 6" xfId="8772" xr:uid="{00000000-0005-0000-0000-000046220000}"/>
    <cellStyle name="Normal 4 2 2 4 2 3 2 7" xfId="8773" xr:uid="{00000000-0005-0000-0000-000047220000}"/>
    <cellStyle name="Normal 4 2 2 4 2 3 2 8" xfId="8774" xr:uid="{00000000-0005-0000-0000-000048220000}"/>
    <cellStyle name="Normal 4 2 2 4 2 3 3" xfId="8775" xr:uid="{00000000-0005-0000-0000-000049220000}"/>
    <cellStyle name="Normal 4 2 2 4 2 3 3 2" xfId="8776" xr:uid="{00000000-0005-0000-0000-00004A220000}"/>
    <cellStyle name="Normal 4 2 2 4 2 3 3 2 2" xfId="8777" xr:uid="{00000000-0005-0000-0000-00004B220000}"/>
    <cellStyle name="Normal 4 2 2 4 2 3 3 2 2 2" xfId="8778" xr:uid="{00000000-0005-0000-0000-00004C220000}"/>
    <cellStyle name="Normal 4 2 2 4 2 3 3 2 3" xfId="8779" xr:uid="{00000000-0005-0000-0000-00004D220000}"/>
    <cellStyle name="Normal 4 2 2 4 2 3 3 2 4" xfId="8780" xr:uid="{00000000-0005-0000-0000-00004E220000}"/>
    <cellStyle name="Normal 4 2 2 4 2 3 3 2 5" xfId="8781" xr:uid="{00000000-0005-0000-0000-00004F220000}"/>
    <cellStyle name="Normal 4 2 2 4 2 3 3 3" xfId="8782" xr:uid="{00000000-0005-0000-0000-000050220000}"/>
    <cellStyle name="Normal 4 2 2 4 2 3 3 3 2" xfId="8783" xr:uid="{00000000-0005-0000-0000-000051220000}"/>
    <cellStyle name="Normal 4 2 2 4 2 3 3 4" xfId="8784" xr:uid="{00000000-0005-0000-0000-000052220000}"/>
    <cellStyle name="Normal 4 2 2 4 2 3 3 5" xfId="8785" xr:uid="{00000000-0005-0000-0000-000053220000}"/>
    <cellStyle name="Normal 4 2 2 4 2 3 3 6" xfId="8786" xr:uid="{00000000-0005-0000-0000-000054220000}"/>
    <cellStyle name="Normal 4 2 2 4 2 3 4" xfId="8787" xr:uid="{00000000-0005-0000-0000-000055220000}"/>
    <cellStyle name="Normal 4 2 2 4 2 3 4 2" xfId="8788" xr:uid="{00000000-0005-0000-0000-000056220000}"/>
    <cellStyle name="Normal 4 2 2 4 2 3 4 2 2" xfId="8789" xr:uid="{00000000-0005-0000-0000-000057220000}"/>
    <cellStyle name="Normal 4 2 2 4 2 3 4 3" xfId="8790" xr:uid="{00000000-0005-0000-0000-000058220000}"/>
    <cellStyle name="Normal 4 2 2 4 2 3 4 4" xfId="8791" xr:uid="{00000000-0005-0000-0000-000059220000}"/>
    <cellStyle name="Normal 4 2 2 4 2 3 4 5" xfId="8792" xr:uid="{00000000-0005-0000-0000-00005A220000}"/>
    <cellStyle name="Normal 4 2 2 4 2 3 5" xfId="8793" xr:uid="{00000000-0005-0000-0000-00005B220000}"/>
    <cellStyle name="Normal 4 2 2 4 2 3 5 2" xfId="8794" xr:uid="{00000000-0005-0000-0000-00005C220000}"/>
    <cellStyle name="Normal 4 2 2 4 2 3 5 2 2" xfId="8795" xr:uid="{00000000-0005-0000-0000-00005D220000}"/>
    <cellStyle name="Normal 4 2 2 4 2 3 5 3" xfId="8796" xr:uid="{00000000-0005-0000-0000-00005E220000}"/>
    <cellStyle name="Normal 4 2 2 4 2 3 5 4" xfId="8797" xr:uid="{00000000-0005-0000-0000-00005F220000}"/>
    <cellStyle name="Normal 4 2 2 4 2 3 5 5" xfId="8798" xr:uid="{00000000-0005-0000-0000-000060220000}"/>
    <cellStyle name="Normal 4 2 2 4 2 3 6" xfId="8799" xr:uid="{00000000-0005-0000-0000-000061220000}"/>
    <cellStyle name="Normal 4 2 2 4 2 3 6 2" xfId="8800" xr:uid="{00000000-0005-0000-0000-000062220000}"/>
    <cellStyle name="Normal 4 2 2 4 2 3 7" xfId="8801" xr:uid="{00000000-0005-0000-0000-000063220000}"/>
    <cellStyle name="Normal 4 2 2 4 2 3 8" xfId="8802" xr:uid="{00000000-0005-0000-0000-000064220000}"/>
    <cellStyle name="Normal 4 2 2 4 2 3 9" xfId="8803" xr:uid="{00000000-0005-0000-0000-000065220000}"/>
    <cellStyle name="Normal 4 2 2 4 2 4" xfId="8804" xr:uid="{00000000-0005-0000-0000-000066220000}"/>
    <cellStyle name="Normal 4 2 2 4 2 4 2" xfId="8805" xr:uid="{00000000-0005-0000-0000-000067220000}"/>
    <cellStyle name="Normal 4 2 2 4 2 4 2 2" xfId="8806" xr:uid="{00000000-0005-0000-0000-000068220000}"/>
    <cellStyle name="Normal 4 2 2 4 2 4 2 2 2" xfId="8807" xr:uid="{00000000-0005-0000-0000-000069220000}"/>
    <cellStyle name="Normal 4 2 2 4 2 4 2 2 2 2" xfId="8808" xr:uid="{00000000-0005-0000-0000-00006A220000}"/>
    <cellStyle name="Normal 4 2 2 4 2 4 2 2 3" xfId="8809" xr:uid="{00000000-0005-0000-0000-00006B220000}"/>
    <cellStyle name="Normal 4 2 2 4 2 4 2 2 4" xfId="8810" xr:uid="{00000000-0005-0000-0000-00006C220000}"/>
    <cellStyle name="Normal 4 2 2 4 2 4 2 2 5" xfId="8811" xr:uid="{00000000-0005-0000-0000-00006D220000}"/>
    <cellStyle name="Normal 4 2 2 4 2 4 2 3" xfId="8812" xr:uid="{00000000-0005-0000-0000-00006E220000}"/>
    <cellStyle name="Normal 4 2 2 4 2 4 2 3 2" xfId="8813" xr:uid="{00000000-0005-0000-0000-00006F220000}"/>
    <cellStyle name="Normal 4 2 2 4 2 4 2 4" xfId="8814" xr:uid="{00000000-0005-0000-0000-000070220000}"/>
    <cellStyle name="Normal 4 2 2 4 2 4 2 5" xfId="8815" xr:uid="{00000000-0005-0000-0000-000071220000}"/>
    <cellStyle name="Normal 4 2 2 4 2 4 2 6" xfId="8816" xr:uid="{00000000-0005-0000-0000-000072220000}"/>
    <cellStyle name="Normal 4 2 2 4 2 4 3" xfId="8817" xr:uid="{00000000-0005-0000-0000-000073220000}"/>
    <cellStyle name="Normal 4 2 2 4 2 4 3 2" xfId="8818" xr:uid="{00000000-0005-0000-0000-000074220000}"/>
    <cellStyle name="Normal 4 2 2 4 2 4 3 2 2" xfId="8819" xr:uid="{00000000-0005-0000-0000-000075220000}"/>
    <cellStyle name="Normal 4 2 2 4 2 4 3 3" xfId="8820" xr:uid="{00000000-0005-0000-0000-000076220000}"/>
    <cellStyle name="Normal 4 2 2 4 2 4 3 4" xfId="8821" xr:uid="{00000000-0005-0000-0000-000077220000}"/>
    <cellStyle name="Normal 4 2 2 4 2 4 3 5" xfId="8822" xr:uid="{00000000-0005-0000-0000-000078220000}"/>
    <cellStyle name="Normal 4 2 2 4 2 4 4" xfId="8823" xr:uid="{00000000-0005-0000-0000-000079220000}"/>
    <cellStyle name="Normal 4 2 2 4 2 4 4 2" xfId="8824" xr:uid="{00000000-0005-0000-0000-00007A220000}"/>
    <cellStyle name="Normal 4 2 2 4 2 4 4 2 2" xfId="8825" xr:uid="{00000000-0005-0000-0000-00007B220000}"/>
    <cellStyle name="Normal 4 2 2 4 2 4 4 3" xfId="8826" xr:uid="{00000000-0005-0000-0000-00007C220000}"/>
    <cellStyle name="Normal 4 2 2 4 2 4 4 4" xfId="8827" xr:uid="{00000000-0005-0000-0000-00007D220000}"/>
    <cellStyle name="Normal 4 2 2 4 2 4 4 5" xfId="8828" xr:uid="{00000000-0005-0000-0000-00007E220000}"/>
    <cellStyle name="Normal 4 2 2 4 2 4 5" xfId="8829" xr:uid="{00000000-0005-0000-0000-00007F220000}"/>
    <cellStyle name="Normal 4 2 2 4 2 4 5 2" xfId="8830" xr:uid="{00000000-0005-0000-0000-000080220000}"/>
    <cellStyle name="Normal 4 2 2 4 2 4 6" xfId="8831" xr:uid="{00000000-0005-0000-0000-000081220000}"/>
    <cellStyle name="Normal 4 2 2 4 2 4 7" xfId="8832" xr:uid="{00000000-0005-0000-0000-000082220000}"/>
    <cellStyle name="Normal 4 2 2 4 2 4 8" xfId="8833" xr:uid="{00000000-0005-0000-0000-000083220000}"/>
    <cellStyle name="Normal 4 2 2 4 2 5" xfId="8834" xr:uid="{00000000-0005-0000-0000-000084220000}"/>
    <cellStyle name="Normal 4 2 2 4 2 5 2" xfId="8835" xr:uid="{00000000-0005-0000-0000-000085220000}"/>
    <cellStyle name="Normal 4 2 2 4 2 5 2 2" xfId="8836" xr:uid="{00000000-0005-0000-0000-000086220000}"/>
    <cellStyle name="Normal 4 2 2 4 2 5 2 2 2" xfId="8837" xr:uid="{00000000-0005-0000-0000-000087220000}"/>
    <cellStyle name="Normal 4 2 2 4 2 5 2 3" xfId="8838" xr:uid="{00000000-0005-0000-0000-000088220000}"/>
    <cellStyle name="Normal 4 2 2 4 2 5 2 4" xfId="8839" xr:uid="{00000000-0005-0000-0000-000089220000}"/>
    <cellStyle name="Normal 4 2 2 4 2 5 2 5" xfId="8840" xr:uid="{00000000-0005-0000-0000-00008A220000}"/>
    <cellStyle name="Normal 4 2 2 4 2 5 3" xfId="8841" xr:uid="{00000000-0005-0000-0000-00008B220000}"/>
    <cellStyle name="Normal 4 2 2 4 2 5 3 2" xfId="8842" xr:uid="{00000000-0005-0000-0000-00008C220000}"/>
    <cellStyle name="Normal 4 2 2 4 2 5 4" xfId="8843" xr:uid="{00000000-0005-0000-0000-00008D220000}"/>
    <cellStyle name="Normal 4 2 2 4 2 5 5" xfId="8844" xr:uid="{00000000-0005-0000-0000-00008E220000}"/>
    <cellStyle name="Normal 4 2 2 4 2 5 6" xfId="8845" xr:uid="{00000000-0005-0000-0000-00008F220000}"/>
    <cellStyle name="Normal 4 2 2 4 2 6" xfId="8846" xr:uid="{00000000-0005-0000-0000-000090220000}"/>
    <cellStyle name="Normal 4 2 2 4 2 6 2" xfId="8847" xr:uid="{00000000-0005-0000-0000-000091220000}"/>
    <cellStyle name="Normal 4 2 2 4 2 6 2 2" xfId="8848" xr:uid="{00000000-0005-0000-0000-000092220000}"/>
    <cellStyle name="Normal 4 2 2 4 2 6 3" xfId="8849" xr:uid="{00000000-0005-0000-0000-000093220000}"/>
    <cellStyle name="Normal 4 2 2 4 2 6 4" xfId="8850" xr:uid="{00000000-0005-0000-0000-000094220000}"/>
    <cellStyle name="Normal 4 2 2 4 2 6 5" xfId="8851" xr:uid="{00000000-0005-0000-0000-000095220000}"/>
    <cellStyle name="Normal 4 2 2 4 2 7" xfId="8852" xr:uid="{00000000-0005-0000-0000-000096220000}"/>
    <cellStyle name="Normal 4 2 2 4 2 7 2" xfId="8853" xr:uid="{00000000-0005-0000-0000-000097220000}"/>
    <cellStyle name="Normal 4 2 2 4 2 7 2 2" xfId="8854" xr:uid="{00000000-0005-0000-0000-000098220000}"/>
    <cellStyle name="Normal 4 2 2 4 2 7 3" xfId="8855" xr:uid="{00000000-0005-0000-0000-000099220000}"/>
    <cellStyle name="Normal 4 2 2 4 2 7 4" xfId="8856" xr:uid="{00000000-0005-0000-0000-00009A220000}"/>
    <cellStyle name="Normal 4 2 2 4 2 7 5" xfId="8857" xr:uid="{00000000-0005-0000-0000-00009B220000}"/>
    <cellStyle name="Normal 4 2 2 4 2 8" xfId="8858" xr:uid="{00000000-0005-0000-0000-00009C220000}"/>
    <cellStyle name="Normal 4 2 2 4 2 8 2" xfId="8859" xr:uid="{00000000-0005-0000-0000-00009D220000}"/>
    <cellStyle name="Normal 4 2 2 4 2 9" xfId="8860" xr:uid="{00000000-0005-0000-0000-00009E220000}"/>
    <cellStyle name="Normal 4 2 2 4 3" xfId="8861" xr:uid="{00000000-0005-0000-0000-00009F220000}"/>
    <cellStyle name="Normal 4 2 2 4 3 10" xfId="8862" xr:uid="{00000000-0005-0000-0000-0000A0220000}"/>
    <cellStyle name="Normal 4 2 2 4 3 2" xfId="8863" xr:uid="{00000000-0005-0000-0000-0000A1220000}"/>
    <cellStyle name="Normal 4 2 2 4 3 2 2" xfId="8864" xr:uid="{00000000-0005-0000-0000-0000A2220000}"/>
    <cellStyle name="Normal 4 2 2 4 3 2 2 2" xfId="8865" xr:uid="{00000000-0005-0000-0000-0000A3220000}"/>
    <cellStyle name="Normal 4 2 2 4 3 2 2 2 2" xfId="8866" xr:uid="{00000000-0005-0000-0000-0000A4220000}"/>
    <cellStyle name="Normal 4 2 2 4 3 2 2 2 2 2" xfId="8867" xr:uid="{00000000-0005-0000-0000-0000A5220000}"/>
    <cellStyle name="Normal 4 2 2 4 3 2 2 2 2 2 2" xfId="8868" xr:uid="{00000000-0005-0000-0000-0000A6220000}"/>
    <cellStyle name="Normal 4 2 2 4 3 2 2 2 2 3" xfId="8869" xr:uid="{00000000-0005-0000-0000-0000A7220000}"/>
    <cellStyle name="Normal 4 2 2 4 3 2 2 2 2 4" xfId="8870" xr:uid="{00000000-0005-0000-0000-0000A8220000}"/>
    <cellStyle name="Normal 4 2 2 4 3 2 2 2 2 5" xfId="8871" xr:uid="{00000000-0005-0000-0000-0000A9220000}"/>
    <cellStyle name="Normal 4 2 2 4 3 2 2 2 3" xfId="8872" xr:uid="{00000000-0005-0000-0000-0000AA220000}"/>
    <cellStyle name="Normal 4 2 2 4 3 2 2 2 3 2" xfId="8873" xr:uid="{00000000-0005-0000-0000-0000AB220000}"/>
    <cellStyle name="Normal 4 2 2 4 3 2 2 2 4" xfId="8874" xr:uid="{00000000-0005-0000-0000-0000AC220000}"/>
    <cellStyle name="Normal 4 2 2 4 3 2 2 2 5" xfId="8875" xr:uid="{00000000-0005-0000-0000-0000AD220000}"/>
    <cellStyle name="Normal 4 2 2 4 3 2 2 2 6" xfId="8876" xr:uid="{00000000-0005-0000-0000-0000AE220000}"/>
    <cellStyle name="Normal 4 2 2 4 3 2 2 3" xfId="8877" xr:uid="{00000000-0005-0000-0000-0000AF220000}"/>
    <cellStyle name="Normal 4 2 2 4 3 2 2 3 2" xfId="8878" xr:uid="{00000000-0005-0000-0000-0000B0220000}"/>
    <cellStyle name="Normal 4 2 2 4 3 2 2 3 2 2" xfId="8879" xr:uid="{00000000-0005-0000-0000-0000B1220000}"/>
    <cellStyle name="Normal 4 2 2 4 3 2 2 3 3" xfId="8880" xr:uid="{00000000-0005-0000-0000-0000B2220000}"/>
    <cellStyle name="Normal 4 2 2 4 3 2 2 3 4" xfId="8881" xr:uid="{00000000-0005-0000-0000-0000B3220000}"/>
    <cellStyle name="Normal 4 2 2 4 3 2 2 3 5" xfId="8882" xr:uid="{00000000-0005-0000-0000-0000B4220000}"/>
    <cellStyle name="Normal 4 2 2 4 3 2 2 4" xfId="8883" xr:uid="{00000000-0005-0000-0000-0000B5220000}"/>
    <cellStyle name="Normal 4 2 2 4 3 2 2 4 2" xfId="8884" xr:uid="{00000000-0005-0000-0000-0000B6220000}"/>
    <cellStyle name="Normal 4 2 2 4 3 2 2 4 2 2" xfId="8885" xr:uid="{00000000-0005-0000-0000-0000B7220000}"/>
    <cellStyle name="Normal 4 2 2 4 3 2 2 4 3" xfId="8886" xr:uid="{00000000-0005-0000-0000-0000B8220000}"/>
    <cellStyle name="Normal 4 2 2 4 3 2 2 4 4" xfId="8887" xr:uid="{00000000-0005-0000-0000-0000B9220000}"/>
    <cellStyle name="Normal 4 2 2 4 3 2 2 4 5" xfId="8888" xr:uid="{00000000-0005-0000-0000-0000BA220000}"/>
    <cellStyle name="Normal 4 2 2 4 3 2 2 5" xfId="8889" xr:uid="{00000000-0005-0000-0000-0000BB220000}"/>
    <cellStyle name="Normal 4 2 2 4 3 2 2 5 2" xfId="8890" xr:uid="{00000000-0005-0000-0000-0000BC220000}"/>
    <cellStyle name="Normal 4 2 2 4 3 2 2 6" xfId="8891" xr:uid="{00000000-0005-0000-0000-0000BD220000}"/>
    <cellStyle name="Normal 4 2 2 4 3 2 2 7" xfId="8892" xr:uid="{00000000-0005-0000-0000-0000BE220000}"/>
    <cellStyle name="Normal 4 2 2 4 3 2 2 8" xfId="8893" xr:uid="{00000000-0005-0000-0000-0000BF220000}"/>
    <cellStyle name="Normal 4 2 2 4 3 2 3" xfId="8894" xr:uid="{00000000-0005-0000-0000-0000C0220000}"/>
    <cellStyle name="Normal 4 2 2 4 3 2 3 2" xfId="8895" xr:uid="{00000000-0005-0000-0000-0000C1220000}"/>
    <cellStyle name="Normal 4 2 2 4 3 2 3 2 2" xfId="8896" xr:uid="{00000000-0005-0000-0000-0000C2220000}"/>
    <cellStyle name="Normal 4 2 2 4 3 2 3 2 2 2" xfId="8897" xr:uid="{00000000-0005-0000-0000-0000C3220000}"/>
    <cellStyle name="Normal 4 2 2 4 3 2 3 2 3" xfId="8898" xr:uid="{00000000-0005-0000-0000-0000C4220000}"/>
    <cellStyle name="Normal 4 2 2 4 3 2 3 2 4" xfId="8899" xr:uid="{00000000-0005-0000-0000-0000C5220000}"/>
    <cellStyle name="Normal 4 2 2 4 3 2 3 2 5" xfId="8900" xr:uid="{00000000-0005-0000-0000-0000C6220000}"/>
    <cellStyle name="Normal 4 2 2 4 3 2 3 3" xfId="8901" xr:uid="{00000000-0005-0000-0000-0000C7220000}"/>
    <cellStyle name="Normal 4 2 2 4 3 2 3 3 2" xfId="8902" xr:uid="{00000000-0005-0000-0000-0000C8220000}"/>
    <cellStyle name="Normal 4 2 2 4 3 2 3 4" xfId="8903" xr:uid="{00000000-0005-0000-0000-0000C9220000}"/>
    <cellStyle name="Normal 4 2 2 4 3 2 3 5" xfId="8904" xr:uid="{00000000-0005-0000-0000-0000CA220000}"/>
    <cellStyle name="Normal 4 2 2 4 3 2 3 6" xfId="8905" xr:uid="{00000000-0005-0000-0000-0000CB220000}"/>
    <cellStyle name="Normal 4 2 2 4 3 2 4" xfId="8906" xr:uid="{00000000-0005-0000-0000-0000CC220000}"/>
    <cellStyle name="Normal 4 2 2 4 3 2 4 2" xfId="8907" xr:uid="{00000000-0005-0000-0000-0000CD220000}"/>
    <cellStyle name="Normal 4 2 2 4 3 2 4 2 2" xfId="8908" xr:uid="{00000000-0005-0000-0000-0000CE220000}"/>
    <cellStyle name="Normal 4 2 2 4 3 2 4 3" xfId="8909" xr:uid="{00000000-0005-0000-0000-0000CF220000}"/>
    <cellStyle name="Normal 4 2 2 4 3 2 4 4" xfId="8910" xr:uid="{00000000-0005-0000-0000-0000D0220000}"/>
    <cellStyle name="Normal 4 2 2 4 3 2 4 5" xfId="8911" xr:uid="{00000000-0005-0000-0000-0000D1220000}"/>
    <cellStyle name="Normal 4 2 2 4 3 2 5" xfId="8912" xr:uid="{00000000-0005-0000-0000-0000D2220000}"/>
    <cellStyle name="Normal 4 2 2 4 3 2 5 2" xfId="8913" xr:uid="{00000000-0005-0000-0000-0000D3220000}"/>
    <cellStyle name="Normal 4 2 2 4 3 2 5 2 2" xfId="8914" xr:uid="{00000000-0005-0000-0000-0000D4220000}"/>
    <cellStyle name="Normal 4 2 2 4 3 2 5 3" xfId="8915" xr:uid="{00000000-0005-0000-0000-0000D5220000}"/>
    <cellStyle name="Normal 4 2 2 4 3 2 5 4" xfId="8916" xr:uid="{00000000-0005-0000-0000-0000D6220000}"/>
    <cellStyle name="Normal 4 2 2 4 3 2 5 5" xfId="8917" xr:uid="{00000000-0005-0000-0000-0000D7220000}"/>
    <cellStyle name="Normal 4 2 2 4 3 2 6" xfId="8918" xr:uid="{00000000-0005-0000-0000-0000D8220000}"/>
    <cellStyle name="Normal 4 2 2 4 3 2 6 2" xfId="8919" xr:uid="{00000000-0005-0000-0000-0000D9220000}"/>
    <cellStyle name="Normal 4 2 2 4 3 2 7" xfId="8920" xr:uid="{00000000-0005-0000-0000-0000DA220000}"/>
    <cellStyle name="Normal 4 2 2 4 3 2 8" xfId="8921" xr:uid="{00000000-0005-0000-0000-0000DB220000}"/>
    <cellStyle name="Normal 4 2 2 4 3 2 9" xfId="8922" xr:uid="{00000000-0005-0000-0000-0000DC220000}"/>
    <cellStyle name="Normal 4 2 2 4 3 3" xfId="8923" xr:uid="{00000000-0005-0000-0000-0000DD220000}"/>
    <cellStyle name="Normal 4 2 2 4 3 3 2" xfId="8924" xr:uid="{00000000-0005-0000-0000-0000DE220000}"/>
    <cellStyle name="Normal 4 2 2 4 3 3 2 2" xfId="8925" xr:uid="{00000000-0005-0000-0000-0000DF220000}"/>
    <cellStyle name="Normal 4 2 2 4 3 3 2 2 2" xfId="8926" xr:uid="{00000000-0005-0000-0000-0000E0220000}"/>
    <cellStyle name="Normal 4 2 2 4 3 3 2 2 2 2" xfId="8927" xr:uid="{00000000-0005-0000-0000-0000E1220000}"/>
    <cellStyle name="Normal 4 2 2 4 3 3 2 2 3" xfId="8928" xr:uid="{00000000-0005-0000-0000-0000E2220000}"/>
    <cellStyle name="Normal 4 2 2 4 3 3 2 2 4" xfId="8929" xr:uid="{00000000-0005-0000-0000-0000E3220000}"/>
    <cellStyle name="Normal 4 2 2 4 3 3 2 2 5" xfId="8930" xr:uid="{00000000-0005-0000-0000-0000E4220000}"/>
    <cellStyle name="Normal 4 2 2 4 3 3 2 3" xfId="8931" xr:uid="{00000000-0005-0000-0000-0000E5220000}"/>
    <cellStyle name="Normal 4 2 2 4 3 3 2 3 2" xfId="8932" xr:uid="{00000000-0005-0000-0000-0000E6220000}"/>
    <cellStyle name="Normal 4 2 2 4 3 3 2 4" xfId="8933" xr:uid="{00000000-0005-0000-0000-0000E7220000}"/>
    <cellStyle name="Normal 4 2 2 4 3 3 2 5" xfId="8934" xr:uid="{00000000-0005-0000-0000-0000E8220000}"/>
    <cellStyle name="Normal 4 2 2 4 3 3 2 6" xfId="8935" xr:uid="{00000000-0005-0000-0000-0000E9220000}"/>
    <cellStyle name="Normal 4 2 2 4 3 3 3" xfId="8936" xr:uid="{00000000-0005-0000-0000-0000EA220000}"/>
    <cellStyle name="Normal 4 2 2 4 3 3 3 2" xfId="8937" xr:uid="{00000000-0005-0000-0000-0000EB220000}"/>
    <cellStyle name="Normal 4 2 2 4 3 3 3 2 2" xfId="8938" xr:uid="{00000000-0005-0000-0000-0000EC220000}"/>
    <cellStyle name="Normal 4 2 2 4 3 3 3 3" xfId="8939" xr:uid="{00000000-0005-0000-0000-0000ED220000}"/>
    <cellStyle name="Normal 4 2 2 4 3 3 3 4" xfId="8940" xr:uid="{00000000-0005-0000-0000-0000EE220000}"/>
    <cellStyle name="Normal 4 2 2 4 3 3 3 5" xfId="8941" xr:uid="{00000000-0005-0000-0000-0000EF220000}"/>
    <cellStyle name="Normal 4 2 2 4 3 3 4" xfId="8942" xr:uid="{00000000-0005-0000-0000-0000F0220000}"/>
    <cellStyle name="Normal 4 2 2 4 3 3 4 2" xfId="8943" xr:uid="{00000000-0005-0000-0000-0000F1220000}"/>
    <cellStyle name="Normal 4 2 2 4 3 3 4 2 2" xfId="8944" xr:uid="{00000000-0005-0000-0000-0000F2220000}"/>
    <cellStyle name="Normal 4 2 2 4 3 3 4 3" xfId="8945" xr:uid="{00000000-0005-0000-0000-0000F3220000}"/>
    <cellStyle name="Normal 4 2 2 4 3 3 4 4" xfId="8946" xr:uid="{00000000-0005-0000-0000-0000F4220000}"/>
    <cellStyle name="Normal 4 2 2 4 3 3 4 5" xfId="8947" xr:uid="{00000000-0005-0000-0000-0000F5220000}"/>
    <cellStyle name="Normal 4 2 2 4 3 3 5" xfId="8948" xr:uid="{00000000-0005-0000-0000-0000F6220000}"/>
    <cellStyle name="Normal 4 2 2 4 3 3 5 2" xfId="8949" xr:uid="{00000000-0005-0000-0000-0000F7220000}"/>
    <cellStyle name="Normal 4 2 2 4 3 3 6" xfId="8950" xr:uid="{00000000-0005-0000-0000-0000F8220000}"/>
    <cellStyle name="Normal 4 2 2 4 3 3 7" xfId="8951" xr:uid="{00000000-0005-0000-0000-0000F9220000}"/>
    <cellStyle name="Normal 4 2 2 4 3 3 8" xfId="8952" xr:uid="{00000000-0005-0000-0000-0000FA220000}"/>
    <cellStyle name="Normal 4 2 2 4 3 4" xfId="8953" xr:uid="{00000000-0005-0000-0000-0000FB220000}"/>
    <cellStyle name="Normal 4 2 2 4 3 4 2" xfId="8954" xr:uid="{00000000-0005-0000-0000-0000FC220000}"/>
    <cellStyle name="Normal 4 2 2 4 3 4 2 2" xfId="8955" xr:uid="{00000000-0005-0000-0000-0000FD220000}"/>
    <cellStyle name="Normal 4 2 2 4 3 4 2 2 2" xfId="8956" xr:uid="{00000000-0005-0000-0000-0000FE220000}"/>
    <cellStyle name="Normal 4 2 2 4 3 4 2 3" xfId="8957" xr:uid="{00000000-0005-0000-0000-0000FF220000}"/>
    <cellStyle name="Normal 4 2 2 4 3 4 2 4" xfId="8958" xr:uid="{00000000-0005-0000-0000-000000230000}"/>
    <cellStyle name="Normal 4 2 2 4 3 4 2 5" xfId="8959" xr:uid="{00000000-0005-0000-0000-000001230000}"/>
    <cellStyle name="Normal 4 2 2 4 3 4 3" xfId="8960" xr:uid="{00000000-0005-0000-0000-000002230000}"/>
    <cellStyle name="Normal 4 2 2 4 3 4 3 2" xfId="8961" xr:uid="{00000000-0005-0000-0000-000003230000}"/>
    <cellStyle name="Normal 4 2 2 4 3 4 4" xfId="8962" xr:uid="{00000000-0005-0000-0000-000004230000}"/>
    <cellStyle name="Normal 4 2 2 4 3 4 5" xfId="8963" xr:uid="{00000000-0005-0000-0000-000005230000}"/>
    <cellStyle name="Normal 4 2 2 4 3 4 6" xfId="8964" xr:uid="{00000000-0005-0000-0000-000006230000}"/>
    <cellStyle name="Normal 4 2 2 4 3 5" xfId="8965" xr:uid="{00000000-0005-0000-0000-000007230000}"/>
    <cellStyle name="Normal 4 2 2 4 3 5 2" xfId="8966" xr:uid="{00000000-0005-0000-0000-000008230000}"/>
    <cellStyle name="Normal 4 2 2 4 3 5 2 2" xfId="8967" xr:uid="{00000000-0005-0000-0000-000009230000}"/>
    <cellStyle name="Normal 4 2 2 4 3 5 3" xfId="8968" xr:uid="{00000000-0005-0000-0000-00000A230000}"/>
    <cellStyle name="Normal 4 2 2 4 3 5 4" xfId="8969" xr:uid="{00000000-0005-0000-0000-00000B230000}"/>
    <cellStyle name="Normal 4 2 2 4 3 5 5" xfId="8970" xr:uid="{00000000-0005-0000-0000-00000C230000}"/>
    <cellStyle name="Normal 4 2 2 4 3 6" xfId="8971" xr:uid="{00000000-0005-0000-0000-00000D230000}"/>
    <cellStyle name="Normal 4 2 2 4 3 6 2" xfId="8972" xr:uid="{00000000-0005-0000-0000-00000E230000}"/>
    <cellStyle name="Normal 4 2 2 4 3 6 2 2" xfId="8973" xr:uid="{00000000-0005-0000-0000-00000F230000}"/>
    <cellStyle name="Normal 4 2 2 4 3 6 3" xfId="8974" xr:uid="{00000000-0005-0000-0000-000010230000}"/>
    <cellStyle name="Normal 4 2 2 4 3 6 4" xfId="8975" xr:uid="{00000000-0005-0000-0000-000011230000}"/>
    <cellStyle name="Normal 4 2 2 4 3 6 5" xfId="8976" xr:uid="{00000000-0005-0000-0000-000012230000}"/>
    <cellStyle name="Normal 4 2 2 4 3 7" xfId="8977" xr:uid="{00000000-0005-0000-0000-000013230000}"/>
    <cellStyle name="Normal 4 2 2 4 3 7 2" xfId="8978" xr:uid="{00000000-0005-0000-0000-000014230000}"/>
    <cellStyle name="Normal 4 2 2 4 3 8" xfId="8979" xr:uid="{00000000-0005-0000-0000-000015230000}"/>
    <cellStyle name="Normal 4 2 2 4 3 9" xfId="8980" xr:uid="{00000000-0005-0000-0000-000016230000}"/>
    <cellStyle name="Normal 4 2 2 4 4" xfId="8981" xr:uid="{00000000-0005-0000-0000-000017230000}"/>
    <cellStyle name="Normal 4 2 2 4 4 2" xfId="8982" xr:uid="{00000000-0005-0000-0000-000018230000}"/>
    <cellStyle name="Normal 4 2 2 4 4 2 2" xfId="8983" xr:uid="{00000000-0005-0000-0000-000019230000}"/>
    <cellStyle name="Normal 4 2 2 4 4 2 2 2" xfId="8984" xr:uid="{00000000-0005-0000-0000-00001A230000}"/>
    <cellStyle name="Normal 4 2 2 4 4 2 2 2 2" xfId="8985" xr:uid="{00000000-0005-0000-0000-00001B230000}"/>
    <cellStyle name="Normal 4 2 2 4 4 2 2 2 2 2" xfId="8986" xr:uid="{00000000-0005-0000-0000-00001C230000}"/>
    <cellStyle name="Normal 4 2 2 4 4 2 2 2 3" xfId="8987" xr:uid="{00000000-0005-0000-0000-00001D230000}"/>
    <cellStyle name="Normal 4 2 2 4 4 2 2 2 4" xfId="8988" xr:uid="{00000000-0005-0000-0000-00001E230000}"/>
    <cellStyle name="Normal 4 2 2 4 4 2 2 2 5" xfId="8989" xr:uid="{00000000-0005-0000-0000-00001F230000}"/>
    <cellStyle name="Normal 4 2 2 4 4 2 2 3" xfId="8990" xr:uid="{00000000-0005-0000-0000-000020230000}"/>
    <cellStyle name="Normal 4 2 2 4 4 2 2 3 2" xfId="8991" xr:uid="{00000000-0005-0000-0000-000021230000}"/>
    <cellStyle name="Normal 4 2 2 4 4 2 2 4" xfId="8992" xr:uid="{00000000-0005-0000-0000-000022230000}"/>
    <cellStyle name="Normal 4 2 2 4 4 2 2 5" xfId="8993" xr:uid="{00000000-0005-0000-0000-000023230000}"/>
    <cellStyle name="Normal 4 2 2 4 4 2 2 6" xfId="8994" xr:uid="{00000000-0005-0000-0000-000024230000}"/>
    <cellStyle name="Normal 4 2 2 4 4 2 3" xfId="8995" xr:uid="{00000000-0005-0000-0000-000025230000}"/>
    <cellStyle name="Normal 4 2 2 4 4 2 3 2" xfId="8996" xr:uid="{00000000-0005-0000-0000-000026230000}"/>
    <cellStyle name="Normal 4 2 2 4 4 2 3 2 2" xfId="8997" xr:uid="{00000000-0005-0000-0000-000027230000}"/>
    <cellStyle name="Normal 4 2 2 4 4 2 3 3" xfId="8998" xr:uid="{00000000-0005-0000-0000-000028230000}"/>
    <cellStyle name="Normal 4 2 2 4 4 2 3 4" xfId="8999" xr:uid="{00000000-0005-0000-0000-000029230000}"/>
    <cellStyle name="Normal 4 2 2 4 4 2 3 5" xfId="9000" xr:uid="{00000000-0005-0000-0000-00002A230000}"/>
    <cellStyle name="Normal 4 2 2 4 4 2 4" xfId="9001" xr:uid="{00000000-0005-0000-0000-00002B230000}"/>
    <cellStyle name="Normal 4 2 2 4 4 2 4 2" xfId="9002" xr:uid="{00000000-0005-0000-0000-00002C230000}"/>
    <cellStyle name="Normal 4 2 2 4 4 2 4 2 2" xfId="9003" xr:uid="{00000000-0005-0000-0000-00002D230000}"/>
    <cellStyle name="Normal 4 2 2 4 4 2 4 3" xfId="9004" xr:uid="{00000000-0005-0000-0000-00002E230000}"/>
    <cellStyle name="Normal 4 2 2 4 4 2 4 4" xfId="9005" xr:uid="{00000000-0005-0000-0000-00002F230000}"/>
    <cellStyle name="Normal 4 2 2 4 4 2 4 5" xfId="9006" xr:uid="{00000000-0005-0000-0000-000030230000}"/>
    <cellStyle name="Normal 4 2 2 4 4 2 5" xfId="9007" xr:uid="{00000000-0005-0000-0000-000031230000}"/>
    <cellStyle name="Normal 4 2 2 4 4 2 5 2" xfId="9008" xr:uid="{00000000-0005-0000-0000-000032230000}"/>
    <cellStyle name="Normal 4 2 2 4 4 2 6" xfId="9009" xr:uid="{00000000-0005-0000-0000-000033230000}"/>
    <cellStyle name="Normal 4 2 2 4 4 2 7" xfId="9010" xr:uid="{00000000-0005-0000-0000-000034230000}"/>
    <cellStyle name="Normal 4 2 2 4 4 2 8" xfId="9011" xr:uid="{00000000-0005-0000-0000-000035230000}"/>
    <cellStyle name="Normal 4 2 2 4 4 3" xfId="9012" xr:uid="{00000000-0005-0000-0000-000036230000}"/>
    <cellStyle name="Normal 4 2 2 4 4 3 2" xfId="9013" xr:uid="{00000000-0005-0000-0000-000037230000}"/>
    <cellStyle name="Normal 4 2 2 4 4 3 2 2" xfId="9014" xr:uid="{00000000-0005-0000-0000-000038230000}"/>
    <cellStyle name="Normal 4 2 2 4 4 3 2 2 2" xfId="9015" xr:uid="{00000000-0005-0000-0000-000039230000}"/>
    <cellStyle name="Normal 4 2 2 4 4 3 2 3" xfId="9016" xr:uid="{00000000-0005-0000-0000-00003A230000}"/>
    <cellStyle name="Normal 4 2 2 4 4 3 2 4" xfId="9017" xr:uid="{00000000-0005-0000-0000-00003B230000}"/>
    <cellStyle name="Normal 4 2 2 4 4 3 2 5" xfId="9018" xr:uid="{00000000-0005-0000-0000-00003C230000}"/>
    <cellStyle name="Normal 4 2 2 4 4 3 3" xfId="9019" xr:uid="{00000000-0005-0000-0000-00003D230000}"/>
    <cellStyle name="Normal 4 2 2 4 4 3 3 2" xfId="9020" xr:uid="{00000000-0005-0000-0000-00003E230000}"/>
    <cellStyle name="Normal 4 2 2 4 4 3 4" xfId="9021" xr:uid="{00000000-0005-0000-0000-00003F230000}"/>
    <cellStyle name="Normal 4 2 2 4 4 3 5" xfId="9022" xr:uid="{00000000-0005-0000-0000-000040230000}"/>
    <cellStyle name="Normal 4 2 2 4 4 3 6" xfId="9023" xr:uid="{00000000-0005-0000-0000-000041230000}"/>
    <cellStyle name="Normal 4 2 2 4 4 4" xfId="9024" xr:uid="{00000000-0005-0000-0000-000042230000}"/>
    <cellStyle name="Normal 4 2 2 4 4 4 2" xfId="9025" xr:uid="{00000000-0005-0000-0000-000043230000}"/>
    <cellStyle name="Normal 4 2 2 4 4 4 2 2" xfId="9026" xr:uid="{00000000-0005-0000-0000-000044230000}"/>
    <cellStyle name="Normal 4 2 2 4 4 4 3" xfId="9027" xr:uid="{00000000-0005-0000-0000-000045230000}"/>
    <cellStyle name="Normal 4 2 2 4 4 4 4" xfId="9028" xr:uid="{00000000-0005-0000-0000-000046230000}"/>
    <cellStyle name="Normal 4 2 2 4 4 4 5" xfId="9029" xr:uid="{00000000-0005-0000-0000-000047230000}"/>
    <cellStyle name="Normal 4 2 2 4 4 5" xfId="9030" xr:uid="{00000000-0005-0000-0000-000048230000}"/>
    <cellStyle name="Normal 4 2 2 4 4 5 2" xfId="9031" xr:uid="{00000000-0005-0000-0000-000049230000}"/>
    <cellStyle name="Normal 4 2 2 4 4 5 2 2" xfId="9032" xr:uid="{00000000-0005-0000-0000-00004A230000}"/>
    <cellStyle name="Normal 4 2 2 4 4 5 3" xfId="9033" xr:uid="{00000000-0005-0000-0000-00004B230000}"/>
    <cellStyle name="Normal 4 2 2 4 4 5 4" xfId="9034" xr:uid="{00000000-0005-0000-0000-00004C230000}"/>
    <cellStyle name="Normal 4 2 2 4 4 5 5" xfId="9035" xr:uid="{00000000-0005-0000-0000-00004D230000}"/>
    <cellStyle name="Normal 4 2 2 4 4 6" xfId="9036" xr:uid="{00000000-0005-0000-0000-00004E230000}"/>
    <cellStyle name="Normal 4 2 2 4 4 6 2" xfId="9037" xr:uid="{00000000-0005-0000-0000-00004F230000}"/>
    <cellStyle name="Normal 4 2 2 4 4 7" xfId="9038" xr:uid="{00000000-0005-0000-0000-000050230000}"/>
    <cellStyle name="Normal 4 2 2 4 4 8" xfId="9039" xr:uid="{00000000-0005-0000-0000-000051230000}"/>
    <cellStyle name="Normal 4 2 2 4 4 9" xfId="9040" xr:uid="{00000000-0005-0000-0000-000052230000}"/>
    <cellStyle name="Normal 4 2 2 4 5" xfId="9041" xr:uid="{00000000-0005-0000-0000-000053230000}"/>
    <cellStyle name="Normal 4 2 2 4 5 2" xfId="9042" xr:uid="{00000000-0005-0000-0000-000054230000}"/>
    <cellStyle name="Normal 4 2 2 4 5 2 2" xfId="9043" xr:uid="{00000000-0005-0000-0000-000055230000}"/>
    <cellStyle name="Normal 4 2 2 4 5 2 2 2" xfId="9044" xr:uid="{00000000-0005-0000-0000-000056230000}"/>
    <cellStyle name="Normal 4 2 2 4 5 2 2 2 2" xfId="9045" xr:uid="{00000000-0005-0000-0000-000057230000}"/>
    <cellStyle name="Normal 4 2 2 4 5 2 2 3" xfId="9046" xr:uid="{00000000-0005-0000-0000-000058230000}"/>
    <cellStyle name="Normal 4 2 2 4 5 2 2 4" xfId="9047" xr:uid="{00000000-0005-0000-0000-000059230000}"/>
    <cellStyle name="Normal 4 2 2 4 5 2 2 5" xfId="9048" xr:uid="{00000000-0005-0000-0000-00005A230000}"/>
    <cellStyle name="Normal 4 2 2 4 5 2 3" xfId="9049" xr:uid="{00000000-0005-0000-0000-00005B230000}"/>
    <cellStyle name="Normal 4 2 2 4 5 2 3 2" xfId="9050" xr:uid="{00000000-0005-0000-0000-00005C230000}"/>
    <cellStyle name="Normal 4 2 2 4 5 2 4" xfId="9051" xr:uid="{00000000-0005-0000-0000-00005D230000}"/>
    <cellStyle name="Normal 4 2 2 4 5 2 5" xfId="9052" xr:uid="{00000000-0005-0000-0000-00005E230000}"/>
    <cellStyle name="Normal 4 2 2 4 5 2 6" xfId="9053" xr:uid="{00000000-0005-0000-0000-00005F230000}"/>
    <cellStyle name="Normal 4 2 2 4 5 3" xfId="9054" xr:uid="{00000000-0005-0000-0000-000060230000}"/>
    <cellStyle name="Normal 4 2 2 4 5 3 2" xfId="9055" xr:uid="{00000000-0005-0000-0000-000061230000}"/>
    <cellStyle name="Normal 4 2 2 4 5 3 2 2" xfId="9056" xr:uid="{00000000-0005-0000-0000-000062230000}"/>
    <cellStyle name="Normal 4 2 2 4 5 3 3" xfId="9057" xr:uid="{00000000-0005-0000-0000-000063230000}"/>
    <cellStyle name="Normal 4 2 2 4 5 3 4" xfId="9058" xr:uid="{00000000-0005-0000-0000-000064230000}"/>
    <cellStyle name="Normal 4 2 2 4 5 3 5" xfId="9059" xr:uid="{00000000-0005-0000-0000-000065230000}"/>
    <cellStyle name="Normal 4 2 2 4 5 4" xfId="9060" xr:uid="{00000000-0005-0000-0000-000066230000}"/>
    <cellStyle name="Normal 4 2 2 4 5 4 2" xfId="9061" xr:uid="{00000000-0005-0000-0000-000067230000}"/>
    <cellStyle name="Normal 4 2 2 4 5 4 2 2" xfId="9062" xr:uid="{00000000-0005-0000-0000-000068230000}"/>
    <cellStyle name="Normal 4 2 2 4 5 4 3" xfId="9063" xr:uid="{00000000-0005-0000-0000-000069230000}"/>
    <cellStyle name="Normal 4 2 2 4 5 4 4" xfId="9064" xr:uid="{00000000-0005-0000-0000-00006A230000}"/>
    <cellStyle name="Normal 4 2 2 4 5 4 5" xfId="9065" xr:uid="{00000000-0005-0000-0000-00006B230000}"/>
    <cellStyle name="Normal 4 2 2 4 5 5" xfId="9066" xr:uid="{00000000-0005-0000-0000-00006C230000}"/>
    <cellStyle name="Normal 4 2 2 4 5 5 2" xfId="9067" xr:uid="{00000000-0005-0000-0000-00006D230000}"/>
    <cellStyle name="Normal 4 2 2 4 5 6" xfId="9068" xr:uid="{00000000-0005-0000-0000-00006E230000}"/>
    <cellStyle name="Normal 4 2 2 4 5 7" xfId="9069" xr:uid="{00000000-0005-0000-0000-00006F230000}"/>
    <cellStyle name="Normal 4 2 2 4 5 8" xfId="9070" xr:uid="{00000000-0005-0000-0000-000070230000}"/>
    <cellStyle name="Normal 4 2 2 4 6" xfId="9071" xr:uid="{00000000-0005-0000-0000-000071230000}"/>
    <cellStyle name="Normal 4 2 2 4 6 2" xfId="9072" xr:uid="{00000000-0005-0000-0000-000072230000}"/>
    <cellStyle name="Normal 4 2 2 4 6 2 2" xfId="9073" xr:uid="{00000000-0005-0000-0000-000073230000}"/>
    <cellStyle name="Normal 4 2 2 4 6 2 2 2" xfId="9074" xr:uid="{00000000-0005-0000-0000-000074230000}"/>
    <cellStyle name="Normal 4 2 2 4 6 2 3" xfId="9075" xr:uid="{00000000-0005-0000-0000-000075230000}"/>
    <cellStyle name="Normal 4 2 2 4 6 2 4" xfId="9076" xr:uid="{00000000-0005-0000-0000-000076230000}"/>
    <cellStyle name="Normal 4 2 2 4 6 2 5" xfId="9077" xr:uid="{00000000-0005-0000-0000-000077230000}"/>
    <cellStyle name="Normal 4 2 2 4 6 3" xfId="9078" xr:uid="{00000000-0005-0000-0000-000078230000}"/>
    <cellStyle name="Normal 4 2 2 4 6 3 2" xfId="9079" xr:uid="{00000000-0005-0000-0000-000079230000}"/>
    <cellStyle name="Normal 4 2 2 4 6 4" xfId="9080" xr:uid="{00000000-0005-0000-0000-00007A230000}"/>
    <cellStyle name="Normal 4 2 2 4 6 5" xfId="9081" xr:uid="{00000000-0005-0000-0000-00007B230000}"/>
    <cellStyle name="Normal 4 2 2 4 6 6" xfId="9082" xr:uid="{00000000-0005-0000-0000-00007C230000}"/>
    <cellStyle name="Normal 4 2 2 4 7" xfId="9083" xr:uid="{00000000-0005-0000-0000-00007D230000}"/>
    <cellStyle name="Normal 4 2 2 4 7 2" xfId="9084" xr:uid="{00000000-0005-0000-0000-00007E230000}"/>
    <cellStyle name="Normal 4 2 2 4 7 2 2" xfId="9085" xr:uid="{00000000-0005-0000-0000-00007F230000}"/>
    <cellStyle name="Normal 4 2 2 4 7 3" xfId="9086" xr:uid="{00000000-0005-0000-0000-000080230000}"/>
    <cellStyle name="Normal 4 2 2 4 7 4" xfId="9087" xr:uid="{00000000-0005-0000-0000-000081230000}"/>
    <cellStyle name="Normal 4 2 2 4 7 5" xfId="9088" xr:uid="{00000000-0005-0000-0000-000082230000}"/>
    <cellStyle name="Normal 4 2 2 4 8" xfId="9089" xr:uid="{00000000-0005-0000-0000-000083230000}"/>
    <cellStyle name="Normal 4 2 2 4 8 2" xfId="9090" xr:uid="{00000000-0005-0000-0000-000084230000}"/>
    <cellStyle name="Normal 4 2 2 4 8 2 2" xfId="9091" xr:uid="{00000000-0005-0000-0000-000085230000}"/>
    <cellStyle name="Normal 4 2 2 4 8 3" xfId="9092" xr:uid="{00000000-0005-0000-0000-000086230000}"/>
    <cellStyle name="Normal 4 2 2 4 8 4" xfId="9093" xr:uid="{00000000-0005-0000-0000-000087230000}"/>
    <cellStyle name="Normal 4 2 2 4 8 5" xfId="9094" xr:uid="{00000000-0005-0000-0000-000088230000}"/>
    <cellStyle name="Normal 4 2 2 4 9" xfId="9095" xr:uid="{00000000-0005-0000-0000-000089230000}"/>
    <cellStyle name="Normal 4 2 2 4 9 2" xfId="9096" xr:uid="{00000000-0005-0000-0000-00008A230000}"/>
    <cellStyle name="Normal 4 2 2 5" xfId="9097" xr:uid="{00000000-0005-0000-0000-00008B230000}"/>
    <cellStyle name="Normal 4 2 2 5 10" xfId="9098" xr:uid="{00000000-0005-0000-0000-00008C230000}"/>
    <cellStyle name="Normal 4 2 2 5 11" xfId="9099" xr:uid="{00000000-0005-0000-0000-00008D230000}"/>
    <cellStyle name="Normal 4 2 2 5 2" xfId="9100" xr:uid="{00000000-0005-0000-0000-00008E230000}"/>
    <cellStyle name="Normal 4 2 2 5 2 10" xfId="9101" xr:uid="{00000000-0005-0000-0000-00008F230000}"/>
    <cellStyle name="Normal 4 2 2 5 2 2" xfId="9102" xr:uid="{00000000-0005-0000-0000-000090230000}"/>
    <cellStyle name="Normal 4 2 2 5 2 2 2" xfId="9103" xr:uid="{00000000-0005-0000-0000-000091230000}"/>
    <cellStyle name="Normal 4 2 2 5 2 2 2 2" xfId="9104" xr:uid="{00000000-0005-0000-0000-000092230000}"/>
    <cellStyle name="Normal 4 2 2 5 2 2 2 2 2" xfId="9105" xr:uid="{00000000-0005-0000-0000-000093230000}"/>
    <cellStyle name="Normal 4 2 2 5 2 2 2 2 2 2" xfId="9106" xr:uid="{00000000-0005-0000-0000-000094230000}"/>
    <cellStyle name="Normal 4 2 2 5 2 2 2 2 2 2 2" xfId="9107" xr:uid="{00000000-0005-0000-0000-000095230000}"/>
    <cellStyle name="Normal 4 2 2 5 2 2 2 2 2 3" xfId="9108" xr:uid="{00000000-0005-0000-0000-000096230000}"/>
    <cellStyle name="Normal 4 2 2 5 2 2 2 2 2 4" xfId="9109" xr:uid="{00000000-0005-0000-0000-000097230000}"/>
    <cellStyle name="Normal 4 2 2 5 2 2 2 2 2 5" xfId="9110" xr:uid="{00000000-0005-0000-0000-000098230000}"/>
    <cellStyle name="Normal 4 2 2 5 2 2 2 2 3" xfId="9111" xr:uid="{00000000-0005-0000-0000-000099230000}"/>
    <cellStyle name="Normal 4 2 2 5 2 2 2 2 3 2" xfId="9112" xr:uid="{00000000-0005-0000-0000-00009A230000}"/>
    <cellStyle name="Normal 4 2 2 5 2 2 2 2 4" xfId="9113" xr:uid="{00000000-0005-0000-0000-00009B230000}"/>
    <cellStyle name="Normal 4 2 2 5 2 2 2 2 5" xfId="9114" xr:uid="{00000000-0005-0000-0000-00009C230000}"/>
    <cellStyle name="Normal 4 2 2 5 2 2 2 2 6" xfId="9115" xr:uid="{00000000-0005-0000-0000-00009D230000}"/>
    <cellStyle name="Normal 4 2 2 5 2 2 2 3" xfId="9116" xr:uid="{00000000-0005-0000-0000-00009E230000}"/>
    <cellStyle name="Normal 4 2 2 5 2 2 2 3 2" xfId="9117" xr:uid="{00000000-0005-0000-0000-00009F230000}"/>
    <cellStyle name="Normal 4 2 2 5 2 2 2 3 2 2" xfId="9118" xr:uid="{00000000-0005-0000-0000-0000A0230000}"/>
    <cellStyle name="Normal 4 2 2 5 2 2 2 3 3" xfId="9119" xr:uid="{00000000-0005-0000-0000-0000A1230000}"/>
    <cellStyle name="Normal 4 2 2 5 2 2 2 3 4" xfId="9120" xr:uid="{00000000-0005-0000-0000-0000A2230000}"/>
    <cellStyle name="Normal 4 2 2 5 2 2 2 3 5" xfId="9121" xr:uid="{00000000-0005-0000-0000-0000A3230000}"/>
    <cellStyle name="Normal 4 2 2 5 2 2 2 4" xfId="9122" xr:uid="{00000000-0005-0000-0000-0000A4230000}"/>
    <cellStyle name="Normal 4 2 2 5 2 2 2 4 2" xfId="9123" xr:uid="{00000000-0005-0000-0000-0000A5230000}"/>
    <cellStyle name="Normal 4 2 2 5 2 2 2 4 2 2" xfId="9124" xr:uid="{00000000-0005-0000-0000-0000A6230000}"/>
    <cellStyle name="Normal 4 2 2 5 2 2 2 4 3" xfId="9125" xr:uid="{00000000-0005-0000-0000-0000A7230000}"/>
    <cellStyle name="Normal 4 2 2 5 2 2 2 4 4" xfId="9126" xr:uid="{00000000-0005-0000-0000-0000A8230000}"/>
    <cellStyle name="Normal 4 2 2 5 2 2 2 4 5" xfId="9127" xr:uid="{00000000-0005-0000-0000-0000A9230000}"/>
    <cellStyle name="Normal 4 2 2 5 2 2 2 5" xfId="9128" xr:uid="{00000000-0005-0000-0000-0000AA230000}"/>
    <cellStyle name="Normal 4 2 2 5 2 2 2 5 2" xfId="9129" xr:uid="{00000000-0005-0000-0000-0000AB230000}"/>
    <cellStyle name="Normal 4 2 2 5 2 2 2 6" xfId="9130" xr:uid="{00000000-0005-0000-0000-0000AC230000}"/>
    <cellStyle name="Normal 4 2 2 5 2 2 2 7" xfId="9131" xr:uid="{00000000-0005-0000-0000-0000AD230000}"/>
    <cellStyle name="Normal 4 2 2 5 2 2 2 8" xfId="9132" xr:uid="{00000000-0005-0000-0000-0000AE230000}"/>
    <cellStyle name="Normal 4 2 2 5 2 2 3" xfId="9133" xr:uid="{00000000-0005-0000-0000-0000AF230000}"/>
    <cellStyle name="Normal 4 2 2 5 2 2 3 2" xfId="9134" xr:uid="{00000000-0005-0000-0000-0000B0230000}"/>
    <cellStyle name="Normal 4 2 2 5 2 2 3 2 2" xfId="9135" xr:uid="{00000000-0005-0000-0000-0000B1230000}"/>
    <cellStyle name="Normal 4 2 2 5 2 2 3 2 2 2" xfId="9136" xr:uid="{00000000-0005-0000-0000-0000B2230000}"/>
    <cellStyle name="Normal 4 2 2 5 2 2 3 2 3" xfId="9137" xr:uid="{00000000-0005-0000-0000-0000B3230000}"/>
    <cellStyle name="Normal 4 2 2 5 2 2 3 2 4" xfId="9138" xr:uid="{00000000-0005-0000-0000-0000B4230000}"/>
    <cellStyle name="Normal 4 2 2 5 2 2 3 2 5" xfId="9139" xr:uid="{00000000-0005-0000-0000-0000B5230000}"/>
    <cellStyle name="Normal 4 2 2 5 2 2 3 3" xfId="9140" xr:uid="{00000000-0005-0000-0000-0000B6230000}"/>
    <cellStyle name="Normal 4 2 2 5 2 2 3 3 2" xfId="9141" xr:uid="{00000000-0005-0000-0000-0000B7230000}"/>
    <cellStyle name="Normal 4 2 2 5 2 2 3 4" xfId="9142" xr:uid="{00000000-0005-0000-0000-0000B8230000}"/>
    <cellStyle name="Normal 4 2 2 5 2 2 3 5" xfId="9143" xr:uid="{00000000-0005-0000-0000-0000B9230000}"/>
    <cellStyle name="Normal 4 2 2 5 2 2 3 6" xfId="9144" xr:uid="{00000000-0005-0000-0000-0000BA230000}"/>
    <cellStyle name="Normal 4 2 2 5 2 2 4" xfId="9145" xr:uid="{00000000-0005-0000-0000-0000BB230000}"/>
    <cellStyle name="Normal 4 2 2 5 2 2 4 2" xfId="9146" xr:uid="{00000000-0005-0000-0000-0000BC230000}"/>
    <cellStyle name="Normal 4 2 2 5 2 2 4 2 2" xfId="9147" xr:uid="{00000000-0005-0000-0000-0000BD230000}"/>
    <cellStyle name="Normal 4 2 2 5 2 2 4 3" xfId="9148" xr:uid="{00000000-0005-0000-0000-0000BE230000}"/>
    <cellStyle name="Normal 4 2 2 5 2 2 4 4" xfId="9149" xr:uid="{00000000-0005-0000-0000-0000BF230000}"/>
    <cellStyle name="Normal 4 2 2 5 2 2 4 5" xfId="9150" xr:uid="{00000000-0005-0000-0000-0000C0230000}"/>
    <cellStyle name="Normal 4 2 2 5 2 2 5" xfId="9151" xr:uid="{00000000-0005-0000-0000-0000C1230000}"/>
    <cellStyle name="Normal 4 2 2 5 2 2 5 2" xfId="9152" xr:uid="{00000000-0005-0000-0000-0000C2230000}"/>
    <cellStyle name="Normal 4 2 2 5 2 2 5 2 2" xfId="9153" xr:uid="{00000000-0005-0000-0000-0000C3230000}"/>
    <cellStyle name="Normal 4 2 2 5 2 2 5 3" xfId="9154" xr:uid="{00000000-0005-0000-0000-0000C4230000}"/>
    <cellStyle name="Normal 4 2 2 5 2 2 5 4" xfId="9155" xr:uid="{00000000-0005-0000-0000-0000C5230000}"/>
    <cellStyle name="Normal 4 2 2 5 2 2 5 5" xfId="9156" xr:uid="{00000000-0005-0000-0000-0000C6230000}"/>
    <cellStyle name="Normal 4 2 2 5 2 2 6" xfId="9157" xr:uid="{00000000-0005-0000-0000-0000C7230000}"/>
    <cellStyle name="Normal 4 2 2 5 2 2 6 2" xfId="9158" xr:uid="{00000000-0005-0000-0000-0000C8230000}"/>
    <cellStyle name="Normal 4 2 2 5 2 2 7" xfId="9159" xr:uid="{00000000-0005-0000-0000-0000C9230000}"/>
    <cellStyle name="Normal 4 2 2 5 2 2 8" xfId="9160" xr:uid="{00000000-0005-0000-0000-0000CA230000}"/>
    <cellStyle name="Normal 4 2 2 5 2 2 9" xfId="9161" xr:uid="{00000000-0005-0000-0000-0000CB230000}"/>
    <cellStyle name="Normal 4 2 2 5 2 3" xfId="9162" xr:uid="{00000000-0005-0000-0000-0000CC230000}"/>
    <cellStyle name="Normal 4 2 2 5 2 3 2" xfId="9163" xr:uid="{00000000-0005-0000-0000-0000CD230000}"/>
    <cellStyle name="Normal 4 2 2 5 2 3 2 2" xfId="9164" xr:uid="{00000000-0005-0000-0000-0000CE230000}"/>
    <cellStyle name="Normal 4 2 2 5 2 3 2 2 2" xfId="9165" xr:uid="{00000000-0005-0000-0000-0000CF230000}"/>
    <cellStyle name="Normal 4 2 2 5 2 3 2 2 2 2" xfId="9166" xr:uid="{00000000-0005-0000-0000-0000D0230000}"/>
    <cellStyle name="Normal 4 2 2 5 2 3 2 2 3" xfId="9167" xr:uid="{00000000-0005-0000-0000-0000D1230000}"/>
    <cellStyle name="Normal 4 2 2 5 2 3 2 2 4" xfId="9168" xr:uid="{00000000-0005-0000-0000-0000D2230000}"/>
    <cellStyle name="Normal 4 2 2 5 2 3 2 2 5" xfId="9169" xr:uid="{00000000-0005-0000-0000-0000D3230000}"/>
    <cellStyle name="Normal 4 2 2 5 2 3 2 3" xfId="9170" xr:uid="{00000000-0005-0000-0000-0000D4230000}"/>
    <cellStyle name="Normal 4 2 2 5 2 3 2 3 2" xfId="9171" xr:uid="{00000000-0005-0000-0000-0000D5230000}"/>
    <cellStyle name="Normal 4 2 2 5 2 3 2 4" xfId="9172" xr:uid="{00000000-0005-0000-0000-0000D6230000}"/>
    <cellStyle name="Normal 4 2 2 5 2 3 2 5" xfId="9173" xr:uid="{00000000-0005-0000-0000-0000D7230000}"/>
    <cellStyle name="Normal 4 2 2 5 2 3 2 6" xfId="9174" xr:uid="{00000000-0005-0000-0000-0000D8230000}"/>
    <cellStyle name="Normal 4 2 2 5 2 3 3" xfId="9175" xr:uid="{00000000-0005-0000-0000-0000D9230000}"/>
    <cellStyle name="Normal 4 2 2 5 2 3 3 2" xfId="9176" xr:uid="{00000000-0005-0000-0000-0000DA230000}"/>
    <cellStyle name="Normal 4 2 2 5 2 3 3 2 2" xfId="9177" xr:uid="{00000000-0005-0000-0000-0000DB230000}"/>
    <cellStyle name="Normal 4 2 2 5 2 3 3 3" xfId="9178" xr:uid="{00000000-0005-0000-0000-0000DC230000}"/>
    <cellStyle name="Normal 4 2 2 5 2 3 3 4" xfId="9179" xr:uid="{00000000-0005-0000-0000-0000DD230000}"/>
    <cellStyle name="Normal 4 2 2 5 2 3 3 5" xfId="9180" xr:uid="{00000000-0005-0000-0000-0000DE230000}"/>
    <cellStyle name="Normal 4 2 2 5 2 3 4" xfId="9181" xr:uid="{00000000-0005-0000-0000-0000DF230000}"/>
    <cellStyle name="Normal 4 2 2 5 2 3 4 2" xfId="9182" xr:uid="{00000000-0005-0000-0000-0000E0230000}"/>
    <cellStyle name="Normal 4 2 2 5 2 3 4 2 2" xfId="9183" xr:uid="{00000000-0005-0000-0000-0000E1230000}"/>
    <cellStyle name="Normal 4 2 2 5 2 3 4 3" xfId="9184" xr:uid="{00000000-0005-0000-0000-0000E2230000}"/>
    <cellStyle name="Normal 4 2 2 5 2 3 4 4" xfId="9185" xr:uid="{00000000-0005-0000-0000-0000E3230000}"/>
    <cellStyle name="Normal 4 2 2 5 2 3 4 5" xfId="9186" xr:uid="{00000000-0005-0000-0000-0000E4230000}"/>
    <cellStyle name="Normal 4 2 2 5 2 3 5" xfId="9187" xr:uid="{00000000-0005-0000-0000-0000E5230000}"/>
    <cellStyle name="Normal 4 2 2 5 2 3 5 2" xfId="9188" xr:uid="{00000000-0005-0000-0000-0000E6230000}"/>
    <cellStyle name="Normal 4 2 2 5 2 3 6" xfId="9189" xr:uid="{00000000-0005-0000-0000-0000E7230000}"/>
    <cellStyle name="Normal 4 2 2 5 2 3 7" xfId="9190" xr:uid="{00000000-0005-0000-0000-0000E8230000}"/>
    <cellStyle name="Normal 4 2 2 5 2 3 8" xfId="9191" xr:uid="{00000000-0005-0000-0000-0000E9230000}"/>
    <cellStyle name="Normal 4 2 2 5 2 4" xfId="9192" xr:uid="{00000000-0005-0000-0000-0000EA230000}"/>
    <cellStyle name="Normal 4 2 2 5 2 4 2" xfId="9193" xr:uid="{00000000-0005-0000-0000-0000EB230000}"/>
    <cellStyle name="Normal 4 2 2 5 2 4 2 2" xfId="9194" xr:uid="{00000000-0005-0000-0000-0000EC230000}"/>
    <cellStyle name="Normal 4 2 2 5 2 4 2 2 2" xfId="9195" xr:uid="{00000000-0005-0000-0000-0000ED230000}"/>
    <cellStyle name="Normal 4 2 2 5 2 4 2 3" xfId="9196" xr:uid="{00000000-0005-0000-0000-0000EE230000}"/>
    <cellStyle name="Normal 4 2 2 5 2 4 2 4" xfId="9197" xr:uid="{00000000-0005-0000-0000-0000EF230000}"/>
    <cellStyle name="Normal 4 2 2 5 2 4 2 5" xfId="9198" xr:uid="{00000000-0005-0000-0000-0000F0230000}"/>
    <cellStyle name="Normal 4 2 2 5 2 4 3" xfId="9199" xr:uid="{00000000-0005-0000-0000-0000F1230000}"/>
    <cellStyle name="Normal 4 2 2 5 2 4 3 2" xfId="9200" xr:uid="{00000000-0005-0000-0000-0000F2230000}"/>
    <cellStyle name="Normal 4 2 2 5 2 4 4" xfId="9201" xr:uid="{00000000-0005-0000-0000-0000F3230000}"/>
    <cellStyle name="Normal 4 2 2 5 2 4 5" xfId="9202" xr:uid="{00000000-0005-0000-0000-0000F4230000}"/>
    <cellStyle name="Normal 4 2 2 5 2 4 6" xfId="9203" xr:uid="{00000000-0005-0000-0000-0000F5230000}"/>
    <cellStyle name="Normal 4 2 2 5 2 5" xfId="9204" xr:uid="{00000000-0005-0000-0000-0000F6230000}"/>
    <cellStyle name="Normal 4 2 2 5 2 5 2" xfId="9205" xr:uid="{00000000-0005-0000-0000-0000F7230000}"/>
    <cellStyle name="Normal 4 2 2 5 2 5 2 2" xfId="9206" xr:uid="{00000000-0005-0000-0000-0000F8230000}"/>
    <cellStyle name="Normal 4 2 2 5 2 5 3" xfId="9207" xr:uid="{00000000-0005-0000-0000-0000F9230000}"/>
    <cellStyle name="Normal 4 2 2 5 2 5 4" xfId="9208" xr:uid="{00000000-0005-0000-0000-0000FA230000}"/>
    <cellStyle name="Normal 4 2 2 5 2 5 5" xfId="9209" xr:uid="{00000000-0005-0000-0000-0000FB230000}"/>
    <cellStyle name="Normal 4 2 2 5 2 6" xfId="9210" xr:uid="{00000000-0005-0000-0000-0000FC230000}"/>
    <cellStyle name="Normal 4 2 2 5 2 6 2" xfId="9211" xr:uid="{00000000-0005-0000-0000-0000FD230000}"/>
    <cellStyle name="Normal 4 2 2 5 2 6 2 2" xfId="9212" xr:uid="{00000000-0005-0000-0000-0000FE230000}"/>
    <cellStyle name="Normal 4 2 2 5 2 6 3" xfId="9213" xr:uid="{00000000-0005-0000-0000-0000FF230000}"/>
    <cellStyle name="Normal 4 2 2 5 2 6 4" xfId="9214" xr:uid="{00000000-0005-0000-0000-000000240000}"/>
    <cellStyle name="Normal 4 2 2 5 2 6 5" xfId="9215" xr:uid="{00000000-0005-0000-0000-000001240000}"/>
    <cellStyle name="Normal 4 2 2 5 2 7" xfId="9216" xr:uid="{00000000-0005-0000-0000-000002240000}"/>
    <cellStyle name="Normal 4 2 2 5 2 7 2" xfId="9217" xr:uid="{00000000-0005-0000-0000-000003240000}"/>
    <cellStyle name="Normal 4 2 2 5 2 8" xfId="9218" xr:uid="{00000000-0005-0000-0000-000004240000}"/>
    <cellStyle name="Normal 4 2 2 5 2 9" xfId="9219" xr:uid="{00000000-0005-0000-0000-000005240000}"/>
    <cellStyle name="Normal 4 2 2 5 3" xfId="9220" xr:uid="{00000000-0005-0000-0000-000006240000}"/>
    <cellStyle name="Normal 4 2 2 5 3 2" xfId="9221" xr:uid="{00000000-0005-0000-0000-000007240000}"/>
    <cellStyle name="Normal 4 2 2 5 3 2 2" xfId="9222" xr:uid="{00000000-0005-0000-0000-000008240000}"/>
    <cellStyle name="Normal 4 2 2 5 3 2 2 2" xfId="9223" xr:uid="{00000000-0005-0000-0000-000009240000}"/>
    <cellStyle name="Normal 4 2 2 5 3 2 2 2 2" xfId="9224" xr:uid="{00000000-0005-0000-0000-00000A240000}"/>
    <cellStyle name="Normal 4 2 2 5 3 2 2 2 2 2" xfId="9225" xr:uid="{00000000-0005-0000-0000-00000B240000}"/>
    <cellStyle name="Normal 4 2 2 5 3 2 2 2 3" xfId="9226" xr:uid="{00000000-0005-0000-0000-00000C240000}"/>
    <cellStyle name="Normal 4 2 2 5 3 2 2 2 4" xfId="9227" xr:uid="{00000000-0005-0000-0000-00000D240000}"/>
    <cellStyle name="Normal 4 2 2 5 3 2 2 2 5" xfId="9228" xr:uid="{00000000-0005-0000-0000-00000E240000}"/>
    <cellStyle name="Normal 4 2 2 5 3 2 2 3" xfId="9229" xr:uid="{00000000-0005-0000-0000-00000F240000}"/>
    <cellStyle name="Normal 4 2 2 5 3 2 2 3 2" xfId="9230" xr:uid="{00000000-0005-0000-0000-000010240000}"/>
    <cellStyle name="Normal 4 2 2 5 3 2 2 4" xfId="9231" xr:uid="{00000000-0005-0000-0000-000011240000}"/>
    <cellStyle name="Normal 4 2 2 5 3 2 2 5" xfId="9232" xr:uid="{00000000-0005-0000-0000-000012240000}"/>
    <cellStyle name="Normal 4 2 2 5 3 2 2 6" xfId="9233" xr:uid="{00000000-0005-0000-0000-000013240000}"/>
    <cellStyle name="Normal 4 2 2 5 3 2 3" xfId="9234" xr:uid="{00000000-0005-0000-0000-000014240000}"/>
    <cellStyle name="Normal 4 2 2 5 3 2 3 2" xfId="9235" xr:uid="{00000000-0005-0000-0000-000015240000}"/>
    <cellStyle name="Normal 4 2 2 5 3 2 3 2 2" xfId="9236" xr:uid="{00000000-0005-0000-0000-000016240000}"/>
    <cellStyle name="Normal 4 2 2 5 3 2 3 3" xfId="9237" xr:uid="{00000000-0005-0000-0000-000017240000}"/>
    <cellStyle name="Normal 4 2 2 5 3 2 3 4" xfId="9238" xr:uid="{00000000-0005-0000-0000-000018240000}"/>
    <cellStyle name="Normal 4 2 2 5 3 2 3 5" xfId="9239" xr:uid="{00000000-0005-0000-0000-000019240000}"/>
    <cellStyle name="Normal 4 2 2 5 3 2 4" xfId="9240" xr:uid="{00000000-0005-0000-0000-00001A240000}"/>
    <cellStyle name="Normal 4 2 2 5 3 2 4 2" xfId="9241" xr:uid="{00000000-0005-0000-0000-00001B240000}"/>
    <cellStyle name="Normal 4 2 2 5 3 2 4 2 2" xfId="9242" xr:uid="{00000000-0005-0000-0000-00001C240000}"/>
    <cellStyle name="Normal 4 2 2 5 3 2 4 3" xfId="9243" xr:uid="{00000000-0005-0000-0000-00001D240000}"/>
    <cellStyle name="Normal 4 2 2 5 3 2 4 4" xfId="9244" xr:uid="{00000000-0005-0000-0000-00001E240000}"/>
    <cellStyle name="Normal 4 2 2 5 3 2 4 5" xfId="9245" xr:uid="{00000000-0005-0000-0000-00001F240000}"/>
    <cellStyle name="Normal 4 2 2 5 3 2 5" xfId="9246" xr:uid="{00000000-0005-0000-0000-000020240000}"/>
    <cellStyle name="Normal 4 2 2 5 3 2 5 2" xfId="9247" xr:uid="{00000000-0005-0000-0000-000021240000}"/>
    <cellStyle name="Normal 4 2 2 5 3 2 6" xfId="9248" xr:uid="{00000000-0005-0000-0000-000022240000}"/>
    <cellStyle name="Normal 4 2 2 5 3 2 7" xfId="9249" xr:uid="{00000000-0005-0000-0000-000023240000}"/>
    <cellStyle name="Normal 4 2 2 5 3 2 8" xfId="9250" xr:uid="{00000000-0005-0000-0000-000024240000}"/>
    <cellStyle name="Normal 4 2 2 5 3 3" xfId="9251" xr:uid="{00000000-0005-0000-0000-000025240000}"/>
    <cellStyle name="Normal 4 2 2 5 3 3 2" xfId="9252" xr:uid="{00000000-0005-0000-0000-000026240000}"/>
    <cellStyle name="Normal 4 2 2 5 3 3 2 2" xfId="9253" xr:uid="{00000000-0005-0000-0000-000027240000}"/>
    <cellStyle name="Normal 4 2 2 5 3 3 2 2 2" xfId="9254" xr:uid="{00000000-0005-0000-0000-000028240000}"/>
    <cellStyle name="Normal 4 2 2 5 3 3 2 3" xfId="9255" xr:uid="{00000000-0005-0000-0000-000029240000}"/>
    <cellStyle name="Normal 4 2 2 5 3 3 2 4" xfId="9256" xr:uid="{00000000-0005-0000-0000-00002A240000}"/>
    <cellStyle name="Normal 4 2 2 5 3 3 2 5" xfId="9257" xr:uid="{00000000-0005-0000-0000-00002B240000}"/>
    <cellStyle name="Normal 4 2 2 5 3 3 3" xfId="9258" xr:uid="{00000000-0005-0000-0000-00002C240000}"/>
    <cellStyle name="Normal 4 2 2 5 3 3 3 2" xfId="9259" xr:uid="{00000000-0005-0000-0000-00002D240000}"/>
    <cellStyle name="Normal 4 2 2 5 3 3 4" xfId="9260" xr:uid="{00000000-0005-0000-0000-00002E240000}"/>
    <cellStyle name="Normal 4 2 2 5 3 3 5" xfId="9261" xr:uid="{00000000-0005-0000-0000-00002F240000}"/>
    <cellStyle name="Normal 4 2 2 5 3 3 6" xfId="9262" xr:uid="{00000000-0005-0000-0000-000030240000}"/>
    <cellStyle name="Normal 4 2 2 5 3 4" xfId="9263" xr:uid="{00000000-0005-0000-0000-000031240000}"/>
    <cellStyle name="Normal 4 2 2 5 3 4 2" xfId="9264" xr:uid="{00000000-0005-0000-0000-000032240000}"/>
    <cellStyle name="Normal 4 2 2 5 3 4 2 2" xfId="9265" xr:uid="{00000000-0005-0000-0000-000033240000}"/>
    <cellStyle name="Normal 4 2 2 5 3 4 3" xfId="9266" xr:uid="{00000000-0005-0000-0000-000034240000}"/>
    <cellStyle name="Normal 4 2 2 5 3 4 4" xfId="9267" xr:uid="{00000000-0005-0000-0000-000035240000}"/>
    <cellStyle name="Normal 4 2 2 5 3 4 5" xfId="9268" xr:uid="{00000000-0005-0000-0000-000036240000}"/>
    <cellStyle name="Normal 4 2 2 5 3 5" xfId="9269" xr:uid="{00000000-0005-0000-0000-000037240000}"/>
    <cellStyle name="Normal 4 2 2 5 3 5 2" xfId="9270" xr:uid="{00000000-0005-0000-0000-000038240000}"/>
    <cellStyle name="Normal 4 2 2 5 3 5 2 2" xfId="9271" xr:uid="{00000000-0005-0000-0000-000039240000}"/>
    <cellStyle name="Normal 4 2 2 5 3 5 3" xfId="9272" xr:uid="{00000000-0005-0000-0000-00003A240000}"/>
    <cellStyle name="Normal 4 2 2 5 3 5 4" xfId="9273" xr:uid="{00000000-0005-0000-0000-00003B240000}"/>
    <cellStyle name="Normal 4 2 2 5 3 5 5" xfId="9274" xr:uid="{00000000-0005-0000-0000-00003C240000}"/>
    <cellStyle name="Normal 4 2 2 5 3 6" xfId="9275" xr:uid="{00000000-0005-0000-0000-00003D240000}"/>
    <cellStyle name="Normal 4 2 2 5 3 6 2" xfId="9276" xr:uid="{00000000-0005-0000-0000-00003E240000}"/>
    <cellStyle name="Normal 4 2 2 5 3 7" xfId="9277" xr:uid="{00000000-0005-0000-0000-00003F240000}"/>
    <cellStyle name="Normal 4 2 2 5 3 8" xfId="9278" xr:uid="{00000000-0005-0000-0000-000040240000}"/>
    <cellStyle name="Normal 4 2 2 5 3 9" xfId="9279" xr:uid="{00000000-0005-0000-0000-000041240000}"/>
    <cellStyle name="Normal 4 2 2 5 4" xfId="9280" xr:uid="{00000000-0005-0000-0000-000042240000}"/>
    <cellStyle name="Normal 4 2 2 5 4 2" xfId="9281" xr:uid="{00000000-0005-0000-0000-000043240000}"/>
    <cellStyle name="Normal 4 2 2 5 4 2 2" xfId="9282" xr:uid="{00000000-0005-0000-0000-000044240000}"/>
    <cellStyle name="Normal 4 2 2 5 4 2 2 2" xfId="9283" xr:uid="{00000000-0005-0000-0000-000045240000}"/>
    <cellStyle name="Normal 4 2 2 5 4 2 2 2 2" xfId="9284" xr:uid="{00000000-0005-0000-0000-000046240000}"/>
    <cellStyle name="Normal 4 2 2 5 4 2 2 3" xfId="9285" xr:uid="{00000000-0005-0000-0000-000047240000}"/>
    <cellStyle name="Normal 4 2 2 5 4 2 2 4" xfId="9286" xr:uid="{00000000-0005-0000-0000-000048240000}"/>
    <cellStyle name="Normal 4 2 2 5 4 2 2 5" xfId="9287" xr:uid="{00000000-0005-0000-0000-000049240000}"/>
    <cellStyle name="Normal 4 2 2 5 4 2 3" xfId="9288" xr:uid="{00000000-0005-0000-0000-00004A240000}"/>
    <cellStyle name="Normal 4 2 2 5 4 2 3 2" xfId="9289" xr:uid="{00000000-0005-0000-0000-00004B240000}"/>
    <cellStyle name="Normal 4 2 2 5 4 2 4" xfId="9290" xr:uid="{00000000-0005-0000-0000-00004C240000}"/>
    <cellStyle name="Normal 4 2 2 5 4 2 5" xfId="9291" xr:uid="{00000000-0005-0000-0000-00004D240000}"/>
    <cellStyle name="Normal 4 2 2 5 4 2 6" xfId="9292" xr:uid="{00000000-0005-0000-0000-00004E240000}"/>
    <cellStyle name="Normal 4 2 2 5 4 3" xfId="9293" xr:uid="{00000000-0005-0000-0000-00004F240000}"/>
    <cellStyle name="Normal 4 2 2 5 4 3 2" xfId="9294" xr:uid="{00000000-0005-0000-0000-000050240000}"/>
    <cellStyle name="Normal 4 2 2 5 4 3 2 2" xfId="9295" xr:uid="{00000000-0005-0000-0000-000051240000}"/>
    <cellStyle name="Normal 4 2 2 5 4 3 3" xfId="9296" xr:uid="{00000000-0005-0000-0000-000052240000}"/>
    <cellStyle name="Normal 4 2 2 5 4 3 4" xfId="9297" xr:uid="{00000000-0005-0000-0000-000053240000}"/>
    <cellStyle name="Normal 4 2 2 5 4 3 5" xfId="9298" xr:uid="{00000000-0005-0000-0000-000054240000}"/>
    <cellStyle name="Normal 4 2 2 5 4 4" xfId="9299" xr:uid="{00000000-0005-0000-0000-000055240000}"/>
    <cellStyle name="Normal 4 2 2 5 4 4 2" xfId="9300" xr:uid="{00000000-0005-0000-0000-000056240000}"/>
    <cellStyle name="Normal 4 2 2 5 4 4 2 2" xfId="9301" xr:uid="{00000000-0005-0000-0000-000057240000}"/>
    <cellStyle name="Normal 4 2 2 5 4 4 3" xfId="9302" xr:uid="{00000000-0005-0000-0000-000058240000}"/>
    <cellStyle name="Normal 4 2 2 5 4 4 4" xfId="9303" xr:uid="{00000000-0005-0000-0000-000059240000}"/>
    <cellStyle name="Normal 4 2 2 5 4 4 5" xfId="9304" xr:uid="{00000000-0005-0000-0000-00005A240000}"/>
    <cellStyle name="Normal 4 2 2 5 4 5" xfId="9305" xr:uid="{00000000-0005-0000-0000-00005B240000}"/>
    <cellStyle name="Normal 4 2 2 5 4 5 2" xfId="9306" xr:uid="{00000000-0005-0000-0000-00005C240000}"/>
    <cellStyle name="Normal 4 2 2 5 4 6" xfId="9307" xr:uid="{00000000-0005-0000-0000-00005D240000}"/>
    <cellStyle name="Normal 4 2 2 5 4 7" xfId="9308" xr:uid="{00000000-0005-0000-0000-00005E240000}"/>
    <cellStyle name="Normal 4 2 2 5 4 8" xfId="9309" xr:uid="{00000000-0005-0000-0000-00005F240000}"/>
    <cellStyle name="Normal 4 2 2 5 5" xfId="9310" xr:uid="{00000000-0005-0000-0000-000060240000}"/>
    <cellStyle name="Normal 4 2 2 5 5 2" xfId="9311" xr:uid="{00000000-0005-0000-0000-000061240000}"/>
    <cellStyle name="Normal 4 2 2 5 5 2 2" xfId="9312" xr:uid="{00000000-0005-0000-0000-000062240000}"/>
    <cellStyle name="Normal 4 2 2 5 5 2 2 2" xfId="9313" xr:uid="{00000000-0005-0000-0000-000063240000}"/>
    <cellStyle name="Normal 4 2 2 5 5 2 3" xfId="9314" xr:uid="{00000000-0005-0000-0000-000064240000}"/>
    <cellStyle name="Normal 4 2 2 5 5 2 4" xfId="9315" xr:uid="{00000000-0005-0000-0000-000065240000}"/>
    <cellStyle name="Normal 4 2 2 5 5 2 5" xfId="9316" xr:uid="{00000000-0005-0000-0000-000066240000}"/>
    <cellStyle name="Normal 4 2 2 5 5 3" xfId="9317" xr:uid="{00000000-0005-0000-0000-000067240000}"/>
    <cellStyle name="Normal 4 2 2 5 5 3 2" xfId="9318" xr:uid="{00000000-0005-0000-0000-000068240000}"/>
    <cellStyle name="Normal 4 2 2 5 5 4" xfId="9319" xr:uid="{00000000-0005-0000-0000-000069240000}"/>
    <cellStyle name="Normal 4 2 2 5 5 5" xfId="9320" xr:uid="{00000000-0005-0000-0000-00006A240000}"/>
    <cellStyle name="Normal 4 2 2 5 5 6" xfId="9321" xr:uid="{00000000-0005-0000-0000-00006B240000}"/>
    <cellStyle name="Normal 4 2 2 5 6" xfId="9322" xr:uid="{00000000-0005-0000-0000-00006C240000}"/>
    <cellStyle name="Normal 4 2 2 5 6 2" xfId="9323" xr:uid="{00000000-0005-0000-0000-00006D240000}"/>
    <cellStyle name="Normal 4 2 2 5 6 2 2" xfId="9324" xr:uid="{00000000-0005-0000-0000-00006E240000}"/>
    <cellStyle name="Normal 4 2 2 5 6 3" xfId="9325" xr:uid="{00000000-0005-0000-0000-00006F240000}"/>
    <cellStyle name="Normal 4 2 2 5 6 4" xfId="9326" xr:uid="{00000000-0005-0000-0000-000070240000}"/>
    <cellStyle name="Normal 4 2 2 5 6 5" xfId="9327" xr:uid="{00000000-0005-0000-0000-000071240000}"/>
    <cellStyle name="Normal 4 2 2 5 7" xfId="9328" xr:uid="{00000000-0005-0000-0000-000072240000}"/>
    <cellStyle name="Normal 4 2 2 5 7 2" xfId="9329" xr:uid="{00000000-0005-0000-0000-000073240000}"/>
    <cellStyle name="Normal 4 2 2 5 7 2 2" xfId="9330" xr:uid="{00000000-0005-0000-0000-000074240000}"/>
    <cellStyle name="Normal 4 2 2 5 7 3" xfId="9331" xr:uid="{00000000-0005-0000-0000-000075240000}"/>
    <cellStyle name="Normal 4 2 2 5 7 4" xfId="9332" xr:uid="{00000000-0005-0000-0000-000076240000}"/>
    <cellStyle name="Normal 4 2 2 5 7 5" xfId="9333" xr:uid="{00000000-0005-0000-0000-000077240000}"/>
    <cellStyle name="Normal 4 2 2 5 8" xfId="9334" xr:uid="{00000000-0005-0000-0000-000078240000}"/>
    <cellStyle name="Normal 4 2 2 5 8 2" xfId="9335" xr:uid="{00000000-0005-0000-0000-000079240000}"/>
    <cellStyle name="Normal 4 2 2 5 9" xfId="9336" xr:uid="{00000000-0005-0000-0000-00007A240000}"/>
    <cellStyle name="Normal 4 2 2 6" xfId="9337" xr:uid="{00000000-0005-0000-0000-00007B240000}"/>
    <cellStyle name="Normal 4 2 2 6 10" xfId="9338" xr:uid="{00000000-0005-0000-0000-00007C240000}"/>
    <cellStyle name="Normal 4 2 2 6 2" xfId="9339" xr:uid="{00000000-0005-0000-0000-00007D240000}"/>
    <cellStyle name="Normal 4 2 2 6 2 2" xfId="9340" xr:uid="{00000000-0005-0000-0000-00007E240000}"/>
    <cellStyle name="Normal 4 2 2 6 2 2 2" xfId="9341" xr:uid="{00000000-0005-0000-0000-00007F240000}"/>
    <cellStyle name="Normal 4 2 2 6 2 2 2 2" xfId="9342" xr:uid="{00000000-0005-0000-0000-000080240000}"/>
    <cellStyle name="Normal 4 2 2 6 2 2 2 2 2" xfId="9343" xr:uid="{00000000-0005-0000-0000-000081240000}"/>
    <cellStyle name="Normal 4 2 2 6 2 2 2 2 2 2" xfId="9344" xr:uid="{00000000-0005-0000-0000-000082240000}"/>
    <cellStyle name="Normal 4 2 2 6 2 2 2 2 3" xfId="9345" xr:uid="{00000000-0005-0000-0000-000083240000}"/>
    <cellStyle name="Normal 4 2 2 6 2 2 2 2 4" xfId="9346" xr:uid="{00000000-0005-0000-0000-000084240000}"/>
    <cellStyle name="Normal 4 2 2 6 2 2 2 2 5" xfId="9347" xr:uid="{00000000-0005-0000-0000-000085240000}"/>
    <cellStyle name="Normal 4 2 2 6 2 2 2 3" xfId="9348" xr:uid="{00000000-0005-0000-0000-000086240000}"/>
    <cellStyle name="Normal 4 2 2 6 2 2 2 3 2" xfId="9349" xr:uid="{00000000-0005-0000-0000-000087240000}"/>
    <cellStyle name="Normal 4 2 2 6 2 2 2 4" xfId="9350" xr:uid="{00000000-0005-0000-0000-000088240000}"/>
    <cellStyle name="Normal 4 2 2 6 2 2 2 5" xfId="9351" xr:uid="{00000000-0005-0000-0000-000089240000}"/>
    <cellStyle name="Normal 4 2 2 6 2 2 2 6" xfId="9352" xr:uid="{00000000-0005-0000-0000-00008A240000}"/>
    <cellStyle name="Normal 4 2 2 6 2 2 3" xfId="9353" xr:uid="{00000000-0005-0000-0000-00008B240000}"/>
    <cellStyle name="Normal 4 2 2 6 2 2 3 2" xfId="9354" xr:uid="{00000000-0005-0000-0000-00008C240000}"/>
    <cellStyle name="Normal 4 2 2 6 2 2 3 2 2" xfId="9355" xr:uid="{00000000-0005-0000-0000-00008D240000}"/>
    <cellStyle name="Normal 4 2 2 6 2 2 3 3" xfId="9356" xr:uid="{00000000-0005-0000-0000-00008E240000}"/>
    <cellStyle name="Normal 4 2 2 6 2 2 3 4" xfId="9357" xr:uid="{00000000-0005-0000-0000-00008F240000}"/>
    <cellStyle name="Normal 4 2 2 6 2 2 3 5" xfId="9358" xr:uid="{00000000-0005-0000-0000-000090240000}"/>
    <cellStyle name="Normal 4 2 2 6 2 2 4" xfId="9359" xr:uid="{00000000-0005-0000-0000-000091240000}"/>
    <cellStyle name="Normal 4 2 2 6 2 2 4 2" xfId="9360" xr:uid="{00000000-0005-0000-0000-000092240000}"/>
    <cellStyle name="Normal 4 2 2 6 2 2 4 2 2" xfId="9361" xr:uid="{00000000-0005-0000-0000-000093240000}"/>
    <cellStyle name="Normal 4 2 2 6 2 2 4 3" xfId="9362" xr:uid="{00000000-0005-0000-0000-000094240000}"/>
    <cellStyle name="Normal 4 2 2 6 2 2 4 4" xfId="9363" xr:uid="{00000000-0005-0000-0000-000095240000}"/>
    <cellStyle name="Normal 4 2 2 6 2 2 4 5" xfId="9364" xr:uid="{00000000-0005-0000-0000-000096240000}"/>
    <cellStyle name="Normal 4 2 2 6 2 2 5" xfId="9365" xr:uid="{00000000-0005-0000-0000-000097240000}"/>
    <cellStyle name="Normal 4 2 2 6 2 2 5 2" xfId="9366" xr:uid="{00000000-0005-0000-0000-000098240000}"/>
    <cellStyle name="Normal 4 2 2 6 2 2 6" xfId="9367" xr:uid="{00000000-0005-0000-0000-000099240000}"/>
    <cellStyle name="Normal 4 2 2 6 2 2 7" xfId="9368" xr:uid="{00000000-0005-0000-0000-00009A240000}"/>
    <cellStyle name="Normal 4 2 2 6 2 2 8" xfId="9369" xr:uid="{00000000-0005-0000-0000-00009B240000}"/>
    <cellStyle name="Normal 4 2 2 6 2 3" xfId="9370" xr:uid="{00000000-0005-0000-0000-00009C240000}"/>
    <cellStyle name="Normal 4 2 2 6 2 3 2" xfId="9371" xr:uid="{00000000-0005-0000-0000-00009D240000}"/>
    <cellStyle name="Normal 4 2 2 6 2 3 2 2" xfId="9372" xr:uid="{00000000-0005-0000-0000-00009E240000}"/>
    <cellStyle name="Normal 4 2 2 6 2 3 2 2 2" xfId="9373" xr:uid="{00000000-0005-0000-0000-00009F240000}"/>
    <cellStyle name="Normal 4 2 2 6 2 3 2 3" xfId="9374" xr:uid="{00000000-0005-0000-0000-0000A0240000}"/>
    <cellStyle name="Normal 4 2 2 6 2 3 2 4" xfId="9375" xr:uid="{00000000-0005-0000-0000-0000A1240000}"/>
    <cellStyle name="Normal 4 2 2 6 2 3 2 5" xfId="9376" xr:uid="{00000000-0005-0000-0000-0000A2240000}"/>
    <cellStyle name="Normal 4 2 2 6 2 3 3" xfId="9377" xr:uid="{00000000-0005-0000-0000-0000A3240000}"/>
    <cellStyle name="Normal 4 2 2 6 2 3 3 2" xfId="9378" xr:uid="{00000000-0005-0000-0000-0000A4240000}"/>
    <cellStyle name="Normal 4 2 2 6 2 3 4" xfId="9379" xr:uid="{00000000-0005-0000-0000-0000A5240000}"/>
    <cellStyle name="Normal 4 2 2 6 2 3 5" xfId="9380" xr:uid="{00000000-0005-0000-0000-0000A6240000}"/>
    <cellStyle name="Normal 4 2 2 6 2 3 6" xfId="9381" xr:uid="{00000000-0005-0000-0000-0000A7240000}"/>
    <cellStyle name="Normal 4 2 2 6 2 4" xfId="9382" xr:uid="{00000000-0005-0000-0000-0000A8240000}"/>
    <cellStyle name="Normal 4 2 2 6 2 4 2" xfId="9383" xr:uid="{00000000-0005-0000-0000-0000A9240000}"/>
    <cellStyle name="Normal 4 2 2 6 2 4 2 2" xfId="9384" xr:uid="{00000000-0005-0000-0000-0000AA240000}"/>
    <cellStyle name="Normal 4 2 2 6 2 4 3" xfId="9385" xr:uid="{00000000-0005-0000-0000-0000AB240000}"/>
    <cellStyle name="Normal 4 2 2 6 2 4 4" xfId="9386" xr:uid="{00000000-0005-0000-0000-0000AC240000}"/>
    <cellStyle name="Normal 4 2 2 6 2 4 5" xfId="9387" xr:uid="{00000000-0005-0000-0000-0000AD240000}"/>
    <cellStyle name="Normal 4 2 2 6 2 5" xfId="9388" xr:uid="{00000000-0005-0000-0000-0000AE240000}"/>
    <cellStyle name="Normal 4 2 2 6 2 5 2" xfId="9389" xr:uid="{00000000-0005-0000-0000-0000AF240000}"/>
    <cellStyle name="Normal 4 2 2 6 2 5 2 2" xfId="9390" xr:uid="{00000000-0005-0000-0000-0000B0240000}"/>
    <cellStyle name="Normal 4 2 2 6 2 5 3" xfId="9391" xr:uid="{00000000-0005-0000-0000-0000B1240000}"/>
    <cellStyle name="Normal 4 2 2 6 2 5 4" xfId="9392" xr:uid="{00000000-0005-0000-0000-0000B2240000}"/>
    <cellStyle name="Normal 4 2 2 6 2 5 5" xfId="9393" xr:uid="{00000000-0005-0000-0000-0000B3240000}"/>
    <cellStyle name="Normal 4 2 2 6 2 6" xfId="9394" xr:uid="{00000000-0005-0000-0000-0000B4240000}"/>
    <cellStyle name="Normal 4 2 2 6 2 6 2" xfId="9395" xr:uid="{00000000-0005-0000-0000-0000B5240000}"/>
    <cellStyle name="Normal 4 2 2 6 2 7" xfId="9396" xr:uid="{00000000-0005-0000-0000-0000B6240000}"/>
    <cellStyle name="Normal 4 2 2 6 2 8" xfId="9397" xr:uid="{00000000-0005-0000-0000-0000B7240000}"/>
    <cellStyle name="Normal 4 2 2 6 2 9" xfId="9398" xr:uid="{00000000-0005-0000-0000-0000B8240000}"/>
    <cellStyle name="Normal 4 2 2 6 3" xfId="9399" xr:uid="{00000000-0005-0000-0000-0000B9240000}"/>
    <cellStyle name="Normal 4 2 2 6 3 2" xfId="9400" xr:uid="{00000000-0005-0000-0000-0000BA240000}"/>
    <cellStyle name="Normal 4 2 2 6 3 2 2" xfId="9401" xr:uid="{00000000-0005-0000-0000-0000BB240000}"/>
    <cellStyle name="Normal 4 2 2 6 3 2 2 2" xfId="9402" xr:uid="{00000000-0005-0000-0000-0000BC240000}"/>
    <cellStyle name="Normal 4 2 2 6 3 2 2 2 2" xfId="9403" xr:uid="{00000000-0005-0000-0000-0000BD240000}"/>
    <cellStyle name="Normal 4 2 2 6 3 2 2 3" xfId="9404" xr:uid="{00000000-0005-0000-0000-0000BE240000}"/>
    <cellStyle name="Normal 4 2 2 6 3 2 2 4" xfId="9405" xr:uid="{00000000-0005-0000-0000-0000BF240000}"/>
    <cellStyle name="Normal 4 2 2 6 3 2 2 5" xfId="9406" xr:uid="{00000000-0005-0000-0000-0000C0240000}"/>
    <cellStyle name="Normal 4 2 2 6 3 2 3" xfId="9407" xr:uid="{00000000-0005-0000-0000-0000C1240000}"/>
    <cellStyle name="Normal 4 2 2 6 3 2 3 2" xfId="9408" xr:uid="{00000000-0005-0000-0000-0000C2240000}"/>
    <cellStyle name="Normal 4 2 2 6 3 2 4" xfId="9409" xr:uid="{00000000-0005-0000-0000-0000C3240000}"/>
    <cellStyle name="Normal 4 2 2 6 3 2 5" xfId="9410" xr:uid="{00000000-0005-0000-0000-0000C4240000}"/>
    <cellStyle name="Normal 4 2 2 6 3 2 6" xfId="9411" xr:uid="{00000000-0005-0000-0000-0000C5240000}"/>
    <cellStyle name="Normal 4 2 2 6 3 3" xfId="9412" xr:uid="{00000000-0005-0000-0000-0000C6240000}"/>
    <cellStyle name="Normal 4 2 2 6 3 3 2" xfId="9413" xr:uid="{00000000-0005-0000-0000-0000C7240000}"/>
    <cellStyle name="Normal 4 2 2 6 3 3 2 2" xfId="9414" xr:uid="{00000000-0005-0000-0000-0000C8240000}"/>
    <cellStyle name="Normal 4 2 2 6 3 3 3" xfId="9415" xr:uid="{00000000-0005-0000-0000-0000C9240000}"/>
    <cellStyle name="Normal 4 2 2 6 3 3 4" xfId="9416" xr:uid="{00000000-0005-0000-0000-0000CA240000}"/>
    <cellStyle name="Normal 4 2 2 6 3 3 5" xfId="9417" xr:uid="{00000000-0005-0000-0000-0000CB240000}"/>
    <cellStyle name="Normal 4 2 2 6 3 4" xfId="9418" xr:uid="{00000000-0005-0000-0000-0000CC240000}"/>
    <cellStyle name="Normal 4 2 2 6 3 4 2" xfId="9419" xr:uid="{00000000-0005-0000-0000-0000CD240000}"/>
    <cellStyle name="Normal 4 2 2 6 3 4 2 2" xfId="9420" xr:uid="{00000000-0005-0000-0000-0000CE240000}"/>
    <cellStyle name="Normal 4 2 2 6 3 4 3" xfId="9421" xr:uid="{00000000-0005-0000-0000-0000CF240000}"/>
    <cellStyle name="Normal 4 2 2 6 3 4 4" xfId="9422" xr:uid="{00000000-0005-0000-0000-0000D0240000}"/>
    <cellStyle name="Normal 4 2 2 6 3 4 5" xfId="9423" xr:uid="{00000000-0005-0000-0000-0000D1240000}"/>
    <cellStyle name="Normal 4 2 2 6 3 5" xfId="9424" xr:uid="{00000000-0005-0000-0000-0000D2240000}"/>
    <cellStyle name="Normal 4 2 2 6 3 5 2" xfId="9425" xr:uid="{00000000-0005-0000-0000-0000D3240000}"/>
    <cellStyle name="Normal 4 2 2 6 3 6" xfId="9426" xr:uid="{00000000-0005-0000-0000-0000D4240000}"/>
    <cellStyle name="Normal 4 2 2 6 3 7" xfId="9427" xr:uid="{00000000-0005-0000-0000-0000D5240000}"/>
    <cellStyle name="Normal 4 2 2 6 3 8" xfId="9428" xr:uid="{00000000-0005-0000-0000-0000D6240000}"/>
    <cellStyle name="Normal 4 2 2 6 4" xfId="9429" xr:uid="{00000000-0005-0000-0000-0000D7240000}"/>
    <cellStyle name="Normal 4 2 2 6 4 2" xfId="9430" xr:uid="{00000000-0005-0000-0000-0000D8240000}"/>
    <cellStyle name="Normal 4 2 2 6 4 2 2" xfId="9431" xr:uid="{00000000-0005-0000-0000-0000D9240000}"/>
    <cellStyle name="Normal 4 2 2 6 4 2 2 2" xfId="9432" xr:uid="{00000000-0005-0000-0000-0000DA240000}"/>
    <cellStyle name="Normal 4 2 2 6 4 2 3" xfId="9433" xr:uid="{00000000-0005-0000-0000-0000DB240000}"/>
    <cellStyle name="Normal 4 2 2 6 4 2 4" xfId="9434" xr:uid="{00000000-0005-0000-0000-0000DC240000}"/>
    <cellStyle name="Normal 4 2 2 6 4 2 5" xfId="9435" xr:uid="{00000000-0005-0000-0000-0000DD240000}"/>
    <cellStyle name="Normal 4 2 2 6 4 3" xfId="9436" xr:uid="{00000000-0005-0000-0000-0000DE240000}"/>
    <cellStyle name="Normal 4 2 2 6 4 3 2" xfId="9437" xr:uid="{00000000-0005-0000-0000-0000DF240000}"/>
    <cellStyle name="Normal 4 2 2 6 4 4" xfId="9438" xr:uid="{00000000-0005-0000-0000-0000E0240000}"/>
    <cellStyle name="Normal 4 2 2 6 4 5" xfId="9439" xr:uid="{00000000-0005-0000-0000-0000E1240000}"/>
    <cellStyle name="Normal 4 2 2 6 4 6" xfId="9440" xr:uid="{00000000-0005-0000-0000-0000E2240000}"/>
    <cellStyle name="Normal 4 2 2 6 5" xfId="9441" xr:uid="{00000000-0005-0000-0000-0000E3240000}"/>
    <cellStyle name="Normal 4 2 2 6 5 2" xfId="9442" xr:uid="{00000000-0005-0000-0000-0000E4240000}"/>
    <cellStyle name="Normal 4 2 2 6 5 2 2" xfId="9443" xr:uid="{00000000-0005-0000-0000-0000E5240000}"/>
    <cellStyle name="Normal 4 2 2 6 5 3" xfId="9444" xr:uid="{00000000-0005-0000-0000-0000E6240000}"/>
    <cellStyle name="Normal 4 2 2 6 5 4" xfId="9445" xr:uid="{00000000-0005-0000-0000-0000E7240000}"/>
    <cellStyle name="Normal 4 2 2 6 5 5" xfId="9446" xr:uid="{00000000-0005-0000-0000-0000E8240000}"/>
    <cellStyle name="Normal 4 2 2 6 6" xfId="9447" xr:uid="{00000000-0005-0000-0000-0000E9240000}"/>
    <cellStyle name="Normal 4 2 2 6 6 2" xfId="9448" xr:uid="{00000000-0005-0000-0000-0000EA240000}"/>
    <cellStyle name="Normal 4 2 2 6 6 2 2" xfId="9449" xr:uid="{00000000-0005-0000-0000-0000EB240000}"/>
    <cellStyle name="Normal 4 2 2 6 6 3" xfId="9450" xr:uid="{00000000-0005-0000-0000-0000EC240000}"/>
    <cellStyle name="Normal 4 2 2 6 6 4" xfId="9451" xr:uid="{00000000-0005-0000-0000-0000ED240000}"/>
    <cellStyle name="Normal 4 2 2 6 6 5" xfId="9452" xr:uid="{00000000-0005-0000-0000-0000EE240000}"/>
    <cellStyle name="Normal 4 2 2 6 7" xfId="9453" xr:uid="{00000000-0005-0000-0000-0000EF240000}"/>
    <cellStyle name="Normal 4 2 2 6 7 2" xfId="9454" xr:uid="{00000000-0005-0000-0000-0000F0240000}"/>
    <cellStyle name="Normal 4 2 2 6 8" xfId="9455" xr:uid="{00000000-0005-0000-0000-0000F1240000}"/>
    <cellStyle name="Normal 4 2 2 6 9" xfId="9456" xr:uid="{00000000-0005-0000-0000-0000F2240000}"/>
    <cellStyle name="Normal 4 2 2 7" xfId="9457" xr:uid="{00000000-0005-0000-0000-0000F3240000}"/>
    <cellStyle name="Normal 4 2 2 7 2" xfId="9458" xr:uid="{00000000-0005-0000-0000-0000F4240000}"/>
    <cellStyle name="Normal 4 2 2 7 2 2" xfId="9459" xr:uid="{00000000-0005-0000-0000-0000F5240000}"/>
    <cellStyle name="Normal 4 2 2 7 2 2 2" xfId="9460" xr:uid="{00000000-0005-0000-0000-0000F6240000}"/>
    <cellStyle name="Normal 4 2 2 7 2 2 2 2" xfId="9461" xr:uid="{00000000-0005-0000-0000-0000F7240000}"/>
    <cellStyle name="Normal 4 2 2 7 2 2 2 2 2" xfId="9462" xr:uid="{00000000-0005-0000-0000-0000F8240000}"/>
    <cellStyle name="Normal 4 2 2 7 2 2 2 3" xfId="9463" xr:uid="{00000000-0005-0000-0000-0000F9240000}"/>
    <cellStyle name="Normal 4 2 2 7 2 2 2 4" xfId="9464" xr:uid="{00000000-0005-0000-0000-0000FA240000}"/>
    <cellStyle name="Normal 4 2 2 7 2 2 2 5" xfId="9465" xr:uid="{00000000-0005-0000-0000-0000FB240000}"/>
    <cellStyle name="Normal 4 2 2 7 2 2 3" xfId="9466" xr:uid="{00000000-0005-0000-0000-0000FC240000}"/>
    <cellStyle name="Normal 4 2 2 7 2 2 3 2" xfId="9467" xr:uid="{00000000-0005-0000-0000-0000FD240000}"/>
    <cellStyle name="Normal 4 2 2 7 2 2 4" xfId="9468" xr:uid="{00000000-0005-0000-0000-0000FE240000}"/>
    <cellStyle name="Normal 4 2 2 7 2 2 5" xfId="9469" xr:uid="{00000000-0005-0000-0000-0000FF240000}"/>
    <cellStyle name="Normal 4 2 2 7 2 2 6" xfId="9470" xr:uid="{00000000-0005-0000-0000-000000250000}"/>
    <cellStyle name="Normal 4 2 2 7 2 3" xfId="9471" xr:uid="{00000000-0005-0000-0000-000001250000}"/>
    <cellStyle name="Normal 4 2 2 7 2 3 2" xfId="9472" xr:uid="{00000000-0005-0000-0000-000002250000}"/>
    <cellStyle name="Normal 4 2 2 7 2 3 2 2" xfId="9473" xr:uid="{00000000-0005-0000-0000-000003250000}"/>
    <cellStyle name="Normal 4 2 2 7 2 3 3" xfId="9474" xr:uid="{00000000-0005-0000-0000-000004250000}"/>
    <cellStyle name="Normal 4 2 2 7 2 3 4" xfId="9475" xr:uid="{00000000-0005-0000-0000-000005250000}"/>
    <cellStyle name="Normal 4 2 2 7 2 3 5" xfId="9476" xr:uid="{00000000-0005-0000-0000-000006250000}"/>
    <cellStyle name="Normal 4 2 2 7 2 4" xfId="9477" xr:uid="{00000000-0005-0000-0000-000007250000}"/>
    <cellStyle name="Normal 4 2 2 7 2 4 2" xfId="9478" xr:uid="{00000000-0005-0000-0000-000008250000}"/>
    <cellStyle name="Normal 4 2 2 7 2 4 2 2" xfId="9479" xr:uid="{00000000-0005-0000-0000-000009250000}"/>
    <cellStyle name="Normal 4 2 2 7 2 4 3" xfId="9480" xr:uid="{00000000-0005-0000-0000-00000A250000}"/>
    <cellStyle name="Normal 4 2 2 7 2 4 4" xfId="9481" xr:uid="{00000000-0005-0000-0000-00000B250000}"/>
    <cellStyle name="Normal 4 2 2 7 2 4 5" xfId="9482" xr:uid="{00000000-0005-0000-0000-00000C250000}"/>
    <cellStyle name="Normal 4 2 2 7 2 5" xfId="9483" xr:uid="{00000000-0005-0000-0000-00000D250000}"/>
    <cellStyle name="Normal 4 2 2 7 2 5 2" xfId="9484" xr:uid="{00000000-0005-0000-0000-00000E250000}"/>
    <cellStyle name="Normal 4 2 2 7 2 6" xfId="9485" xr:uid="{00000000-0005-0000-0000-00000F250000}"/>
    <cellStyle name="Normal 4 2 2 7 2 7" xfId="9486" xr:uid="{00000000-0005-0000-0000-000010250000}"/>
    <cellStyle name="Normal 4 2 2 7 2 8" xfId="9487" xr:uid="{00000000-0005-0000-0000-000011250000}"/>
    <cellStyle name="Normal 4 2 2 7 3" xfId="9488" xr:uid="{00000000-0005-0000-0000-000012250000}"/>
    <cellStyle name="Normal 4 2 2 7 3 2" xfId="9489" xr:uid="{00000000-0005-0000-0000-000013250000}"/>
    <cellStyle name="Normal 4 2 2 7 3 2 2" xfId="9490" xr:uid="{00000000-0005-0000-0000-000014250000}"/>
    <cellStyle name="Normal 4 2 2 7 3 2 2 2" xfId="9491" xr:uid="{00000000-0005-0000-0000-000015250000}"/>
    <cellStyle name="Normal 4 2 2 7 3 2 3" xfId="9492" xr:uid="{00000000-0005-0000-0000-000016250000}"/>
    <cellStyle name="Normal 4 2 2 7 3 2 4" xfId="9493" xr:uid="{00000000-0005-0000-0000-000017250000}"/>
    <cellStyle name="Normal 4 2 2 7 3 2 5" xfId="9494" xr:uid="{00000000-0005-0000-0000-000018250000}"/>
    <cellStyle name="Normal 4 2 2 7 3 3" xfId="9495" xr:uid="{00000000-0005-0000-0000-000019250000}"/>
    <cellStyle name="Normal 4 2 2 7 3 3 2" xfId="9496" xr:uid="{00000000-0005-0000-0000-00001A250000}"/>
    <cellStyle name="Normal 4 2 2 7 3 4" xfId="9497" xr:uid="{00000000-0005-0000-0000-00001B250000}"/>
    <cellStyle name="Normal 4 2 2 7 3 5" xfId="9498" xr:uid="{00000000-0005-0000-0000-00001C250000}"/>
    <cellStyle name="Normal 4 2 2 7 3 6" xfId="9499" xr:uid="{00000000-0005-0000-0000-00001D250000}"/>
    <cellStyle name="Normal 4 2 2 7 4" xfId="9500" xr:uid="{00000000-0005-0000-0000-00001E250000}"/>
    <cellStyle name="Normal 4 2 2 7 4 2" xfId="9501" xr:uid="{00000000-0005-0000-0000-00001F250000}"/>
    <cellStyle name="Normal 4 2 2 7 4 2 2" xfId="9502" xr:uid="{00000000-0005-0000-0000-000020250000}"/>
    <cellStyle name="Normal 4 2 2 7 4 3" xfId="9503" xr:uid="{00000000-0005-0000-0000-000021250000}"/>
    <cellStyle name="Normal 4 2 2 7 4 4" xfId="9504" xr:uid="{00000000-0005-0000-0000-000022250000}"/>
    <cellStyle name="Normal 4 2 2 7 4 5" xfId="9505" xr:uid="{00000000-0005-0000-0000-000023250000}"/>
    <cellStyle name="Normal 4 2 2 7 5" xfId="9506" xr:uid="{00000000-0005-0000-0000-000024250000}"/>
    <cellStyle name="Normal 4 2 2 7 5 2" xfId="9507" xr:uid="{00000000-0005-0000-0000-000025250000}"/>
    <cellStyle name="Normal 4 2 2 7 5 2 2" xfId="9508" xr:uid="{00000000-0005-0000-0000-000026250000}"/>
    <cellStyle name="Normal 4 2 2 7 5 3" xfId="9509" xr:uid="{00000000-0005-0000-0000-000027250000}"/>
    <cellStyle name="Normal 4 2 2 7 5 4" xfId="9510" xr:uid="{00000000-0005-0000-0000-000028250000}"/>
    <cellStyle name="Normal 4 2 2 7 5 5" xfId="9511" xr:uid="{00000000-0005-0000-0000-000029250000}"/>
    <cellStyle name="Normal 4 2 2 7 6" xfId="9512" xr:uid="{00000000-0005-0000-0000-00002A250000}"/>
    <cellStyle name="Normal 4 2 2 7 6 2" xfId="9513" xr:uid="{00000000-0005-0000-0000-00002B250000}"/>
    <cellStyle name="Normal 4 2 2 7 7" xfId="9514" xr:uid="{00000000-0005-0000-0000-00002C250000}"/>
    <cellStyle name="Normal 4 2 2 7 8" xfId="9515" xr:uid="{00000000-0005-0000-0000-00002D250000}"/>
    <cellStyle name="Normal 4 2 2 7 9" xfId="9516" xr:uid="{00000000-0005-0000-0000-00002E250000}"/>
    <cellStyle name="Normal 4 2 2 8" xfId="9517" xr:uid="{00000000-0005-0000-0000-00002F250000}"/>
    <cellStyle name="Normal 4 2 2 8 2" xfId="9518" xr:uid="{00000000-0005-0000-0000-000030250000}"/>
    <cellStyle name="Normal 4 2 2 8 2 2" xfId="9519" xr:uid="{00000000-0005-0000-0000-000031250000}"/>
    <cellStyle name="Normal 4 2 2 8 2 2 2" xfId="9520" xr:uid="{00000000-0005-0000-0000-000032250000}"/>
    <cellStyle name="Normal 4 2 2 8 2 2 2 2" xfId="9521" xr:uid="{00000000-0005-0000-0000-000033250000}"/>
    <cellStyle name="Normal 4 2 2 8 2 2 3" xfId="9522" xr:uid="{00000000-0005-0000-0000-000034250000}"/>
    <cellStyle name="Normal 4 2 2 8 2 2 4" xfId="9523" xr:uid="{00000000-0005-0000-0000-000035250000}"/>
    <cellStyle name="Normal 4 2 2 8 2 2 5" xfId="9524" xr:uid="{00000000-0005-0000-0000-000036250000}"/>
    <cellStyle name="Normal 4 2 2 8 2 3" xfId="9525" xr:uid="{00000000-0005-0000-0000-000037250000}"/>
    <cellStyle name="Normal 4 2 2 8 2 3 2" xfId="9526" xr:uid="{00000000-0005-0000-0000-000038250000}"/>
    <cellStyle name="Normal 4 2 2 8 2 4" xfId="9527" xr:uid="{00000000-0005-0000-0000-000039250000}"/>
    <cellStyle name="Normal 4 2 2 8 2 5" xfId="9528" xr:uid="{00000000-0005-0000-0000-00003A250000}"/>
    <cellStyle name="Normal 4 2 2 8 2 6" xfId="9529" xr:uid="{00000000-0005-0000-0000-00003B250000}"/>
    <cellStyle name="Normal 4 2 2 8 3" xfId="9530" xr:uid="{00000000-0005-0000-0000-00003C250000}"/>
    <cellStyle name="Normal 4 2 2 8 3 2" xfId="9531" xr:uid="{00000000-0005-0000-0000-00003D250000}"/>
    <cellStyle name="Normal 4 2 2 8 3 2 2" xfId="9532" xr:uid="{00000000-0005-0000-0000-00003E250000}"/>
    <cellStyle name="Normal 4 2 2 8 3 3" xfId="9533" xr:uid="{00000000-0005-0000-0000-00003F250000}"/>
    <cellStyle name="Normal 4 2 2 8 3 4" xfId="9534" xr:uid="{00000000-0005-0000-0000-000040250000}"/>
    <cellStyle name="Normal 4 2 2 8 3 5" xfId="9535" xr:uid="{00000000-0005-0000-0000-000041250000}"/>
    <cellStyle name="Normal 4 2 2 8 4" xfId="9536" xr:uid="{00000000-0005-0000-0000-000042250000}"/>
    <cellStyle name="Normal 4 2 2 8 4 2" xfId="9537" xr:uid="{00000000-0005-0000-0000-000043250000}"/>
    <cellStyle name="Normal 4 2 2 8 4 2 2" xfId="9538" xr:uid="{00000000-0005-0000-0000-000044250000}"/>
    <cellStyle name="Normal 4 2 2 8 4 3" xfId="9539" xr:uid="{00000000-0005-0000-0000-000045250000}"/>
    <cellStyle name="Normal 4 2 2 8 4 4" xfId="9540" xr:uid="{00000000-0005-0000-0000-000046250000}"/>
    <cellStyle name="Normal 4 2 2 8 4 5" xfId="9541" xr:uid="{00000000-0005-0000-0000-000047250000}"/>
    <cellStyle name="Normal 4 2 2 8 5" xfId="9542" xr:uid="{00000000-0005-0000-0000-000048250000}"/>
    <cellStyle name="Normal 4 2 2 8 5 2" xfId="9543" xr:uid="{00000000-0005-0000-0000-000049250000}"/>
    <cellStyle name="Normal 4 2 2 8 6" xfId="9544" xr:uid="{00000000-0005-0000-0000-00004A250000}"/>
    <cellStyle name="Normal 4 2 2 8 7" xfId="9545" xr:uid="{00000000-0005-0000-0000-00004B250000}"/>
    <cellStyle name="Normal 4 2 2 8 8" xfId="9546" xr:uid="{00000000-0005-0000-0000-00004C250000}"/>
    <cellStyle name="Normal 4 2 2 9" xfId="9547" xr:uid="{00000000-0005-0000-0000-00004D250000}"/>
    <cellStyle name="Normal 4 2 2 9 2" xfId="9548" xr:uid="{00000000-0005-0000-0000-00004E250000}"/>
    <cellStyle name="Normal 4 2 2 9 2 2" xfId="9549" xr:uid="{00000000-0005-0000-0000-00004F250000}"/>
    <cellStyle name="Normal 4 2 2 9 2 2 2" xfId="9550" xr:uid="{00000000-0005-0000-0000-000050250000}"/>
    <cellStyle name="Normal 4 2 2 9 2 3" xfId="9551" xr:uid="{00000000-0005-0000-0000-000051250000}"/>
    <cellStyle name="Normal 4 2 2 9 2 4" xfId="9552" xr:uid="{00000000-0005-0000-0000-000052250000}"/>
    <cellStyle name="Normal 4 2 2 9 2 5" xfId="9553" xr:uid="{00000000-0005-0000-0000-000053250000}"/>
    <cellStyle name="Normal 4 2 2 9 3" xfId="9554" xr:uid="{00000000-0005-0000-0000-000054250000}"/>
    <cellStyle name="Normal 4 2 2 9 3 2" xfId="9555" xr:uid="{00000000-0005-0000-0000-000055250000}"/>
    <cellStyle name="Normal 4 2 2 9 4" xfId="9556" xr:uid="{00000000-0005-0000-0000-000056250000}"/>
    <cellStyle name="Normal 4 2 2 9 5" xfId="9557" xr:uid="{00000000-0005-0000-0000-000057250000}"/>
    <cellStyle name="Normal 4 2 2 9 6" xfId="9558" xr:uid="{00000000-0005-0000-0000-000058250000}"/>
    <cellStyle name="Normal 4 2 3" xfId="9559" xr:uid="{00000000-0005-0000-0000-000059250000}"/>
    <cellStyle name="Normal 4 2 3 10" xfId="9560" xr:uid="{00000000-0005-0000-0000-00005A250000}"/>
    <cellStyle name="Normal 4 2 3 10 2" xfId="9561" xr:uid="{00000000-0005-0000-0000-00005B250000}"/>
    <cellStyle name="Normal 4 2 3 10 2 2" xfId="9562" xr:uid="{00000000-0005-0000-0000-00005C250000}"/>
    <cellStyle name="Normal 4 2 3 10 3" xfId="9563" xr:uid="{00000000-0005-0000-0000-00005D250000}"/>
    <cellStyle name="Normal 4 2 3 10 4" xfId="9564" xr:uid="{00000000-0005-0000-0000-00005E250000}"/>
    <cellStyle name="Normal 4 2 3 10 5" xfId="9565" xr:uid="{00000000-0005-0000-0000-00005F250000}"/>
    <cellStyle name="Normal 4 2 3 11" xfId="9566" xr:uid="{00000000-0005-0000-0000-000060250000}"/>
    <cellStyle name="Normal 4 2 3 11 2" xfId="9567" xr:uid="{00000000-0005-0000-0000-000061250000}"/>
    <cellStyle name="Normal 4 2 3 12" xfId="9568" xr:uid="{00000000-0005-0000-0000-000062250000}"/>
    <cellStyle name="Normal 4 2 3 13" xfId="9569" xr:uid="{00000000-0005-0000-0000-000063250000}"/>
    <cellStyle name="Normal 4 2 3 14" xfId="9570" xr:uid="{00000000-0005-0000-0000-000064250000}"/>
    <cellStyle name="Normal 4 2 3 2" xfId="9571" xr:uid="{00000000-0005-0000-0000-000065250000}"/>
    <cellStyle name="Normal 4 2 3 2 10" xfId="9572" xr:uid="{00000000-0005-0000-0000-000066250000}"/>
    <cellStyle name="Normal 4 2 3 2 10 2" xfId="9573" xr:uid="{00000000-0005-0000-0000-000067250000}"/>
    <cellStyle name="Normal 4 2 3 2 11" xfId="9574" xr:uid="{00000000-0005-0000-0000-000068250000}"/>
    <cellStyle name="Normal 4 2 3 2 12" xfId="9575" xr:uid="{00000000-0005-0000-0000-000069250000}"/>
    <cellStyle name="Normal 4 2 3 2 13" xfId="9576" xr:uid="{00000000-0005-0000-0000-00006A250000}"/>
    <cellStyle name="Normal 4 2 3 2 2" xfId="9577" xr:uid="{00000000-0005-0000-0000-00006B250000}"/>
    <cellStyle name="Normal 4 2 3 2 2 10" xfId="9578" xr:uid="{00000000-0005-0000-0000-00006C250000}"/>
    <cellStyle name="Normal 4 2 3 2 2 11" xfId="9579" xr:uid="{00000000-0005-0000-0000-00006D250000}"/>
    <cellStyle name="Normal 4 2 3 2 2 12" xfId="9580" xr:uid="{00000000-0005-0000-0000-00006E250000}"/>
    <cellStyle name="Normal 4 2 3 2 2 2" xfId="9581" xr:uid="{00000000-0005-0000-0000-00006F250000}"/>
    <cellStyle name="Normal 4 2 3 2 2 2 10" xfId="9582" xr:uid="{00000000-0005-0000-0000-000070250000}"/>
    <cellStyle name="Normal 4 2 3 2 2 2 11" xfId="9583" xr:uid="{00000000-0005-0000-0000-000071250000}"/>
    <cellStyle name="Normal 4 2 3 2 2 2 2" xfId="9584" xr:uid="{00000000-0005-0000-0000-000072250000}"/>
    <cellStyle name="Normal 4 2 3 2 2 2 2 10" xfId="9585" xr:uid="{00000000-0005-0000-0000-000073250000}"/>
    <cellStyle name="Normal 4 2 3 2 2 2 2 2" xfId="9586" xr:uid="{00000000-0005-0000-0000-000074250000}"/>
    <cellStyle name="Normal 4 2 3 2 2 2 2 2 2" xfId="9587" xr:uid="{00000000-0005-0000-0000-000075250000}"/>
    <cellStyle name="Normal 4 2 3 2 2 2 2 2 2 2" xfId="9588" xr:uid="{00000000-0005-0000-0000-000076250000}"/>
    <cellStyle name="Normal 4 2 3 2 2 2 2 2 2 2 2" xfId="9589" xr:uid="{00000000-0005-0000-0000-000077250000}"/>
    <cellStyle name="Normal 4 2 3 2 2 2 2 2 2 2 2 2" xfId="9590" xr:uid="{00000000-0005-0000-0000-000078250000}"/>
    <cellStyle name="Normal 4 2 3 2 2 2 2 2 2 2 2 2 2" xfId="9591" xr:uid="{00000000-0005-0000-0000-000079250000}"/>
    <cellStyle name="Normal 4 2 3 2 2 2 2 2 2 2 2 3" xfId="9592" xr:uid="{00000000-0005-0000-0000-00007A250000}"/>
    <cellStyle name="Normal 4 2 3 2 2 2 2 2 2 2 2 4" xfId="9593" xr:uid="{00000000-0005-0000-0000-00007B250000}"/>
    <cellStyle name="Normal 4 2 3 2 2 2 2 2 2 2 2 5" xfId="9594" xr:uid="{00000000-0005-0000-0000-00007C250000}"/>
    <cellStyle name="Normal 4 2 3 2 2 2 2 2 2 2 3" xfId="9595" xr:uid="{00000000-0005-0000-0000-00007D250000}"/>
    <cellStyle name="Normal 4 2 3 2 2 2 2 2 2 2 3 2" xfId="9596" xr:uid="{00000000-0005-0000-0000-00007E250000}"/>
    <cellStyle name="Normal 4 2 3 2 2 2 2 2 2 2 4" xfId="9597" xr:uid="{00000000-0005-0000-0000-00007F250000}"/>
    <cellStyle name="Normal 4 2 3 2 2 2 2 2 2 2 5" xfId="9598" xr:uid="{00000000-0005-0000-0000-000080250000}"/>
    <cellStyle name="Normal 4 2 3 2 2 2 2 2 2 2 6" xfId="9599" xr:uid="{00000000-0005-0000-0000-000081250000}"/>
    <cellStyle name="Normal 4 2 3 2 2 2 2 2 2 3" xfId="9600" xr:uid="{00000000-0005-0000-0000-000082250000}"/>
    <cellStyle name="Normal 4 2 3 2 2 2 2 2 2 3 2" xfId="9601" xr:uid="{00000000-0005-0000-0000-000083250000}"/>
    <cellStyle name="Normal 4 2 3 2 2 2 2 2 2 3 2 2" xfId="9602" xr:uid="{00000000-0005-0000-0000-000084250000}"/>
    <cellStyle name="Normal 4 2 3 2 2 2 2 2 2 3 3" xfId="9603" xr:uid="{00000000-0005-0000-0000-000085250000}"/>
    <cellStyle name="Normal 4 2 3 2 2 2 2 2 2 3 4" xfId="9604" xr:uid="{00000000-0005-0000-0000-000086250000}"/>
    <cellStyle name="Normal 4 2 3 2 2 2 2 2 2 3 5" xfId="9605" xr:uid="{00000000-0005-0000-0000-000087250000}"/>
    <cellStyle name="Normal 4 2 3 2 2 2 2 2 2 4" xfId="9606" xr:uid="{00000000-0005-0000-0000-000088250000}"/>
    <cellStyle name="Normal 4 2 3 2 2 2 2 2 2 4 2" xfId="9607" xr:uid="{00000000-0005-0000-0000-000089250000}"/>
    <cellStyle name="Normal 4 2 3 2 2 2 2 2 2 4 2 2" xfId="9608" xr:uid="{00000000-0005-0000-0000-00008A250000}"/>
    <cellStyle name="Normal 4 2 3 2 2 2 2 2 2 4 3" xfId="9609" xr:uid="{00000000-0005-0000-0000-00008B250000}"/>
    <cellStyle name="Normal 4 2 3 2 2 2 2 2 2 4 4" xfId="9610" xr:uid="{00000000-0005-0000-0000-00008C250000}"/>
    <cellStyle name="Normal 4 2 3 2 2 2 2 2 2 4 5" xfId="9611" xr:uid="{00000000-0005-0000-0000-00008D250000}"/>
    <cellStyle name="Normal 4 2 3 2 2 2 2 2 2 5" xfId="9612" xr:uid="{00000000-0005-0000-0000-00008E250000}"/>
    <cellStyle name="Normal 4 2 3 2 2 2 2 2 2 5 2" xfId="9613" xr:uid="{00000000-0005-0000-0000-00008F250000}"/>
    <cellStyle name="Normal 4 2 3 2 2 2 2 2 2 6" xfId="9614" xr:uid="{00000000-0005-0000-0000-000090250000}"/>
    <cellStyle name="Normal 4 2 3 2 2 2 2 2 2 7" xfId="9615" xr:uid="{00000000-0005-0000-0000-000091250000}"/>
    <cellStyle name="Normal 4 2 3 2 2 2 2 2 2 8" xfId="9616" xr:uid="{00000000-0005-0000-0000-000092250000}"/>
    <cellStyle name="Normal 4 2 3 2 2 2 2 2 3" xfId="9617" xr:uid="{00000000-0005-0000-0000-000093250000}"/>
    <cellStyle name="Normal 4 2 3 2 2 2 2 2 3 2" xfId="9618" xr:uid="{00000000-0005-0000-0000-000094250000}"/>
    <cellStyle name="Normal 4 2 3 2 2 2 2 2 3 2 2" xfId="9619" xr:uid="{00000000-0005-0000-0000-000095250000}"/>
    <cellStyle name="Normal 4 2 3 2 2 2 2 2 3 2 2 2" xfId="9620" xr:uid="{00000000-0005-0000-0000-000096250000}"/>
    <cellStyle name="Normal 4 2 3 2 2 2 2 2 3 2 3" xfId="9621" xr:uid="{00000000-0005-0000-0000-000097250000}"/>
    <cellStyle name="Normal 4 2 3 2 2 2 2 2 3 2 4" xfId="9622" xr:uid="{00000000-0005-0000-0000-000098250000}"/>
    <cellStyle name="Normal 4 2 3 2 2 2 2 2 3 2 5" xfId="9623" xr:uid="{00000000-0005-0000-0000-000099250000}"/>
    <cellStyle name="Normal 4 2 3 2 2 2 2 2 3 3" xfId="9624" xr:uid="{00000000-0005-0000-0000-00009A250000}"/>
    <cellStyle name="Normal 4 2 3 2 2 2 2 2 3 3 2" xfId="9625" xr:uid="{00000000-0005-0000-0000-00009B250000}"/>
    <cellStyle name="Normal 4 2 3 2 2 2 2 2 3 4" xfId="9626" xr:uid="{00000000-0005-0000-0000-00009C250000}"/>
    <cellStyle name="Normal 4 2 3 2 2 2 2 2 3 5" xfId="9627" xr:uid="{00000000-0005-0000-0000-00009D250000}"/>
    <cellStyle name="Normal 4 2 3 2 2 2 2 2 3 6" xfId="9628" xr:uid="{00000000-0005-0000-0000-00009E250000}"/>
    <cellStyle name="Normal 4 2 3 2 2 2 2 2 4" xfId="9629" xr:uid="{00000000-0005-0000-0000-00009F250000}"/>
    <cellStyle name="Normal 4 2 3 2 2 2 2 2 4 2" xfId="9630" xr:uid="{00000000-0005-0000-0000-0000A0250000}"/>
    <cellStyle name="Normal 4 2 3 2 2 2 2 2 4 2 2" xfId="9631" xr:uid="{00000000-0005-0000-0000-0000A1250000}"/>
    <cellStyle name="Normal 4 2 3 2 2 2 2 2 4 3" xfId="9632" xr:uid="{00000000-0005-0000-0000-0000A2250000}"/>
    <cellStyle name="Normal 4 2 3 2 2 2 2 2 4 4" xfId="9633" xr:uid="{00000000-0005-0000-0000-0000A3250000}"/>
    <cellStyle name="Normal 4 2 3 2 2 2 2 2 4 5" xfId="9634" xr:uid="{00000000-0005-0000-0000-0000A4250000}"/>
    <cellStyle name="Normal 4 2 3 2 2 2 2 2 5" xfId="9635" xr:uid="{00000000-0005-0000-0000-0000A5250000}"/>
    <cellStyle name="Normal 4 2 3 2 2 2 2 2 5 2" xfId="9636" xr:uid="{00000000-0005-0000-0000-0000A6250000}"/>
    <cellStyle name="Normal 4 2 3 2 2 2 2 2 5 2 2" xfId="9637" xr:uid="{00000000-0005-0000-0000-0000A7250000}"/>
    <cellStyle name="Normal 4 2 3 2 2 2 2 2 5 3" xfId="9638" xr:uid="{00000000-0005-0000-0000-0000A8250000}"/>
    <cellStyle name="Normal 4 2 3 2 2 2 2 2 5 4" xfId="9639" xr:uid="{00000000-0005-0000-0000-0000A9250000}"/>
    <cellStyle name="Normal 4 2 3 2 2 2 2 2 5 5" xfId="9640" xr:uid="{00000000-0005-0000-0000-0000AA250000}"/>
    <cellStyle name="Normal 4 2 3 2 2 2 2 2 6" xfId="9641" xr:uid="{00000000-0005-0000-0000-0000AB250000}"/>
    <cellStyle name="Normal 4 2 3 2 2 2 2 2 6 2" xfId="9642" xr:uid="{00000000-0005-0000-0000-0000AC250000}"/>
    <cellStyle name="Normal 4 2 3 2 2 2 2 2 7" xfId="9643" xr:uid="{00000000-0005-0000-0000-0000AD250000}"/>
    <cellStyle name="Normal 4 2 3 2 2 2 2 2 8" xfId="9644" xr:uid="{00000000-0005-0000-0000-0000AE250000}"/>
    <cellStyle name="Normal 4 2 3 2 2 2 2 2 9" xfId="9645" xr:uid="{00000000-0005-0000-0000-0000AF250000}"/>
    <cellStyle name="Normal 4 2 3 2 2 2 2 3" xfId="9646" xr:uid="{00000000-0005-0000-0000-0000B0250000}"/>
    <cellStyle name="Normal 4 2 3 2 2 2 2 3 2" xfId="9647" xr:uid="{00000000-0005-0000-0000-0000B1250000}"/>
    <cellStyle name="Normal 4 2 3 2 2 2 2 3 2 2" xfId="9648" xr:uid="{00000000-0005-0000-0000-0000B2250000}"/>
    <cellStyle name="Normal 4 2 3 2 2 2 2 3 2 2 2" xfId="9649" xr:uid="{00000000-0005-0000-0000-0000B3250000}"/>
    <cellStyle name="Normal 4 2 3 2 2 2 2 3 2 2 2 2" xfId="9650" xr:uid="{00000000-0005-0000-0000-0000B4250000}"/>
    <cellStyle name="Normal 4 2 3 2 2 2 2 3 2 2 3" xfId="9651" xr:uid="{00000000-0005-0000-0000-0000B5250000}"/>
    <cellStyle name="Normal 4 2 3 2 2 2 2 3 2 2 4" xfId="9652" xr:uid="{00000000-0005-0000-0000-0000B6250000}"/>
    <cellStyle name="Normal 4 2 3 2 2 2 2 3 2 2 5" xfId="9653" xr:uid="{00000000-0005-0000-0000-0000B7250000}"/>
    <cellStyle name="Normal 4 2 3 2 2 2 2 3 2 3" xfId="9654" xr:uid="{00000000-0005-0000-0000-0000B8250000}"/>
    <cellStyle name="Normal 4 2 3 2 2 2 2 3 2 3 2" xfId="9655" xr:uid="{00000000-0005-0000-0000-0000B9250000}"/>
    <cellStyle name="Normal 4 2 3 2 2 2 2 3 2 4" xfId="9656" xr:uid="{00000000-0005-0000-0000-0000BA250000}"/>
    <cellStyle name="Normal 4 2 3 2 2 2 2 3 2 5" xfId="9657" xr:uid="{00000000-0005-0000-0000-0000BB250000}"/>
    <cellStyle name="Normal 4 2 3 2 2 2 2 3 2 6" xfId="9658" xr:uid="{00000000-0005-0000-0000-0000BC250000}"/>
    <cellStyle name="Normal 4 2 3 2 2 2 2 3 3" xfId="9659" xr:uid="{00000000-0005-0000-0000-0000BD250000}"/>
    <cellStyle name="Normal 4 2 3 2 2 2 2 3 3 2" xfId="9660" xr:uid="{00000000-0005-0000-0000-0000BE250000}"/>
    <cellStyle name="Normal 4 2 3 2 2 2 2 3 3 2 2" xfId="9661" xr:uid="{00000000-0005-0000-0000-0000BF250000}"/>
    <cellStyle name="Normal 4 2 3 2 2 2 2 3 3 3" xfId="9662" xr:uid="{00000000-0005-0000-0000-0000C0250000}"/>
    <cellStyle name="Normal 4 2 3 2 2 2 2 3 3 4" xfId="9663" xr:uid="{00000000-0005-0000-0000-0000C1250000}"/>
    <cellStyle name="Normal 4 2 3 2 2 2 2 3 3 5" xfId="9664" xr:uid="{00000000-0005-0000-0000-0000C2250000}"/>
    <cellStyle name="Normal 4 2 3 2 2 2 2 3 4" xfId="9665" xr:uid="{00000000-0005-0000-0000-0000C3250000}"/>
    <cellStyle name="Normal 4 2 3 2 2 2 2 3 4 2" xfId="9666" xr:uid="{00000000-0005-0000-0000-0000C4250000}"/>
    <cellStyle name="Normal 4 2 3 2 2 2 2 3 4 2 2" xfId="9667" xr:uid="{00000000-0005-0000-0000-0000C5250000}"/>
    <cellStyle name="Normal 4 2 3 2 2 2 2 3 4 3" xfId="9668" xr:uid="{00000000-0005-0000-0000-0000C6250000}"/>
    <cellStyle name="Normal 4 2 3 2 2 2 2 3 4 4" xfId="9669" xr:uid="{00000000-0005-0000-0000-0000C7250000}"/>
    <cellStyle name="Normal 4 2 3 2 2 2 2 3 4 5" xfId="9670" xr:uid="{00000000-0005-0000-0000-0000C8250000}"/>
    <cellStyle name="Normal 4 2 3 2 2 2 2 3 5" xfId="9671" xr:uid="{00000000-0005-0000-0000-0000C9250000}"/>
    <cellStyle name="Normal 4 2 3 2 2 2 2 3 5 2" xfId="9672" xr:uid="{00000000-0005-0000-0000-0000CA250000}"/>
    <cellStyle name="Normal 4 2 3 2 2 2 2 3 6" xfId="9673" xr:uid="{00000000-0005-0000-0000-0000CB250000}"/>
    <cellStyle name="Normal 4 2 3 2 2 2 2 3 7" xfId="9674" xr:uid="{00000000-0005-0000-0000-0000CC250000}"/>
    <cellStyle name="Normal 4 2 3 2 2 2 2 3 8" xfId="9675" xr:uid="{00000000-0005-0000-0000-0000CD250000}"/>
    <cellStyle name="Normal 4 2 3 2 2 2 2 4" xfId="9676" xr:uid="{00000000-0005-0000-0000-0000CE250000}"/>
    <cellStyle name="Normal 4 2 3 2 2 2 2 4 2" xfId="9677" xr:uid="{00000000-0005-0000-0000-0000CF250000}"/>
    <cellStyle name="Normal 4 2 3 2 2 2 2 4 2 2" xfId="9678" xr:uid="{00000000-0005-0000-0000-0000D0250000}"/>
    <cellStyle name="Normal 4 2 3 2 2 2 2 4 2 2 2" xfId="9679" xr:uid="{00000000-0005-0000-0000-0000D1250000}"/>
    <cellStyle name="Normal 4 2 3 2 2 2 2 4 2 3" xfId="9680" xr:uid="{00000000-0005-0000-0000-0000D2250000}"/>
    <cellStyle name="Normal 4 2 3 2 2 2 2 4 2 4" xfId="9681" xr:uid="{00000000-0005-0000-0000-0000D3250000}"/>
    <cellStyle name="Normal 4 2 3 2 2 2 2 4 2 5" xfId="9682" xr:uid="{00000000-0005-0000-0000-0000D4250000}"/>
    <cellStyle name="Normal 4 2 3 2 2 2 2 4 3" xfId="9683" xr:uid="{00000000-0005-0000-0000-0000D5250000}"/>
    <cellStyle name="Normal 4 2 3 2 2 2 2 4 3 2" xfId="9684" xr:uid="{00000000-0005-0000-0000-0000D6250000}"/>
    <cellStyle name="Normal 4 2 3 2 2 2 2 4 4" xfId="9685" xr:uid="{00000000-0005-0000-0000-0000D7250000}"/>
    <cellStyle name="Normal 4 2 3 2 2 2 2 4 5" xfId="9686" xr:uid="{00000000-0005-0000-0000-0000D8250000}"/>
    <cellStyle name="Normal 4 2 3 2 2 2 2 4 6" xfId="9687" xr:uid="{00000000-0005-0000-0000-0000D9250000}"/>
    <cellStyle name="Normal 4 2 3 2 2 2 2 5" xfId="9688" xr:uid="{00000000-0005-0000-0000-0000DA250000}"/>
    <cellStyle name="Normal 4 2 3 2 2 2 2 5 2" xfId="9689" xr:uid="{00000000-0005-0000-0000-0000DB250000}"/>
    <cellStyle name="Normal 4 2 3 2 2 2 2 5 2 2" xfId="9690" xr:uid="{00000000-0005-0000-0000-0000DC250000}"/>
    <cellStyle name="Normal 4 2 3 2 2 2 2 5 3" xfId="9691" xr:uid="{00000000-0005-0000-0000-0000DD250000}"/>
    <cellStyle name="Normal 4 2 3 2 2 2 2 5 4" xfId="9692" xr:uid="{00000000-0005-0000-0000-0000DE250000}"/>
    <cellStyle name="Normal 4 2 3 2 2 2 2 5 5" xfId="9693" xr:uid="{00000000-0005-0000-0000-0000DF250000}"/>
    <cellStyle name="Normal 4 2 3 2 2 2 2 6" xfId="9694" xr:uid="{00000000-0005-0000-0000-0000E0250000}"/>
    <cellStyle name="Normal 4 2 3 2 2 2 2 6 2" xfId="9695" xr:uid="{00000000-0005-0000-0000-0000E1250000}"/>
    <cellStyle name="Normal 4 2 3 2 2 2 2 6 2 2" xfId="9696" xr:uid="{00000000-0005-0000-0000-0000E2250000}"/>
    <cellStyle name="Normal 4 2 3 2 2 2 2 6 3" xfId="9697" xr:uid="{00000000-0005-0000-0000-0000E3250000}"/>
    <cellStyle name="Normal 4 2 3 2 2 2 2 6 4" xfId="9698" xr:uid="{00000000-0005-0000-0000-0000E4250000}"/>
    <cellStyle name="Normal 4 2 3 2 2 2 2 6 5" xfId="9699" xr:uid="{00000000-0005-0000-0000-0000E5250000}"/>
    <cellStyle name="Normal 4 2 3 2 2 2 2 7" xfId="9700" xr:uid="{00000000-0005-0000-0000-0000E6250000}"/>
    <cellStyle name="Normal 4 2 3 2 2 2 2 7 2" xfId="9701" xr:uid="{00000000-0005-0000-0000-0000E7250000}"/>
    <cellStyle name="Normal 4 2 3 2 2 2 2 8" xfId="9702" xr:uid="{00000000-0005-0000-0000-0000E8250000}"/>
    <cellStyle name="Normal 4 2 3 2 2 2 2 9" xfId="9703" xr:uid="{00000000-0005-0000-0000-0000E9250000}"/>
    <cellStyle name="Normal 4 2 3 2 2 2 3" xfId="9704" xr:uid="{00000000-0005-0000-0000-0000EA250000}"/>
    <cellStyle name="Normal 4 2 3 2 2 2 3 2" xfId="9705" xr:uid="{00000000-0005-0000-0000-0000EB250000}"/>
    <cellStyle name="Normal 4 2 3 2 2 2 3 2 2" xfId="9706" xr:uid="{00000000-0005-0000-0000-0000EC250000}"/>
    <cellStyle name="Normal 4 2 3 2 2 2 3 2 2 2" xfId="9707" xr:uid="{00000000-0005-0000-0000-0000ED250000}"/>
    <cellStyle name="Normal 4 2 3 2 2 2 3 2 2 2 2" xfId="9708" xr:uid="{00000000-0005-0000-0000-0000EE250000}"/>
    <cellStyle name="Normal 4 2 3 2 2 2 3 2 2 2 2 2" xfId="9709" xr:uid="{00000000-0005-0000-0000-0000EF250000}"/>
    <cellStyle name="Normal 4 2 3 2 2 2 3 2 2 2 3" xfId="9710" xr:uid="{00000000-0005-0000-0000-0000F0250000}"/>
    <cellStyle name="Normal 4 2 3 2 2 2 3 2 2 2 4" xfId="9711" xr:uid="{00000000-0005-0000-0000-0000F1250000}"/>
    <cellStyle name="Normal 4 2 3 2 2 2 3 2 2 2 5" xfId="9712" xr:uid="{00000000-0005-0000-0000-0000F2250000}"/>
    <cellStyle name="Normal 4 2 3 2 2 2 3 2 2 3" xfId="9713" xr:uid="{00000000-0005-0000-0000-0000F3250000}"/>
    <cellStyle name="Normal 4 2 3 2 2 2 3 2 2 3 2" xfId="9714" xr:uid="{00000000-0005-0000-0000-0000F4250000}"/>
    <cellStyle name="Normal 4 2 3 2 2 2 3 2 2 4" xfId="9715" xr:uid="{00000000-0005-0000-0000-0000F5250000}"/>
    <cellStyle name="Normal 4 2 3 2 2 2 3 2 2 5" xfId="9716" xr:uid="{00000000-0005-0000-0000-0000F6250000}"/>
    <cellStyle name="Normal 4 2 3 2 2 2 3 2 2 6" xfId="9717" xr:uid="{00000000-0005-0000-0000-0000F7250000}"/>
    <cellStyle name="Normal 4 2 3 2 2 2 3 2 3" xfId="9718" xr:uid="{00000000-0005-0000-0000-0000F8250000}"/>
    <cellStyle name="Normal 4 2 3 2 2 2 3 2 3 2" xfId="9719" xr:uid="{00000000-0005-0000-0000-0000F9250000}"/>
    <cellStyle name="Normal 4 2 3 2 2 2 3 2 3 2 2" xfId="9720" xr:uid="{00000000-0005-0000-0000-0000FA250000}"/>
    <cellStyle name="Normal 4 2 3 2 2 2 3 2 3 3" xfId="9721" xr:uid="{00000000-0005-0000-0000-0000FB250000}"/>
    <cellStyle name="Normal 4 2 3 2 2 2 3 2 3 4" xfId="9722" xr:uid="{00000000-0005-0000-0000-0000FC250000}"/>
    <cellStyle name="Normal 4 2 3 2 2 2 3 2 3 5" xfId="9723" xr:uid="{00000000-0005-0000-0000-0000FD250000}"/>
    <cellStyle name="Normal 4 2 3 2 2 2 3 2 4" xfId="9724" xr:uid="{00000000-0005-0000-0000-0000FE250000}"/>
    <cellStyle name="Normal 4 2 3 2 2 2 3 2 4 2" xfId="9725" xr:uid="{00000000-0005-0000-0000-0000FF250000}"/>
    <cellStyle name="Normal 4 2 3 2 2 2 3 2 4 2 2" xfId="9726" xr:uid="{00000000-0005-0000-0000-000000260000}"/>
    <cellStyle name="Normal 4 2 3 2 2 2 3 2 4 3" xfId="9727" xr:uid="{00000000-0005-0000-0000-000001260000}"/>
    <cellStyle name="Normal 4 2 3 2 2 2 3 2 4 4" xfId="9728" xr:uid="{00000000-0005-0000-0000-000002260000}"/>
    <cellStyle name="Normal 4 2 3 2 2 2 3 2 4 5" xfId="9729" xr:uid="{00000000-0005-0000-0000-000003260000}"/>
    <cellStyle name="Normal 4 2 3 2 2 2 3 2 5" xfId="9730" xr:uid="{00000000-0005-0000-0000-000004260000}"/>
    <cellStyle name="Normal 4 2 3 2 2 2 3 2 5 2" xfId="9731" xr:uid="{00000000-0005-0000-0000-000005260000}"/>
    <cellStyle name="Normal 4 2 3 2 2 2 3 2 6" xfId="9732" xr:uid="{00000000-0005-0000-0000-000006260000}"/>
    <cellStyle name="Normal 4 2 3 2 2 2 3 2 7" xfId="9733" xr:uid="{00000000-0005-0000-0000-000007260000}"/>
    <cellStyle name="Normal 4 2 3 2 2 2 3 2 8" xfId="9734" xr:uid="{00000000-0005-0000-0000-000008260000}"/>
    <cellStyle name="Normal 4 2 3 2 2 2 3 3" xfId="9735" xr:uid="{00000000-0005-0000-0000-000009260000}"/>
    <cellStyle name="Normal 4 2 3 2 2 2 3 3 2" xfId="9736" xr:uid="{00000000-0005-0000-0000-00000A260000}"/>
    <cellStyle name="Normal 4 2 3 2 2 2 3 3 2 2" xfId="9737" xr:uid="{00000000-0005-0000-0000-00000B260000}"/>
    <cellStyle name="Normal 4 2 3 2 2 2 3 3 2 2 2" xfId="9738" xr:uid="{00000000-0005-0000-0000-00000C260000}"/>
    <cellStyle name="Normal 4 2 3 2 2 2 3 3 2 3" xfId="9739" xr:uid="{00000000-0005-0000-0000-00000D260000}"/>
    <cellStyle name="Normal 4 2 3 2 2 2 3 3 2 4" xfId="9740" xr:uid="{00000000-0005-0000-0000-00000E260000}"/>
    <cellStyle name="Normal 4 2 3 2 2 2 3 3 2 5" xfId="9741" xr:uid="{00000000-0005-0000-0000-00000F260000}"/>
    <cellStyle name="Normal 4 2 3 2 2 2 3 3 3" xfId="9742" xr:uid="{00000000-0005-0000-0000-000010260000}"/>
    <cellStyle name="Normal 4 2 3 2 2 2 3 3 3 2" xfId="9743" xr:uid="{00000000-0005-0000-0000-000011260000}"/>
    <cellStyle name="Normal 4 2 3 2 2 2 3 3 4" xfId="9744" xr:uid="{00000000-0005-0000-0000-000012260000}"/>
    <cellStyle name="Normal 4 2 3 2 2 2 3 3 5" xfId="9745" xr:uid="{00000000-0005-0000-0000-000013260000}"/>
    <cellStyle name="Normal 4 2 3 2 2 2 3 3 6" xfId="9746" xr:uid="{00000000-0005-0000-0000-000014260000}"/>
    <cellStyle name="Normal 4 2 3 2 2 2 3 4" xfId="9747" xr:uid="{00000000-0005-0000-0000-000015260000}"/>
    <cellStyle name="Normal 4 2 3 2 2 2 3 4 2" xfId="9748" xr:uid="{00000000-0005-0000-0000-000016260000}"/>
    <cellStyle name="Normal 4 2 3 2 2 2 3 4 2 2" xfId="9749" xr:uid="{00000000-0005-0000-0000-000017260000}"/>
    <cellStyle name="Normal 4 2 3 2 2 2 3 4 3" xfId="9750" xr:uid="{00000000-0005-0000-0000-000018260000}"/>
    <cellStyle name="Normal 4 2 3 2 2 2 3 4 4" xfId="9751" xr:uid="{00000000-0005-0000-0000-000019260000}"/>
    <cellStyle name="Normal 4 2 3 2 2 2 3 4 5" xfId="9752" xr:uid="{00000000-0005-0000-0000-00001A260000}"/>
    <cellStyle name="Normal 4 2 3 2 2 2 3 5" xfId="9753" xr:uid="{00000000-0005-0000-0000-00001B260000}"/>
    <cellStyle name="Normal 4 2 3 2 2 2 3 5 2" xfId="9754" xr:uid="{00000000-0005-0000-0000-00001C260000}"/>
    <cellStyle name="Normal 4 2 3 2 2 2 3 5 2 2" xfId="9755" xr:uid="{00000000-0005-0000-0000-00001D260000}"/>
    <cellStyle name="Normal 4 2 3 2 2 2 3 5 3" xfId="9756" xr:uid="{00000000-0005-0000-0000-00001E260000}"/>
    <cellStyle name="Normal 4 2 3 2 2 2 3 5 4" xfId="9757" xr:uid="{00000000-0005-0000-0000-00001F260000}"/>
    <cellStyle name="Normal 4 2 3 2 2 2 3 5 5" xfId="9758" xr:uid="{00000000-0005-0000-0000-000020260000}"/>
    <cellStyle name="Normal 4 2 3 2 2 2 3 6" xfId="9759" xr:uid="{00000000-0005-0000-0000-000021260000}"/>
    <cellStyle name="Normal 4 2 3 2 2 2 3 6 2" xfId="9760" xr:uid="{00000000-0005-0000-0000-000022260000}"/>
    <cellStyle name="Normal 4 2 3 2 2 2 3 7" xfId="9761" xr:uid="{00000000-0005-0000-0000-000023260000}"/>
    <cellStyle name="Normal 4 2 3 2 2 2 3 8" xfId="9762" xr:uid="{00000000-0005-0000-0000-000024260000}"/>
    <cellStyle name="Normal 4 2 3 2 2 2 3 9" xfId="9763" xr:uid="{00000000-0005-0000-0000-000025260000}"/>
    <cellStyle name="Normal 4 2 3 2 2 2 4" xfId="9764" xr:uid="{00000000-0005-0000-0000-000026260000}"/>
    <cellStyle name="Normal 4 2 3 2 2 2 4 2" xfId="9765" xr:uid="{00000000-0005-0000-0000-000027260000}"/>
    <cellStyle name="Normal 4 2 3 2 2 2 4 2 2" xfId="9766" xr:uid="{00000000-0005-0000-0000-000028260000}"/>
    <cellStyle name="Normal 4 2 3 2 2 2 4 2 2 2" xfId="9767" xr:uid="{00000000-0005-0000-0000-000029260000}"/>
    <cellStyle name="Normal 4 2 3 2 2 2 4 2 2 2 2" xfId="9768" xr:uid="{00000000-0005-0000-0000-00002A260000}"/>
    <cellStyle name="Normal 4 2 3 2 2 2 4 2 2 3" xfId="9769" xr:uid="{00000000-0005-0000-0000-00002B260000}"/>
    <cellStyle name="Normal 4 2 3 2 2 2 4 2 2 4" xfId="9770" xr:uid="{00000000-0005-0000-0000-00002C260000}"/>
    <cellStyle name="Normal 4 2 3 2 2 2 4 2 2 5" xfId="9771" xr:uid="{00000000-0005-0000-0000-00002D260000}"/>
    <cellStyle name="Normal 4 2 3 2 2 2 4 2 3" xfId="9772" xr:uid="{00000000-0005-0000-0000-00002E260000}"/>
    <cellStyle name="Normal 4 2 3 2 2 2 4 2 3 2" xfId="9773" xr:uid="{00000000-0005-0000-0000-00002F260000}"/>
    <cellStyle name="Normal 4 2 3 2 2 2 4 2 4" xfId="9774" xr:uid="{00000000-0005-0000-0000-000030260000}"/>
    <cellStyle name="Normal 4 2 3 2 2 2 4 2 5" xfId="9775" xr:uid="{00000000-0005-0000-0000-000031260000}"/>
    <cellStyle name="Normal 4 2 3 2 2 2 4 2 6" xfId="9776" xr:uid="{00000000-0005-0000-0000-000032260000}"/>
    <cellStyle name="Normal 4 2 3 2 2 2 4 3" xfId="9777" xr:uid="{00000000-0005-0000-0000-000033260000}"/>
    <cellStyle name="Normal 4 2 3 2 2 2 4 3 2" xfId="9778" xr:uid="{00000000-0005-0000-0000-000034260000}"/>
    <cellStyle name="Normal 4 2 3 2 2 2 4 3 2 2" xfId="9779" xr:uid="{00000000-0005-0000-0000-000035260000}"/>
    <cellStyle name="Normal 4 2 3 2 2 2 4 3 3" xfId="9780" xr:uid="{00000000-0005-0000-0000-000036260000}"/>
    <cellStyle name="Normal 4 2 3 2 2 2 4 3 4" xfId="9781" xr:uid="{00000000-0005-0000-0000-000037260000}"/>
    <cellStyle name="Normal 4 2 3 2 2 2 4 3 5" xfId="9782" xr:uid="{00000000-0005-0000-0000-000038260000}"/>
    <cellStyle name="Normal 4 2 3 2 2 2 4 4" xfId="9783" xr:uid="{00000000-0005-0000-0000-000039260000}"/>
    <cellStyle name="Normal 4 2 3 2 2 2 4 4 2" xfId="9784" xr:uid="{00000000-0005-0000-0000-00003A260000}"/>
    <cellStyle name="Normal 4 2 3 2 2 2 4 4 2 2" xfId="9785" xr:uid="{00000000-0005-0000-0000-00003B260000}"/>
    <cellStyle name="Normal 4 2 3 2 2 2 4 4 3" xfId="9786" xr:uid="{00000000-0005-0000-0000-00003C260000}"/>
    <cellStyle name="Normal 4 2 3 2 2 2 4 4 4" xfId="9787" xr:uid="{00000000-0005-0000-0000-00003D260000}"/>
    <cellStyle name="Normal 4 2 3 2 2 2 4 4 5" xfId="9788" xr:uid="{00000000-0005-0000-0000-00003E260000}"/>
    <cellStyle name="Normal 4 2 3 2 2 2 4 5" xfId="9789" xr:uid="{00000000-0005-0000-0000-00003F260000}"/>
    <cellStyle name="Normal 4 2 3 2 2 2 4 5 2" xfId="9790" xr:uid="{00000000-0005-0000-0000-000040260000}"/>
    <cellStyle name="Normal 4 2 3 2 2 2 4 6" xfId="9791" xr:uid="{00000000-0005-0000-0000-000041260000}"/>
    <cellStyle name="Normal 4 2 3 2 2 2 4 7" xfId="9792" xr:uid="{00000000-0005-0000-0000-000042260000}"/>
    <cellStyle name="Normal 4 2 3 2 2 2 4 8" xfId="9793" xr:uid="{00000000-0005-0000-0000-000043260000}"/>
    <cellStyle name="Normal 4 2 3 2 2 2 5" xfId="9794" xr:uid="{00000000-0005-0000-0000-000044260000}"/>
    <cellStyle name="Normal 4 2 3 2 2 2 5 2" xfId="9795" xr:uid="{00000000-0005-0000-0000-000045260000}"/>
    <cellStyle name="Normal 4 2 3 2 2 2 5 2 2" xfId="9796" xr:uid="{00000000-0005-0000-0000-000046260000}"/>
    <cellStyle name="Normal 4 2 3 2 2 2 5 2 2 2" xfId="9797" xr:uid="{00000000-0005-0000-0000-000047260000}"/>
    <cellStyle name="Normal 4 2 3 2 2 2 5 2 3" xfId="9798" xr:uid="{00000000-0005-0000-0000-000048260000}"/>
    <cellStyle name="Normal 4 2 3 2 2 2 5 2 4" xfId="9799" xr:uid="{00000000-0005-0000-0000-000049260000}"/>
    <cellStyle name="Normal 4 2 3 2 2 2 5 2 5" xfId="9800" xr:uid="{00000000-0005-0000-0000-00004A260000}"/>
    <cellStyle name="Normal 4 2 3 2 2 2 5 3" xfId="9801" xr:uid="{00000000-0005-0000-0000-00004B260000}"/>
    <cellStyle name="Normal 4 2 3 2 2 2 5 3 2" xfId="9802" xr:uid="{00000000-0005-0000-0000-00004C260000}"/>
    <cellStyle name="Normal 4 2 3 2 2 2 5 4" xfId="9803" xr:uid="{00000000-0005-0000-0000-00004D260000}"/>
    <cellStyle name="Normal 4 2 3 2 2 2 5 5" xfId="9804" xr:uid="{00000000-0005-0000-0000-00004E260000}"/>
    <cellStyle name="Normal 4 2 3 2 2 2 5 6" xfId="9805" xr:uid="{00000000-0005-0000-0000-00004F260000}"/>
    <cellStyle name="Normal 4 2 3 2 2 2 6" xfId="9806" xr:uid="{00000000-0005-0000-0000-000050260000}"/>
    <cellStyle name="Normal 4 2 3 2 2 2 6 2" xfId="9807" xr:uid="{00000000-0005-0000-0000-000051260000}"/>
    <cellStyle name="Normal 4 2 3 2 2 2 6 2 2" xfId="9808" xr:uid="{00000000-0005-0000-0000-000052260000}"/>
    <cellStyle name="Normal 4 2 3 2 2 2 6 3" xfId="9809" xr:uid="{00000000-0005-0000-0000-000053260000}"/>
    <cellStyle name="Normal 4 2 3 2 2 2 6 4" xfId="9810" xr:uid="{00000000-0005-0000-0000-000054260000}"/>
    <cellStyle name="Normal 4 2 3 2 2 2 6 5" xfId="9811" xr:uid="{00000000-0005-0000-0000-000055260000}"/>
    <cellStyle name="Normal 4 2 3 2 2 2 7" xfId="9812" xr:uid="{00000000-0005-0000-0000-000056260000}"/>
    <cellStyle name="Normal 4 2 3 2 2 2 7 2" xfId="9813" xr:uid="{00000000-0005-0000-0000-000057260000}"/>
    <cellStyle name="Normal 4 2 3 2 2 2 7 2 2" xfId="9814" xr:uid="{00000000-0005-0000-0000-000058260000}"/>
    <cellStyle name="Normal 4 2 3 2 2 2 7 3" xfId="9815" xr:uid="{00000000-0005-0000-0000-000059260000}"/>
    <cellStyle name="Normal 4 2 3 2 2 2 7 4" xfId="9816" xr:uid="{00000000-0005-0000-0000-00005A260000}"/>
    <cellStyle name="Normal 4 2 3 2 2 2 7 5" xfId="9817" xr:uid="{00000000-0005-0000-0000-00005B260000}"/>
    <cellStyle name="Normal 4 2 3 2 2 2 8" xfId="9818" xr:uid="{00000000-0005-0000-0000-00005C260000}"/>
    <cellStyle name="Normal 4 2 3 2 2 2 8 2" xfId="9819" xr:uid="{00000000-0005-0000-0000-00005D260000}"/>
    <cellStyle name="Normal 4 2 3 2 2 2 9" xfId="9820" xr:uid="{00000000-0005-0000-0000-00005E260000}"/>
    <cellStyle name="Normal 4 2 3 2 2 3" xfId="9821" xr:uid="{00000000-0005-0000-0000-00005F260000}"/>
    <cellStyle name="Normal 4 2 3 2 2 3 10" xfId="9822" xr:uid="{00000000-0005-0000-0000-000060260000}"/>
    <cellStyle name="Normal 4 2 3 2 2 3 2" xfId="9823" xr:uid="{00000000-0005-0000-0000-000061260000}"/>
    <cellStyle name="Normal 4 2 3 2 2 3 2 2" xfId="9824" xr:uid="{00000000-0005-0000-0000-000062260000}"/>
    <cellStyle name="Normal 4 2 3 2 2 3 2 2 2" xfId="9825" xr:uid="{00000000-0005-0000-0000-000063260000}"/>
    <cellStyle name="Normal 4 2 3 2 2 3 2 2 2 2" xfId="9826" xr:uid="{00000000-0005-0000-0000-000064260000}"/>
    <cellStyle name="Normal 4 2 3 2 2 3 2 2 2 2 2" xfId="9827" xr:uid="{00000000-0005-0000-0000-000065260000}"/>
    <cellStyle name="Normal 4 2 3 2 2 3 2 2 2 2 2 2" xfId="9828" xr:uid="{00000000-0005-0000-0000-000066260000}"/>
    <cellStyle name="Normal 4 2 3 2 2 3 2 2 2 2 3" xfId="9829" xr:uid="{00000000-0005-0000-0000-000067260000}"/>
    <cellStyle name="Normal 4 2 3 2 2 3 2 2 2 2 4" xfId="9830" xr:uid="{00000000-0005-0000-0000-000068260000}"/>
    <cellStyle name="Normal 4 2 3 2 2 3 2 2 2 2 5" xfId="9831" xr:uid="{00000000-0005-0000-0000-000069260000}"/>
    <cellStyle name="Normal 4 2 3 2 2 3 2 2 2 3" xfId="9832" xr:uid="{00000000-0005-0000-0000-00006A260000}"/>
    <cellStyle name="Normal 4 2 3 2 2 3 2 2 2 3 2" xfId="9833" xr:uid="{00000000-0005-0000-0000-00006B260000}"/>
    <cellStyle name="Normal 4 2 3 2 2 3 2 2 2 4" xfId="9834" xr:uid="{00000000-0005-0000-0000-00006C260000}"/>
    <cellStyle name="Normal 4 2 3 2 2 3 2 2 2 5" xfId="9835" xr:uid="{00000000-0005-0000-0000-00006D260000}"/>
    <cellStyle name="Normal 4 2 3 2 2 3 2 2 2 6" xfId="9836" xr:uid="{00000000-0005-0000-0000-00006E260000}"/>
    <cellStyle name="Normal 4 2 3 2 2 3 2 2 3" xfId="9837" xr:uid="{00000000-0005-0000-0000-00006F260000}"/>
    <cellStyle name="Normal 4 2 3 2 2 3 2 2 3 2" xfId="9838" xr:uid="{00000000-0005-0000-0000-000070260000}"/>
    <cellStyle name="Normal 4 2 3 2 2 3 2 2 3 2 2" xfId="9839" xr:uid="{00000000-0005-0000-0000-000071260000}"/>
    <cellStyle name="Normal 4 2 3 2 2 3 2 2 3 3" xfId="9840" xr:uid="{00000000-0005-0000-0000-000072260000}"/>
    <cellStyle name="Normal 4 2 3 2 2 3 2 2 3 4" xfId="9841" xr:uid="{00000000-0005-0000-0000-000073260000}"/>
    <cellStyle name="Normal 4 2 3 2 2 3 2 2 3 5" xfId="9842" xr:uid="{00000000-0005-0000-0000-000074260000}"/>
    <cellStyle name="Normal 4 2 3 2 2 3 2 2 4" xfId="9843" xr:uid="{00000000-0005-0000-0000-000075260000}"/>
    <cellStyle name="Normal 4 2 3 2 2 3 2 2 4 2" xfId="9844" xr:uid="{00000000-0005-0000-0000-000076260000}"/>
    <cellStyle name="Normal 4 2 3 2 2 3 2 2 4 2 2" xfId="9845" xr:uid="{00000000-0005-0000-0000-000077260000}"/>
    <cellStyle name="Normal 4 2 3 2 2 3 2 2 4 3" xfId="9846" xr:uid="{00000000-0005-0000-0000-000078260000}"/>
    <cellStyle name="Normal 4 2 3 2 2 3 2 2 4 4" xfId="9847" xr:uid="{00000000-0005-0000-0000-000079260000}"/>
    <cellStyle name="Normal 4 2 3 2 2 3 2 2 4 5" xfId="9848" xr:uid="{00000000-0005-0000-0000-00007A260000}"/>
    <cellStyle name="Normal 4 2 3 2 2 3 2 2 5" xfId="9849" xr:uid="{00000000-0005-0000-0000-00007B260000}"/>
    <cellStyle name="Normal 4 2 3 2 2 3 2 2 5 2" xfId="9850" xr:uid="{00000000-0005-0000-0000-00007C260000}"/>
    <cellStyle name="Normal 4 2 3 2 2 3 2 2 6" xfId="9851" xr:uid="{00000000-0005-0000-0000-00007D260000}"/>
    <cellStyle name="Normal 4 2 3 2 2 3 2 2 7" xfId="9852" xr:uid="{00000000-0005-0000-0000-00007E260000}"/>
    <cellStyle name="Normal 4 2 3 2 2 3 2 2 8" xfId="9853" xr:uid="{00000000-0005-0000-0000-00007F260000}"/>
    <cellStyle name="Normal 4 2 3 2 2 3 2 3" xfId="9854" xr:uid="{00000000-0005-0000-0000-000080260000}"/>
    <cellStyle name="Normal 4 2 3 2 2 3 2 3 2" xfId="9855" xr:uid="{00000000-0005-0000-0000-000081260000}"/>
    <cellStyle name="Normal 4 2 3 2 2 3 2 3 2 2" xfId="9856" xr:uid="{00000000-0005-0000-0000-000082260000}"/>
    <cellStyle name="Normal 4 2 3 2 2 3 2 3 2 2 2" xfId="9857" xr:uid="{00000000-0005-0000-0000-000083260000}"/>
    <cellStyle name="Normal 4 2 3 2 2 3 2 3 2 3" xfId="9858" xr:uid="{00000000-0005-0000-0000-000084260000}"/>
    <cellStyle name="Normal 4 2 3 2 2 3 2 3 2 4" xfId="9859" xr:uid="{00000000-0005-0000-0000-000085260000}"/>
    <cellStyle name="Normal 4 2 3 2 2 3 2 3 2 5" xfId="9860" xr:uid="{00000000-0005-0000-0000-000086260000}"/>
    <cellStyle name="Normal 4 2 3 2 2 3 2 3 3" xfId="9861" xr:uid="{00000000-0005-0000-0000-000087260000}"/>
    <cellStyle name="Normal 4 2 3 2 2 3 2 3 3 2" xfId="9862" xr:uid="{00000000-0005-0000-0000-000088260000}"/>
    <cellStyle name="Normal 4 2 3 2 2 3 2 3 4" xfId="9863" xr:uid="{00000000-0005-0000-0000-000089260000}"/>
    <cellStyle name="Normal 4 2 3 2 2 3 2 3 5" xfId="9864" xr:uid="{00000000-0005-0000-0000-00008A260000}"/>
    <cellStyle name="Normal 4 2 3 2 2 3 2 3 6" xfId="9865" xr:uid="{00000000-0005-0000-0000-00008B260000}"/>
    <cellStyle name="Normal 4 2 3 2 2 3 2 4" xfId="9866" xr:uid="{00000000-0005-0000-0000-00008C260000}"/>
    <cellStyle name="Normal 4 2 3 2 2 3 2 4 2" xfId="9867" xr:uid="{00000000-0005-0000-0000-00008D260000}"/>
    <cellStyle name="Normal 4 2 3 2 2 3 2 4 2 2" xfId="9868" xr:uid="{00000000-0005-0000-0000-00008E260000}"/>
    <cellStyle name="Normal 4 2 3 2 2 3 2 4 3" xfId="9869" xr:uid="{00000000-0005-0000-0000-00008F260000}"/>
    <cellStyle name="Normal 4 2 3 2 2 3 2 4 4" xfId="9870" xr:uid="{00000000-0005-0000-0000-000090260000}"/>
    <cellStyle name="Normal 4 2 3 2 2 3 2 4 5" xfId="9871" xr:uid="{00000000-0005-0000-0000-000091260000}"/>
    <cellStyle name="Normal 4 2 3 2 2 3 2 5" xfId="9872" xr:uid="{00000000-0005-0000-0000-000092260000}"/>
    <cellStyle name="Normal 4 2 3 2 2 3 2 5 2" xfId="9873" xr:uid="{00000000-0005-0000-0000-000093260000}"/>
    <cellStyle name="Normal 4 2 3 2 2 3 2 5 2 2" xfId="9874" xr:uid="{00000000-0005-0000-0000-000094260000}"/>
    <cellStyle name="Normal 4 2 3 2 2 3 2 5 3" xfId="9875" xr:uid="{00000000-0005-0000-0000-000095260000}"/>
    <cellStyle name="Normal 4 2 3 2 2 3 2 5 4" xfId="9876" xr:uid="{00000000-0005-0000-0000-000096260000}"/>
    <cellStyle name="Normal 4 2 3 2 2 3 2 5 5" xfId="9877" xr:uid="{00000000-0005-0000-0000-000097260000}"/>
    <cellStyle name="Normal 4 2 3 2 2 3 2 6" xfId="9878" xr:uid="{00000000-0005-0000-0000-000098260000}"/>
    <cellStyle name="Normal 4 2 3 2 2 3 2 6 2" xfId="9879" xr:uid="{00000000-0005-0000-0000-000099260000}"/>
    <cellStyle name="Normal 4 2 3 2 2 3 2 7" xfId="9880" xr:uid="{00000000-0005-0000-0000-00009A260000}"/>
    <cellStyle name="Normal 4 2 3 2 2 3 2 8" xfId="9881" xr:uid="{00000000-0005-0000-0000-00009B260000}"/>
    <cellStyle name="Normal 4 2 3 2 2 3 2 9" xfId="9882" xr:uid="{00000000-0005-0000-0000-00009C260000}"/>
    <cellStyle name="Normal 4 2 3 2 2 3 3" xfId="9883" xr:uid="{00000000-0005-0000-0000-00009D260000}"/>
    <cellStyle name="Normal 4 2 3 2 2 3 3 2" xfId="9884" xr:uid="{00000000-0005-0000-0000-00009E260000}"/>
    <cellStyle name="Normal 4 2 3 2 2 3 3 2 2" xfId="9885" xr:uid="{00000000-0005-0000-0000-00009F260000}"/>
    <cellStyle name="Normal 4 2 3 2 2 3 3 2 2 2" xfId="9886" xr:uid="{00000000-0005-0000-0000-0000A0260000}"/>
    <cellStyle name="Normal 4 2 3 2 2 3 3 2 2 2 2" xfId="9887" xr:uid="{00000000-0005-0000-0000-0000A1260000}"/>
    <cellStyle name="Normal 4 2 3 2 2 3 3 2 2 3" xfId="9888" xr:uid="{00000000-0005-0000-0000-0000A2260000}"/>
    <cellStyle name="Normal 4 2 3 2 2 3 3 2 2 4" xfId="9889" xr:uid="{00000000-0005-0000-0000-0000A3260000}"/>
    <cellStyle name="Normal 4 2 3 2 2 3 3 2 2 5" xfId="9890" xr:uid="{00000000-0005-0000-0000-0000A4260000}"/>
    <cellStyle name="Normal 4 2 3 2 2 3 3 2 3" xfId="9891" xr:uid="{00000000-0005-0000-0000-0000A5260000}"/>
    <cellStyle name="Normal 4 2 3 2 2 3 3 2 3 2" xfId="9892" xr:uid="{00000000-0005-0000-0000-0000A6260000}"/>
    <cellStyle name="Normal 4 2 3 2 2 3 3 2 4" xfId="9893" xr:uid="{00000000-0005-0000-0000-0000A7260000}"/>
    <cellStyle name="Normal 4 2 3 2 2 3 3 2 5" xfId="9894" xr:uid="{00000000-0005-0000-0000-0000A8260000}"/>
    <cellStyle name="Normal 4 2 3 2 2 3 3 2 6" xfId="9895" xr:uid="{00000000-0005-0000-0000-0000A9260000}"/>
    <cellStyle name="Normal 4 2 3 2 2 3 3 3" xfId="9896" xr:uid="{00000000-0005-0000-0000-0000AA260000}"/>
    <cellStyle name="Normal 4 2 3 2 2 3 3 3 2" xfId="9897" xr:uid="{00000000-0005-0000-0000-0000AB260000}"/>
    <cellStyle name="Normal 4 2 3 2 2 3 3 3 2 2" xfId="9898" xr:uid="{00000000-0005-0000-0000-0000AC260000}"/>
    <cellStyle name="Normal 4 2 3 2 2 3 3 3 3" xfId="9899" xr:uid="{00000000-0005-0000-0000-0000AD260000}"/>
    <cellStyle name="Normal 4 2 3 2 2 3 3 3 4" xfId="9900" xr:uid="{00000000-0005-0000-0000-0000AE260000}"/>
    <cellStyle name="Normal 4 2 3 2 2 3 3 3 5" xfId="9901" xr:uid="{00000000-0005-0000-0000-0000AF260000}"/>
    <cellStyle name="Normal 4 2 3 2 2 3 3 4" xfId="9902" xr:uid="{00000000-0005-0000-0000-0000B0260000}"/>
    <cellStyle name="Normal 4 2 3 2 2 3 3 4 2" xfId="9903" xr:uid="{00000000-0005-0000-0000-0000B1260000}"/>
    <cellStyle name="Normal 4 2 3 2 2 3 3 4 2 2" xfId="9904" xr:uid="{00000000-0005-0000-0000-0000B2260000}"/>
    <cellStyle name="Normal 4 2 3 2 2 3 3 4 3" xfId="9905" xr:uid="{00000000-0005-0000-0000-0000B3260000}"/>
    <cellStyle name="Normal 4 2 3 2 2 3 3 4 4" xfId="9906" xr:uid="{00000000-0005-0000-0000-0000B4260000}"/>
    <cellStyle name="Normal 4 2 3 2 2 3 3 4 5" xfId="9907" xr:uid="{00000000-0005-0000-0000-0000B5260000}"/>
    <cellStyle name="Normal 4 2 3 2 2 3 3 5" xfId="9908" xr:uid="{00000000-0005-0000-0000-0000B6260000}"/>
    <cellStyle name="Normal 4 2 3 2 2 3 3 5 2" xfId="9909" xr:uid="{00000000-0005-0000-0000-0000B7260000}"/>
    <cellStyle name="Normal 4 2 3 2 2 3 3 6" xfId="9910" xr:uid="{00000000-0005-0000-0000-0000B8260000}"/>
    <cellStyle name="Normal 4 2 3 2 2 3 3 7" xfId="9911" xr:uid="{00000000-0005-0000-0000-0000B9260000}"/>
    <cellStyle name="Normal 4 2 3 2 2 3 3 8" xfId="9912" xr:uid="{00000000-0005-0000-0000-0000BA260000}"/>
    <cellStyle name="Normal 4 2 3 2 2 3 4" xfId="9913" xr:uid="{00000000-0005-0000-0000-0000BB260000}"/>
    <cellStyle name="Normal 4 2 3 2 2 3 4 2" xfId="9914" xr:uid="{00000000-0005-0000-0000-0000BC260000}"/>
    <cellStyle name="Normal 4 2 3 2 2 3 4 2 2" xfId="9915" xr:uid="{00000000-0005-0000-0000-0000BD260000}"/>
    <cellStyle name="Normal 4 2 3 2 2 3 4 2 2 2" xfId="9916" xr:uid="{00000000-0005-0000-0000-0000BE260000}"/>
    <cellStyle name="Normal 4 2 3 2 2 3 4 2 3" xfId="9917" xr:uid="{00000000-0005-0000-0000-0000BF260000}"/>
    <cellStyle name="Normal 4 2 3 2 2 3 4 2 4" xfId="9918" xr:uid="{00000000-0005-0000-0000-0000C0260000}"/>
    <cellStyle name="Normal 4 2 3 2 2 3 4 2 5" xfId="9919" xr:uid="{00000000-0005-0000-0000-0000C1260000}"/>
    <cellStyle name="Normal 4 2 3 2 2 3 4 3" xfId="9920" xr:uid="{00000000-0005-0000-0000-0000C2260000}"/>
    <cellStyle name="Normal 4 2 3 2 2 3 4 3 2" xfId="9921" xr:uid="{00000000-0005-0000-0000-0000C3260000}"/>
    <cellStyle name="Normal 4 2 3 2 2 3 4 4" xfId="9922" xr:uid="{00000000-0005-0000-0000-0000C4260000}"/>
    <cellStyle name="Normal 4 2 3 2 2 3 4 5" xfId="9923" xr:uid="{00000000-0005-0000-0000-0000C5260000}"/>
    <cellStyle name="Normal 4 2 3 2 2 3 4 6" xfId="9924" xr:uid="{00000000-0005-0000-0000-0000C6260000}"/>
    <cellStyle name="Normal 4 2 3 2 2 3 5" xfId="9925" xr:uid="{00000000-0005-0000-0000-0000C7260000}"/>
    <cellStyle name="Normal 4 2 3 2 2 3 5 2" xfId="9926" xr:uid="{00000000-0005-0000-0000-0000C8260000}"/>
    <cellStyle name="Normal 4 2 3 2 2 3 5 2 2" xfId="9927" xr:uid="{00000000-0005-0000-0000-0000C9260000}"/>
    <cellStyle name="Normal 4 2 3 2 2 3 5 3" xfId="9928" xr:uid="{00000000-0005-0000-0000-0000CA260000}"/>
    <cellStyle name="Normal 4 2 3 2 2 3 5 4" xfId="9929" xr:uid="{00000000-0005-0000-0000-0000CB260000}"/>
    <cellStyle name="Normal 4 2 3 2 2 3 5 5" xfId="9930" xr:uid="{00000000-0005-0000-0000-0000CC260000}"/>
    <cellStyle name="Normal 4 2 3 2 2 3 6" xfId="9931" xr:uid="{00000000-0005-0000-0000-0000CD260000}"/>
    <cellStyle name="Normal 4 2 3 2 2 3 6 2" xfId="9932" xr:uid="{00000000-0005-0000-0000-0000CE260000}"/>
    <cellStyle name="Normal 4 2 3 2 2 3 6 2 2" xfId="9933" xr:uid="{00000000-0005-0000-0000-0000CF260000}"/>
    <cellStyle name="Normal 4 2 3 2 2 3 6 3" xfId="9934" xr:uid="{00000000-0005-0000-0000-0000D0260000}"/>
    <cellStyle name="Normal 4 2 3 2 2 3 6 4" xfId="9935" xr:uid="{00000000-0005-0000-0000-0000D1260000}"/>
    <cellStyle name="Normal 4 2 3 2 2 3 6 5" xfId="9936" xr:uid="{00000000-0005-0000-0000-0000D2260000}"/>
    <cellStyle name="Normal 4 2 3 2 2 3 7" xfId="9937" xr:uid="{00000000-0005-0000-0000-0000D3260000}"/>
    <cellStyle name="Normal 4 2 3 2 2 3 7 2" xfId="9938" xr:uid="{00000000-0005-0000-0000-0000D4260000}"/>
    <cellStyle name="Normal 4 2 3 2 2 3 8" xfId="9939" xr:uid="{00000000-0005-0000-0000-0000D5260000}"/>
    <cellStyle name="Normal 4 2 3 2 2 3 9" xfId="9940" xr:uid="{00000000-0005-0000-0000-0000D6260000}"/>
    <cellStyle name="Normal 4 2 3 2 2 4" xfId="9941" xr:uid="{00000000-0005-0000-0000-0000D7260000}"/>
    <cellStyle name="Normal 4 2 3 2 2 4 2" xfId="9942" xr:uid="{00000000-0005-0000-0000-0000D8260000}"/>
    <cellStyle name="Normal 4 2 3 2 2 4 2 2" xfId="9943" xr:uid="{00000000-0005-0000-0000-0000D9260000}"/>
    <cellStyle name="Normal 4 2 3 2 2 4 2 2 2" xfId="9944" xr:uid="{00000000-0005-0000-0000-0000DA260000}"/>
    <cellStyle name="Normal 4 2 3 2 2 4 2 2 2 2" xfId="9945" xr:uid="{00000000-0005-0000-0000-0000DB260000}"/>
    <cellStyle name="Normal 4 2 3 2 2 4 2 2 2 2 2" xfId="9946" xr:uid="{00000000-0005-0000-0000-0000DC260000}"/>
    <cellStyle name="Normal 4 2 3 2 2 4 2 2 2 3" xfId="9947" xr:uid="{00000000-0005-0000-0000-0000DD260000}"/>
    <cellStyle name="Normal 4 2 3 2 2 4 2 2 2 4" xfId="9948" xr:uid="{00000000-0005-0000-0000-0000DE260000}"/>
    <cellStyle name="Normal 4 2 3 2 2 4 2 2 2 5" xfId="9949" xr:uid="{00000000-0005-0000-0000-0000DF260000}"/>
    <cellStyle name="Normal 4 2 3 2 2 4 2 2 3" xfId="9950" xr:uid="{00000000-0005-0000-0000-0000E0260000}"/>
    <cellStyle name="Normal 4 2 3 2 2 4 2 2 3 2" xfId="9951" xr:uid="{00000000-0005-0000-0000-0000E1260000}"/>
    <cellStyle name="Normal 4 2 3 2 2 4 2 2 4" xfId="9952" xr:uid="{00000000-0005-0000-0000-0000E2260000}"/>
    <cellStyle name="Normal 4 2 3 2 2 4 2 2 5" xfId="9953" xr:uid="{00000000-0005-0000-0000-0000E3260000}"/>
    <cellStyle name="Normal 4 2 3 2 2 4 2 2 6" xfId="9954" xr:uid="{00000000-0005-0000-0000-0000E4260000}"/>
    <cellStyle name="Normal 4 2 3 2 2 4 2 3" xfId="9955" xr:uid="{00000000-0005-0000-0000-0000E5260000}"/>
    <cellStyle name="Normal 4 2 3 2 2 4 2 3 2" xfId="9956" xr:uid="{00000000-0005-0000-0000-0000E6260000}"/>
    <cellStyle name="Normal 4 2 3 2 2 4 2 3 2 2" xfId="9957" xr:uid="{00000000-0005-0000-0000-0000E7260000}"/>
    <cellStyle name="Normal 4 2 3 2 2 4 2 3 3" xfId="9958" xr:uid="{00000000-0005-0000-0000-0000E8260000}"/>
    <cellStyle name="Normal 4 2 3 2 2 4 2 3 4" xfId="9959" xr:uid="{00000000-0005-0000-0000-0000E9260000}"/>
    <cellStyle name="Normal 4 2 3 2 2 4 2 3 5" xfId="9960" xr:uid="{00000000-0005-0000-0000-0000EA260000}"/>
    <cellStyle name="Normal 4 2 3 2 2 4 2 4" xfId="9961" xr:uid="{00000000-0005-0000-0000-0000EB260000}"/>
    <cellStyle name="Normal 4 2 3 2 2 4 2 4 2" xfId="9962" xr:uid="{00000000-0005-0000-0000-0000EC260000}"/>
    <cellStyle name="Normal 4 2 3 2 2 4 2 4 2 2" xfId="9963" xr:uid="{00000000-0005-0000-0000-0000ED260000}"/>
    <cellStyle name="Normal 4 2 3 2 2 4 2 4 3" xfId="9964" xr:uid="{00000000-0005-0000-0000-0000EE260000}"/>
    <cellStyle name="Normal 4 2 3 2 2 4 2 4 4" xfId="9965" xr:uid="{00000000-0005-0000-0000-0000EF260000}"/>
    <cellStyle name="Normal 4 2 3 2 2 4 2 4 5" xfId="9966" xr:uid="{00000000-0005-0000-0000-0000F0260000}"/>
    <cellStyle name="Normal 4 2 3 2 2 4 2 5" xfId="9967" xr:uid="{00000000-0005-0000-0000-0000F1260000}"/>
    <cellStyle name="Normal 4 2 3 2 2 4 2 5 2" xfId="9968" xr:uid="{00000000-0005-0000-0000-0000F2260000}"/>
    <cellStyle name="Normal 4 2 3 2 2 4 2 6" xfId="9969" xr:uid="{00000000-0005-0000-0000-0000F3260000}"/>
    <cellStyle name="Normal 4 2 3 2 2 4 2 7" xfId="9970" xr:uid="{00000000-0005-0000-0000-0000F4260000}"/>
    <cellStyle name="Normal 4 2 3 2 2 4 2 8" xfId="9971" xr:uid="{00000000-0005-0000-0000-0000F5260000}"/>
    <cellStyle name="Normal 4 2 3 2 2 4 3" xfId="9972" xr:uid="{00000000-0005-0000-0000-0000F6260000}"/>
    <cellStyle name="Normal 4 2 3 2 2 4 3 2" xfId="9973" xr:uid="{00000000-0005-0000-0000-0000F7260000}"/>
    <cellStyle name="Normal 4 2 3 2 2 4 3 2 2" xfId="9974" xr:uid="{00000000-0005-0000-0000-0000F8260000}"/>
    <cellStyle name="Normal 4 2 3 2 2 4 3 2 2 2" xfId="9975" xr:uid="{00000000-0005-0000-0000-0000F9260000}"/>
    <cellStyle name="Normal 4 2 3 2 2 4 3 2 3" xfId="9976" xr:uid="{00000000-0005-0000-0000-0000FA260000}"/>
    <cellStyle name="Normal 4 2 3 2 2 4 3 2 4" xfId="9977" xr:uid="{00000000-0005-0000-0000-0000FB260000}"/>
    <cellStyle name="Normal 4 2 3 2 2 4 3 2 5" xfId="9978" xr:uid="{00000000-0005-0000-0000-0000FC260000}"/>
    <cellStyle name="Normal 4 2 3 2 2 4 3 3" xfId="9979" xr:uid="{00000000-0005-0000-0000-0000FD260000}"/>
    <cellStyle name="Normal 4 2 3 2 2 4 3 3 2" xfId="9980" xr:uid="{00000000-0005-0000-0000-0000FE260000}"/>
    <cellStyle name="Normal 4 2 3 2 2 4 3 4" xfId="9981" xr:uid="{00000000-0005-0000-0000-0000FF260000}"/>
    <cellStyle name="Normal 4 2 3 2 2 4 3 5" xfId="9982" xr:uid="{00000000-0005-0000-0000-000000270000}"/>
    <cellStyle name="Normal 4 2 3 2 2 4 3 6" xfId="9983" xr:uid="{00000000-0005-0000-0000-000001270000}"/>
    <cellStyle name="Normal 4 2 3 2 2 4 4" xfId="9984" xr:uid="{00000000-0005-0000-0000-000002270000}"/>
    <cellStyle name="Normal 4 2 3 2 2 4 4 2" xfId="9985" xr:uid="{00000000-0005-0000-0000-000003270000}"/>
    <cellStyle name="Normal 4 2 3 2 2 4 4 2 2" xfId="9986" xr:uid="{00000000-0005-0000-0000-000004270000}"/>
    <cellStyle name="Normal 4 2 3 2 2 4 4 3" xfId="9987" xr:uid="{00000000-0005-0000-0000-000005270000}"/>
    <cellStyle name="Normal 4 2 3 2 2 4 4 4" xfId="9988" xr:uid="{00000000-0005-0000-0000-000006270000}"/>
    <cellStyle name="Normal 4 2 3 2 2 4 4 5" xfId="9989" xr:uid="{00000000-0005-0000-0000-000007270000}"/>
    <cellStyle name="Normal 4 2 3 2 2 4 5" xfId="9990" xr:uid="{00000000-0005-0000-0000-000008270000}"/>
    <cellStyle name="Normal 4 2 3 2 2 4 5 2" xfId="9991" xr:uid="{00000000-0005-0000-0000-000009270000}"/>
    <cellStyle name="Normal 4 2 3 2 2 4 5 2 2" xfId="9992" xr:uid="{00000000-0005-0000-0000-00000A270000}"/>
    <cellStyle name="Normal 4 2 3 2 2 4 5 3" xfId="9993" xr:uid="{00000000-0005-0000-0000-00000B270000}"/>
    <cellStyle name="Normal 4 2 3 2 2 4 5 4" xfId="9994" xr:uid="{00000000-0005-0000-0000-00000C270000}"/>
    <cellStyle name="Normal 4 2 3 2 2 4 5 5" xfId="9995" xr:uid="{00000000-0005-0000-0000-00000D270000}"/>
    <cellStyle name="Normal 4 2 3 2 2 4 6" xfId="9996" xr:uid="{00000000-0005-0000-0000-00000E270000}"/>
    <cellStyle name="Normal 4 2 3 2 2 4 6 2" xfId="9997" xr:uid="{00000000-0005-0000-0000-00000F270000}"/>
    <cellStyle name="Normal 4 2 3 2 2 4 7" xfId="9998" xr:uid="{00000000-0005-0000-0000-000010270000}"/>
    <cellStyle name="Normal 4 2 3 2 2 4 8" xfId="9999" xr:uid="{00000000-0005-0000-0000-000011270000}"/>
    <cellStyle name="Normal 4 2 3 2 2 4 9" xfId="10000" xr:uid="{00000000-0005-0000-0000-000012270000}"/>
    <cellStyle name="Normal 4 2 3 2 2 5" xfId="10001" xr:uid="{00000000-0005-0000-0000-000013270000}"/>
    <cellStyle name="Normal 4 2 3 2 2 5 2" xfId="10002" xr:uid="{00000000-0005-0000-0000-000014270000}"/>
    <cellStyle name="Normal 4 2 3 2 2 5 2 2" xfId="10003" xr:uid="{00000000-0005-0000-0000-000015270000}"/>
    <cellStyle name="Normal 4 2 3 2 2 5 2 2 2" xfId="10004" xr:uid="{00000000-0005-0000-0000-000016270000}"/>
    <cellStyle name="Normal 4 2 3 2 2 5 2 2 2 2" xfId="10005" xr:uid="{00000000-0005-0000-0000-000017270000}"/>
    <cellStyle name="Normal 4 2 3 2 2 5 2 2 3" xfId="10006" xr:uid="{00000000-0005-0000-0000-000018270000}"/>
    <cellStyle name="Normal 4 2 3 2 2 5 2 2 4" xfId="10007" xr:uid="{00000000-0005-0000-0000-000019270000}"/>
    <cellStyle name="Normal 4 2 3 2 2 5 2 2 5" xfId="10008" xr:uid="{00000000-0005-0000-0000-00001A270000}"/>
    <cellStyle name="Normal 4 2 3 2 2 5 2 3" xfId="10009" xr:uid="{00000000-0005-0000-0000-00001B270000}"/>
    <cellStyle name="Normal 4 2 3 2 2 5 2 3 2" xfId="10010" xr:uid="{00000000-0005-0000-0000-00001C270000}"/>
    <cellStyle name="Normal 4 2 3 2 2 5 2 4" xfId="10011" xr:uid="{00000000-0005-0000-0000-00001D270000}"/>
    <cellStyle name="Normal 4 2 3 2 2 5 2 5" xfId="10012" xr:uid="{00000000-0005-0000-0000-00001E270000}"/>
    <cellStyle name="Normal 4 2 3 2 2 5 2 6" xfId="10013" xr:uid="{00000000-0005-0000-0000-00001F270000}"/>
    <cellStyle name="Normal 4 2 3 2 2 5 3" xfId="10014" xr:uid="{00000000-0005-0000-0000-000020270000}"/>
    <cellStyle name="Normal 4 2 3 2 2 5 3 2" xfId="10015" xr:uid="{00000000-0005-0000-0000-000021270000}"/>
    <cellStyle name="Normal 4 2 3 2 2 5 3 2 2" xfId="10016" xr:uid="{00000000-0005-0000-0000-000022270000}"/>
    <cellStyle name="Normal 4 2 3 2 2 5 3 3" xfId="10017" xr:uid="{00000000-0005-0000-0000-000023270000}"/>
    <cellStyle name="Normal 4 2 3 2 2 5 3 4" xfId="10018" xr:uid="{00000000-0005-0000-0000-000024270000}"/>
    <cellStyle name="Normal 4 2 3 2 2 5 3 5" xfId="10019" xr:uid="{00000000-0005-0000-0000-000025270000}"/>
    <cellStyle name="Normal 4 2 3 2 2 5 4" xfId="10020" xr:uid="{00000000-0005-0000-0000-000026270000}"/>
    <cellStyle name="Normal 4 2 3 2 2 5 4 2" xfId="10021" xr:uid="{00000000-0005-0000-0000-000027270000}"/>
    <cellStyle name="Normal 4 2 3 2 2 5 4 2 2" xfId="10022" xr:uid="{00000000-0005-0000-0000-000028270000}"/>
    <cellStyle name="Normal 4 2 3 2 2 5 4 3" xfId="10023" xr:uid="{00000000-0005-0000-0000-000029270000}"/>
    <cellStyle name="Normal 4 2 3 2 2 5 4 4" xfId="10024" xr:uid="{00000000-0005-0000-0000-00002A270000}"/>
    <cellStyle name="Normal 4 2 3 2 2 5 4 5" xfId="10025" xr:uid="{00000000-0005-0000-0000-00002B270000}"/>
    <cellStyle name="Normal 4 2 3 2 2 5 5" xfId="10026" xr:uid="{00000000-0005-0000-0000-00002C270000}"/>
    <cellStyle name="Normal 4 2 3 2 2 5 5 2" xfId="10027" xr:uid="{00000000-0005-0000-0000-00002D270000}"/>
    <cellStyle name="Normal 4 2 3 2 2 5 6" xfId="10028" xr:uid="{00000000-0005-0000-0000-00002E270000}"/>
    <cellStyle name="Normal 4 2 3 2 2 5 7" xfId="10029" xr:uid="{00000000-0005-0000-0000-00002F270000}"/>
    <cellStyle name="Normal 4 2 3 2 2 5 8" xfId="10030" xr:uid="{00000000-0005-0000-0000-000030270000}"/>
    <cellStyle name="Normal 4 2 3 2 2 6" xfId="10031" xr:uid="{00000000-0005-0000-0000-000031270000}"/>
    <cellStyle name="Normal 4 2 3 2 2 6 2" xfId="10032" xr:uid="{00000000-0005-0000-0000-000032270000}"/>
    <cellStyle name="Normal 4 2 3 2 2 6 2 2" xfId="10033" xr:uid="{00000000-0005-0000-0000-000033270000}"/>
    <cellStyle name="Normal 4 2 3 2 2 6 2 2 2" xfId="10034" xr:uid="{00000000-0005-0000-0000-000034270000}"/>
    <cellStyle name="Normal 4 2 3 2 2 6 2 3" xfId="10035" xr:uid="{00000000-0005-0000-0000-000035270000}"/>
    <cellStyle name="Normal 4 2 3 2 2 6 2 4" xfId="10036" xr:uid="{00000000-0005-0000-0000-000036270000}"/>
    <cellStyle name="Normal 4 2 3 2 2 6 2 5" xfId="10037" xr:uid="{00000000-0005-0000-0000-000037270000}"/>
    <cellStyle name="Normal 4 2 3 2 2 6 3" xfId="10038" xr:uid="{00000000-0005-0000-0000-000038270000}"/>
    <cellStyle name="Normal 4 2 3 2 2 6 3 2" xfId="10039" xr:uid="{00000000-0005-0000-0000-000039270000}"/>
    <cellStyle name="Normal 4 2 3 2 2 6 4" xfId="10040" xr:uid="{00000000-0005-0000-0000-00003A270000}"/>
    <cellStyle name="Normal 4 2 3 2 2 6 5" xfId="10041" xr:uid="{00000000-0005-0000-0000-00003B270000}"/>
    <cellStyle name="Normal 4 2 3 2 2 6 6" xfId="10042" xr:uid="{00000000-0005-0000-0000-00003C270000}"/>
    <cellStyle name="Normal 4 2 3 2 2 7" xfId="10043" xr:uid="{00000000-0005-0000-0000-00003D270000}"/>
    <cellStyle name="Normal 4 2 3 2 2 7 2" xfId="10044" xr:uid="{00000000-0005-0000-0000-00003E270000}"/>
    <cellStyle name="Normal 4 2 3 2 2 7 2 2" xfId="10045" xr:uid="{00000000-0005-0000-0000-00003F270000}"/>
    <cellStyle name="Normal 4 2 3 2 2 7 3" xfId="10046" xr:uid="{00000000-0005-0000-0000-000040270000}"/>
    <cellStyle name="Normal 4 2 3 2 2 7 4" xfId="10047" xr:uid="{00000000-0005-0000-0000-000041270000}"/>
    <cellStyle name="Normal 4 2 3 2 2 7 5" xfId="10048" xr:uid="{00000000-0005-0000-0000-000042270000}"/>
    <cellStyle name="Normal 4 2 3 2 2 8" xfId="10049" xr:uid="{00000000-0005-0000-0000-000043270000}"/>
    <cellStyle name="Normal 4 2 3 2 2 8 2" xfId="10050" xr:uid="{00000000-0005-0000-0000-000044270000}"/>
    <cellStyle name="Normal 4 2 3 2 2 8 2 2" xfId="10051" xr:uid="{00000000-0005-0000-0000-000045270000}"/>
    <cellStyle name="Normal 4 2 3 2 2 8 3" xfId="10052" xr:uid="{00000000-0005-0000-0000-000046270000}"/>
    <cellStyle name="Normal 4 2 3 2 2 8 4" xfId="10053" xr:uid="{00000000-0005-0000-0000-000047270000}"/>
    <cellStyle name="Normal 4 2 3 2 2 8 5" xfId="10054" xr:uid="{00000000-0005-0000-0000-000048270000}"/>
    <cellStyle name="Normal 4 2 3 2 2 9" xfId="10055" xr:uid="{00000000-0005-0000-0000-000049270000}"/>
    <cellStyle name="Normal 4 2 3 2 2 9 2" xfId="10056" xr:uid="{00000000-0005-0000-0000-00004A270000}"/>
    <cellStyle name="Normal 4 2 3 2 3" xfId="10057" xr:uid="{00000000-0005-0000-0000-00004B270000}"/>
    <cellStyle name="Normal 4 2 3 2 3 10" xfId="10058" xr:uid="{00000000-0005-0000-0000-00004C270000}"/>
    <cellStyle name="Normal 4 2 3 2 3 11" xfId="10059" xr:uid="{00000000-0005-0000-0000-00004D270000}"/>
    <cellStyle name="Normal 4 2 3 2 3 2" xfId="10060" xr:uid="{00000000-0005-0000-0000-00004E270000}"/>
    <cellStyle name="Normal 4 2 3 2 3 2 10" xfId="10061" xr:uid="{00000000-0005-0000-0000-00004F270000}"/>
    <cellStyle name="Normal 4 2 3 2 3 2 2" xfId="10062" xr:uid="{00000000-0005-0000-0000-000050270000}"/>
    <cellStyle name="Normal 4 2 3 2 3 2 2 2" xfId="10063" xr:uid="{00000000-0005-0000-0000-000051270000}"/>
    <cellStyle name="Normal 4 2 3 2 3 2 2 2 2" xfId="10064" xr:uid="{00000000-0005-0000-0000-000052270000}"/>
    <cellStyle name="Normal 4 2 3 2 3 2 2 2 2 2" xfId="10065" xr:uid="{00000000-0005-0000-0000-000053270000}"/>
    <cellStyle name="Normal 4 2 3 2 3 2 2 2 2 2 2" xfId="10066" xr:uid="{00000000-0005-0000-0000-000054270000}"/>
    <cellStyle name="Normal 4 2 3 2 3 2 2 2 2 2 2 2" xfId="10067" xr:uid="{00000000-0005-0000-0000-000055270000}"/>
    <cellStyle name="Normal 4 2 3 2 3 2 2 2 2 2 3" xfId="10068" xr:uid="{00000000-0005-0000-0000-000056270000}"/>
    <cellStyle name="Normal 4 2 3 2 3 2 2 2 2 2 4" xfId="10069" xr:uid="{00000000-0005-0000-0000-000057270000}"/>
    <cellStyle name="Normal 4 2 3 2 3 2 2 2 2 2 5" xfId="10070" xr:uid="{00000000-0005-0000-0000-000058270000}"/>
    <cellStyle name="Normal 4 2 3 2 3 2 2 2 2 3" xfId="10071" xr:uid="{00000000-0005-0000-0000-000059270000}"/>
    <cellStyle name="Normal 4 2 3 2 3 2 2 2 2 3 2" xfId="10072" xr:uid="{00000000-0005-0000-0000-00005A270000}"/>
    <cellStyle name="Normal 4 2 3 2 3 2 2 2 2 4" xfId="10073" xr:uid="{00000000-0005-0000-0000-00005B270000}"/>
    <cellStyle name="Normal 4 2 3 2 3 2 2 2 2 5" xfId="10074" xr:uid="{00000000-0005-0000-0000-00005C270000}"/>
    <cellStyle name="Normal 4 2 3 2 3 2 2 2 2 6" xfId="10075" xr:uid="{00000000-0005-0000-0000-00005D270000}"/>
    <cellStyle name="Normal 4 2 3 2 3 2 2 2 3" xfId="10076" xr:uid="{00000000-0005-0000-0000-00005E270000}"/>
    <cellStyle name="Normal 4 2 3 2 3 2 2 2 3 2" xfId="10077" xr:uid="{00000000-0005-0000-0000-00005F270000}"/>
    <cellStyle name="Normal 4 2 3 2 3 2 2 2 3 2 2" xfId="10078" xr:uid="{00000000-0005-0000-0000-000060270000}"/>
    <cellStyle name="Normal 4 2 3 2 3 2 2 2 3 3" xfId="10079" xr:uid="{00000000-0005-0000-0000-000061270000}"/>
    <cellStyle name="Normal 4 2 3 2 3 2 2 2 3 4" xfId="10080" xr:uid="{00000000-0005-0000-0000-000062270000}"/>
    <cellStyle name="Normal 4 2 3 2 3 2 2 2 3 5" xfId="10081" xr:uid="{00000000-0005-0000-0000-000063270000}"/>
    <cellStyle name="Normal 4 2 3 2 3 2 2 2 4" xfId="10082" xr:uid="{00000000-0005-0000-0000-000064270000}"/>
    <cellStyle name="Normal 4 2 3 2 3 2 2 2 4 2" xfId="10083" xr:uid="{00000000-0005-0000-0000-000065270000}"/>
    <cellStyle name="Normal 4 2 3 2 3 2 2 2 4 2 2" xfId="10084" xr:uid="{00000000-0005-0000-0000-000066270000}"/>
    <cellStyle name="Normal 4 2 3 2 3 2 2 2 4 3" xfId="10085" xr:uid="{00000000-0005-0000-0000-000067270000}"/>
    <cellStyle name="Normal 4 2 3 2 3 2 2 2 4 4" xfId="10086" xr:uid="{00000000-0005-0000-0000-000068270000}"/>
    <cellStyle name="Normal 4 2 3 2 3 2 2 2 4 5" xfId="10087" xr:uid="{00000000-0005-0000-0000-000069270000}"/>
    <cellStyle name="Normal 4 2 3 2 3 2 2 2 5" xfId="10088" xr:uid="{00000000-0005-0000-0000-00006A270000}"/>
    <cellStyle name="Normal 4 2 3 2 3 2 2 2 5 2" xfId="10089" xr:uid="{00000000-0005-0000-0000-00006B270000}"/>
    <cellStyle name="Normal 4 2 3 2 3 2 2 2 6" xfId="10090" xr:uid="{00000000-0005-0000-0000-00006C270000}"/>
    <cellStyle name="Normal 4 2 3 2 3 2 2 2 7" xfId="10091" xr:uid="{00000000-0005-0000-0000-00006D270000}"/>
    <cellStyle name="Normal 4 2 3 2 3 2 2 2 8" xfId="10092" xr:uid="{00000000-0005-0000-0000-00006E270000}"/>
    <cellStyle name="Normal 4 2 3 2 3 2 2 3" xfId="10093" xr:uid="{00000000-0005-0000-0000-00006F270000}"/>
    <cellStyle name="Normal 4 2 3 2 3 2 2 3 2" xfId="10094" xr:uid="{00000000-0005-0000-0000-000070270000}"/>
    <cellStyle name="Normal 4 2 3 2 3 2 2 3 2 2" xfId="10095" xr:uid="{00000000-0005-0000-0000-000071270000}"/>
    <cellStyle name="Normal 4 2 3 2 3 2 2 3 2 2 2" xfId="10096" xr:uid="{00000000-0005-0000-0000-000072270000}"/>
    <cellStyle name="Normal 4 2 3 2 3 2 2 3 2 3" xfId="10097" xr:uid="{00000000-0005-0000-0000-000073270000}"/>
    <cellStyle name="Normal 4 2 3 2 3 2 2 3 2 4" xfId="10098" xr:uid="{00000000-0005-0000-0000-000074270000}"/>
    <cellStyle name="Normal 4 2 3 2 3 2 2 3 2 5" xfId="10099" xr:uid="{00000000-0005-0000-0000-000075270000}"/>
    <cellStyle name="Normal 4 2 3 2 3 2 2 3 3" xfId="10100" xr:uid="{00000000-0005-0000-0000-000076270000}"/>
    <cellStyle name="Normal 4 2 3 2 3 2 2 3 3 2" xfId="10101" xr:uid="{00000000-0005-0000-0000-000077270000}"/>
    <cellStyle name="Normal 4 2 3 2 3 2 2 3 4" xfId="10102" xr:uid="{00000000-0005-0000-0000-000078270000}"/>
    <cellStyle name="Normal 4 2 3 2 3 2 2 3 5" xfId="10103" xr:uid="{00000000-0005-0000-0000-000079270000}"/>
    <cellStyle name="Normal 4 2 3 2 3 2 2 3 6" xfId="10104" xr:uid="{00000000-0005-0000-0000-00007A270000}"/>
    <cellStyle name="Normal 4 2 3 2 3 2 2 4" xfId="10105" xr:uid="{00000000-0005-0000-0000-00007B270000}"/>
    <cellStyle name="Normal 4 2 3 2 3 2 2 4 2" xfId="10106" xr:uid="{00000000-0005-0000-0000-00007C270000}"/>
    <cellStyle name="Normal 4 2 3 2 3 2 2 4 2 2" xfId="10107" xr:uid="{00000000-0005-0000-0000-00007D270000}"/>
    <cellStyle name="Normal 4 2 3 2 3 2 2 4 3" xfId="10108" xr:uid="{00000000-0005-0000-0000-00007E270000}"/>
    <cellStyle name="Normal 4 2 3 2 3 2 2 4 4" xfId="10109" xr:uid="{00000000-0005-0000-0000-00007F270000}"/>
    <cellStyle name="Normal 4 2 3 2 3 2 2 4 5" xfId="10110" xr:uid="{00000000-0005-0000-0000-000080270000}"/>
    <cellStyle name="Normal 4 2 3 2 3 2 2 5" xfId="10111" xr:uid="{00000000-0005-0000-0000-000081270000}"/>
    <cellStyle name="Normal 4 2 3 2 3 2 2 5 2" xfId="10112" xr:uid="{00000000-0005-0000-0000-000082270000}"/>
    <cellStyle name="Normal 4 2 3 2 3 2 2 5 2 2" xfId="10113" xr:uid="{00000000-0005-0000-0000-000083270000}"/>
    <cellStyle name="Normal 4 2 3 2 3 2 2 5 3" xfId="10114" xr:uid="{00000000-0005-0000-0000-000084270000}"/>
    <cellStyle name="Normal 4 2 3 2 3 2 2 5 4" xfId="10115" xr:uid="{00000000-0005-0000-0000-000085270000}"/>
    <cellStyle name="Normal 4 2 3 2 3 2 2 5 5" xfId="10116" xr:uid="{00000000-0005-0000-0000-000086270000}"/>
    <cellStyle name="Normal 4 2 3 2 3 2 2 6" xfId="10117" xr:uid="{00000000-0005-0000-0000-000087270000}"/>
    <cellStyle name="Normal 4 2 3 2 3 2 2 6 2" xfId="10118" xr:uid="{00000000-0005-0000-0000-000088270000}"/>
    <cellStyle name="Normal 4 2 3 2 3 2 2 7" xfId="10119" xr:uid="{00000000-0005-0000-0000-000089270000}"/>
    <cellStyle name="Normal 4 2 3 2 3 2 2 8" xfId="10120" xr:uid="{00000000-0005-0000-0000-00008A270000}"/>
    <cellStyle name="Normal 4 2 3 2 3 2 2 9" xfId="10121" xr:uid="{00000000-0005-0000-0000-00008B270000}"/>
    <cellStyle name="Normal 4 2 3 2 3 2 3" xfId="10122" xr:uid="{00000000-0005-0000-0000-00008C270000}"/>
    <cellStyle name="Normal 4 2 3 2 3 2 3 2" xfId="10123" xr:uid="{00000000-0005-0000-0000-00008D270000}"/>
    <cellStyle name="Normal 4 2 3 2 3 2 3 2 2" xfId="10124" xr:uid="{00000000-0005-0000-0000-00008E270000}"/>
    <cellStyle name="Normal 4 2 3 2 3 2 3 2 2 2" xfId="10125" xr:uid="{00000000-0005-0000-0000-00008F270000}"/>
    <cellStyle name="Normal 4 2 3 2 3 2 3 2 2 2 2" xfId="10126" xr:uid="{00000000-0005-0000-0000-000090270000}"/>
    <cellStyle name="Normal 4 2 3 2 3 2 3 2 2 3" xfId="10127" xr:uid="{00000000-0005-0000-0000-000091270000}"/>
    <cellStyle name="Normal 4 2 3 2 3 2 3 2 2 4" xfId="10128" xr:uid="{00000000-0005-0000-0000-000092270000}"/>
    <cellStyle name="Normal 4 2 3 2 3 2 3 2 2 5" xfId="10129" xr:uid="{00000000-0005-0000-0000-000093270000}"/>
    <cellStyle name="Normal 4 2 3 2 3 2 3 2 3" xfId="10130" xr:uid="{00000000-0005-0000-0000-000094270000}"/>
    <cellStyle name="Normal 4 2 3 2 3 2 3 2 3 2" xfId="10131" xr:uid="{00000000-0005-0000-0000-000095270000}"/>
    <cellStyle name="Normal 4 2 3 2 3 2 3 2 4" xfId="10132" xr:uid="{00000000-0005-0000-0000-000096270000}"/>
    <cellStyle name="Normal 4 2 3 2 3 2 3 2 5" xfId="10133" xr:uid="{00000000-0005-0000-0000-000097270000}"/>
    <cellStyle name="Normal 4 2 3 2 3 2 3 2 6" xfId="10134" xr:uid="{00000000-0005-0000-0000-000098270000}"/>
    <cellStyle name="Normal 4 2 3 2 3 2 3 3" xfId="10135" xr:uid="{00000000-0005-0000-0000-000099270000}"/>
    <cellStyle name="Normal 4 2 3 2 3 2 3 3 2" xfId="10136" xr:uid="{00000000-0005-0000-0000-00009A270000}"/>
    <cellStyle name="Normal 4 2 3 2 3 2 3 3 2 2" xfId="10137" xr:uid="{00000000-0005-0000-0000-00009B270000}"/>
    <cellStyle name="Normal 4 2 3 2 3 2 3 3 3" xfId="10138" xr:uid="{00000000-0005-0000-0000-00009C270000}"/>
    <cellStyle name="Normal 4 2 3 2 3 2 3 3 4" xfId="10139" xr:uid="{00000000-0005-0000-0000-00009D270000}"/>
    <cellStyle name="Normal 4 2 3 2 3 2 3 3 5" xfId="10140" xr:uid="{00000000-0005-0000-0000-00009E270000}"/>
    <cellStyle name="Normal 4 2 3 2 3 2 3 4" xfId="10141" xr:uid="{00000000-0005-0000-0000-00009F270000}"/>
    <cellStyle name="Normal 4 2 3 2 3 2 3 4 2" xfId="10142" xr:uid="{00000000-0005-0000-0000-0000A0270000}"/>
    <cellStyle name="Normal 4 2 3 2 3 2 3 4 2 2" xfId="10143" xr:uid="{00000000-0005-0000-0000-0000A1270000}"/>
    <cellStyle name="Normal 4 2 3 2 3 2 3 4 3" xfId="10144" xr:uid="{00000000-0005-0000-0000-0000A2270000}"/>
    <cellStyle name="Normal 4 2 3 2 3 2 3 4 4" xfId="10145" xr:uid="{00000000-0005-0000-0000-0000A3270000}"/>
    <cellStyle name="Normal 4 2 3 2 3 2 3 4 5" xfId="10146" xr:uid="{00000000-0005-0000-0000-0000A4270000}"/>
    <cellStyle name="Normal 4 2 3 2 3 2 3 5" xfId="10147" xr:uid="{00000000-0005-0000-0000-0000A5270000}"/>
    <cellStyle name="Normal 4 2 3 2 3 2 3 5 2" xfId="10148" xr:uid="{00000000-0005-0000-0000-0000A6270000}"/>
    <cellStyle name="Normal 4 2 3 2 3 2 3 6" xfId="10149" xr:uid="{00000000-0005-0000-0000-0000A7270000}"/>
    <cellStyle name="Normal 4 2 3 2 3 2 3 7" xfId="10150" xr:uid="{00000000-0005-0000-0000-0000A8270000}"/>
    <cellStyle name="Normal 4 2 3 2 3 2 3 8" xfId="10151" xr:uid="{00000000-0005-0000-0000-0000A9270000}"/>
    <cellStyle name="Normal 4 2 3 2 3 2 4" xfId="10152" xr:uid="{00000000-0005-0000-0000-0000AA270000}"/>
    <cellStyle name="Normal 4 2 3 2 3 2 4 2" xfId="10153" xr:uid="{00000000-0005-0000-0000-0000AB270000}"/>
    <cellStyle name="Normal 4 2 3 2 3 2 4 2 2" xfId="10154" xr:uid="{00000000-0005-0000-0000-0000AC270000}"/>
    <cellStyle name="Normal 4 2 3 2 3 2 4 2 2 2" xfId="10155" xr:uid="{00000000-0005-0000-0000-0000AD270000}"/>
    <cellStyle name="Normal 4 2 3 2 3 2 4 2 3" xfId="10156" xr:uid="{00000000-0005-0000-0000-0000AE270000}"/>
    <cellStyle name="Normal 4 2 3 2 3 2 4 2 4" xfId="10157" xr:uid="{00000000-0005-0000-0000-0000AF270000}"/>
    <cellStyle name="Normal 4 2 3 2 3 2 4 2 5" xfId="10158" xr:uid="{00000000-0005-0000-0000-0000B0270000}"/>
    <cellStyle name="Normal 4 2 3 2 3 2 4 3" xfId="10159" xr:uid="{00000000-0005-0000-0000-0000B1270000}"/>
    <cellStyle name="Normal 4 2 3 2 3 2 4 3 2" xfId="10160" xr:uid="{00000000-0005-0000-0000-0000B2270000}"/>
    <cellStyle name="Normal 4 2 3 2 3 2 4 4" xfId="10161" xr:uid="{00000000-0005-0000-0000-0000B3270000}"/>
    <cellStyle name="Normal 4 2 3 2 3 2 4 5" xfId="10162" xr:uid="{00000000-0005-0000-0000-0000B4270000}"/>
    <cellStyle name="Normal 4 2 3 2 3 2 4 6" xfId="10163" xr:uid="{00000000-0005-0000-0000-0000B5270000}"/>
    <cellStyle name="Normal 4 2 3 2 3 2 5" xfId="10164" xr:uid="{00000000-0005-0000-0000-0000B6270000}"/>
    <cellStyle name="Normal 4 2 3 2 3 2 5 2" xfId="10165" xr:uid="{00000000-0005-0000-0000-0000B7270000}"/>
    <cellStyle name="Normal 4 2 3 2 3 2 5 2 2" xfId="10166" xr:uid="{00000000-0005-0000-0000-0000B8270000}"/>
    <cellStyle name="Normal 4 2 3 2 3 2 5 3" xfId="10167" xr:uid="{00000000-0005-0000-0000-0000B9270000}"/>
    <cellStyle name="Normal 4 2 3 2 3 2 5 4" xfId="10168" xr:uid="{00000000-0005-0000-0000-0000BA270000}"/>
    <cellStyle name="Normal 4 2 3 2 3 2 5 5" xfId="10169" xr:uid="{00000000-0005-0000-0000-0000BB270000}"/>
    <cellStyle name="Normal 4 2 3 2 3 2 6" xfId="10170" xr:uid="{00000000-0005-0000-0000-0000BC270000}"/>
    <cellStyle name="Normal 4 2 3 2 3 2 6 2" xfId="10171" xr:uid="{00000000-0005-0000-0000-0000BD270000}"/>
    <cellStyle name="Normal 4 2 3 2 3 2 6 2 2" xfId="10172" xr:uid="{00000000-0005-0000-0000-0000BE270000}"/>
    <cellStyle name="Normal 4 2 3 2 3 2 6 3" xfId="10173" xr:uid="{00000000-0005-0000-0000-0000BF270000}"/>
    <cellStyle name="Normal 4 2 3 2 3 2 6 4" xfId="10174" xr:uid="{00000000-0005-0000-0000-0000C0270000}"/>
    <cellStyle name="Normal 4 2 3 2 3 2 6 5" xfId="10175" xr:uid="{00000000-0005-0000-0000-0000C1270000}"/>
    <cellStyle name="Normal 4 2 3 2 3 2 7" xfId="10176" xr:uid="{00000000-0005-0000-0000-0000C2270000}"/>
    <cellStyle name="Normal 4 2 3 2 3 2 7 2" xfId="10177" xr:uid="{00000000-0005-0000-0000-0000C3270000}"/>
    <cellStyle name="Normal 4 2 3 2 3 2 8" xfId="10178" xr:uid="{00000000-0005-0000-0000-0000C4270000}"/>
    <cellStyle name="Normal 4 2 3 2 3 2 9" xfId="10179" xr:uid="{00000000-0005-0000-0000-0000C5270000}"/>
    <cellStyle name="Normal 4 2 3 2 3 3" xfId="10180" xr:uid="{00000000-0005-0000-0000-0000C6270000}"/>
    <cellStyle name="Normal 4 2 3 2 3 3 2" xfId="10181" xr:uid="{00000000-0005-0000-0000-0000C7270000}"/>
    <cellStyle name="Normal 4 2 3 2 3 3 2 2" xfId="10182" xr:uid="{00000000-0005-0000-0000-0000C8270000}"/>
    <cellStyle name="Normal 4 2 3 2 3 3 2 2 2" xfId="10183" xr:uid="{00000000-0005-0000-0000-0000C9270000}"/>
    <cellStyle name="Normal 4 2 3 2 3 3 2 2 2 2" xfId="10184" xr:uid="{00000000-0005-0000-0000-0000CA270000}"/>
    <cellStyle name="Normal 4 2 3 2 3 3 2 2 2 2 2" xfId="10185" xr:uid="{00000000-0005-0000-0000-0000CB270000}"/>
    <cellStyle name="Normal 4 2 3 2 3 3 2 2 2 3" xfId="10186" xr:uid="{00000000-0005-0000-0000-0000CC270000}"/>
    <cellStyle name="Normal 4 2 3 2 3 3 2 2 2 4" xfId="10187" xr:uid="{00000000-0005-0000-0000-0000CD270000}"/>
    <cellStyle name="Normal 4 2 3 2 3 3 2 2 2 5" xfId="10188" xr:uid="{00000000-0005-0000-0000-0000CE270000}"/>
    <cellStyle name="Normal 4 2 3 2 3 3 2 2 3" xfId="10189" xr:uid="{00000000-0005-0000-0000-0000CF270000}"/>
    <cellStyle name="Normal 4 2 3 2 3 3 2 2 3 2" xfId="10190" xr:uid="{00000000-0005-0000-0000-0000D0270000}"/>
    <cellStyle name="Normal 4 2 3 2 3 3 2 2 4" xfId="10191" xr:uid="{00000000-0005-0000-0000-0000D1270000}"/>
    <cellStyle name="Normal 4 2 3 2 3 3 2 2 5" xfId="10192" xr:uid="{00000000-0005-0000-0000-0000D2270000}"/>
    <cellStyle name="Normal 4 2 3 2 3 3 2 2 6" xfId="10193" xr:uid="{00000000-0005-0000-0000-0000D3270000}"/>
    <cellStyle name="Normal 4 2 3 2 3 3 2 3" xfId="10194" xr:uid="{00000000-0005-0000-0000-0000D4270000}"/>
    <cellStyle name="Normal 4 2 3 2 3 3 2 3 2" xfId="10195" xr:uid="{00000000-0005-0000-0000-0000D5270000}"/>
    <cellStyle name="Normal 4 2 3 2 3 3 2 3 2 2" xfId="10196" xr:uid="{00000000-0005-0000-0000-0000D6270000}"/>
    <cellStyle name="Normal 4 2 3 2 3 3 2 3 3" xfId="10197" xr:uid="{00000000-0005-0000-0000-0000D7270000}"/>
    <cellStyle name="Normal 4 2 3 2 3 3 2 3 4" xfId="10198" xr:uid="{00000000-0005-0000-0000-0000D8270000}"/>
    <cellStyle name="Normal 4 2 3 2 3 3 2 3 5" xfId="10199" xr:uid="{00000000-0005-0000-0000-0000D9270000}"/>
    <cellStyle name="Normal 4 2 3 2 3 3 2 4" xfId="10200" xr:uid="{00000000-0005-0000-0000-0000DA270000}"/>
    <cellStyle name="Normal 4 2 3 2 3 3 2 4 2" xfId="10201" xr:uid="{00000000-0005-0000-0000-0000DB270000}"/>
    <cellStyle name="Normal 4 2 3 2 3 3 2 4 2 2" xfId="10202" xr:uid="{00000000-0005-0000-0000-0000DC270000}"/>
    <cellStyle name="Normal 4 2 3 2 3 3 2 4 3" xfId="10203" xr:uid="{00000000-0005-0000-0000-0000DD270000}"/>
    <cellStyle name="Normal 4 2 3 2 3 3 2 4 4" xfId="10204" xr:uid="{00000000-0005-0000-0000-0000DE270000}"/>
    <cellStyle name="Normal 4 2 3 2 3 3 2 4 5" xfId="10205" xr:uid="{00000000-0005-0000-0000-0000DF270000}"/>
    <cellStyle name="Normal 4 2 3 2 3 3 2 5" xfId="10206" xr:uid="{00000000-0005-0000-0000-0000E0270000}"/>
    <cellStyle name="Normal 4 2 3 2 3 3 2 5 2" xfId="10207" xr:uid="{00000000-0005-0000-0000-0000E1270000}"/>
    <cellStyle name="Normal 4 2 3 2 3 3 2 6" xfId="10208" xr:uid="{00000000-0005-0000-0000-0000E2270000}"/>
    <cellStyle name="Normal 4 2 3 2 3 3 2 7" xfId="10209" xr:uid="{00000000-0005-0000-0000-0000E3270000}"/>
    <cellStyle name="Normal 4 2 3 2 3 3 2 8" xfId="10210" xr:uid="{00000000-0005-0000-0000-0000E4270000}"/>
    <cellStyle name="Normal 4 2 3 2 3 3 3" xfId="10211" xr:uid="{00000000-0005-0000-0000-0000E5270000}"/>
    <cellStyle name="Normal 4 2 3 2 3 3 3 2" xfId="10212" xr:uid="{00000000-0005-0000-0000-0000E6270000}"/>
    <cellStyle name="Normal 4 2 3 2 3 3 3 2 2" xfId="10213" xr:uid="{00000000-0005-0000-0000-0000E7270000}"/>
    <cellStyle name="Normal 4 2 3 2 3 3 3 2 2 2" xfId="10214" xr:uid="{00000000-0005-0000-0000-0000E8270000}"/>
    <cellStyle name="Normal 4 2 3 2 3 3 3 2 3" xfId="10215" xr:uid="{00000000-0005-0000-0000-0000E9270000}"/>
    <cellStyle name="Normal 4 2 3 2 3 3 3 2 4" xfId="10216" xr:uid="{00000000-0005-0000-0000-0000EA270000}"/>
    <cellStyle name="Normal 4 2 3 2 3 3 3 2 5" xfId="10217" xr:uid="{00000000-0005-0000-0000-0000EB270000}"/>
    <cellStyle name="Normal 4 2 3 2 3 3 3 3" xfId="10218" xr:uid="{00000000-0005-0000-0000-0000EC270000}"/>
    <cellStyle name="Normal 4 2 3 2 3 3 3 3 2" xfId="10219" xr:uid="{00000000-0005-0000-0000-0000ED270000}"/>
    <cellStyle name="Normal 4 2 3 2 3 3 3 4" xfId="10220" xr:uid="{00000000-0005-0000-0000-0000EE270000}"/>
    <cellStyle name="Normal 4 2 3 2 3 3 3 5" xfId="10221" xr:uid="{00000000-0005-0000-0000-0000EF270000}"/>
    <cellStyle name="Normal 4 2 3 2 3 3 3 6" xfId="10222" xr:uid="{00000000-0005-0000-0000-0000F0270000}"/>
    <cellStyle name="Normal 4 2 3 2 3 3 4" xfId="10223" xr:uid="{00000000-0005-0000-0000-0000F1270000}"/>
    <cellStyle name="Normal 4 2 3 2 3 3 4 2" xfId="10224" xr:uid="{00000000-0005-0000-0000-0000F2270000}"/>
    <cellStyle name="Normal 4 2 3 2 3 3 4 2 2" xfId="10225" xr:uid="{00000000-0005-0000-0000-0000F3270000}"/>
    <cellStyle name="Normal 4 2 3 2 3 3 4 3" xfId="10226" xr:uid="{00000000-0005-0000-0000-0000F4270000}"/>
    <cellStyle name="Normal 4 2 3 2 3 3 4 4" xfId="10227" xr:uid="{00000000-0005-0000-0000-0000F5270000}"/>
    <cellStyle name="Normal 4 2 3 2 3 3 4 5" xfId="10228" xr:uid="{00000000-0005-0000-0000-0000F6270000}"/>
    <cellStyle name="Normal 4 2 3 2 3 3 5" xfId="10229" xr:uid="{00000000-0005-0000-0000-0000F7270000}"/>
    <cellStyle name="Normal 4 2 3 2 3 3 5 2" xfId="10230" xr:uid="{00000000-0005-0000-0000-0000F8270000}"/>
    <cellStyle name="Normal 4 2 3 2 3 3 5 2 2" xfId="10231" xr:uid="{00000000-0005-0000-0000-0000F9270000}"/>
    <cellStyle name="Normal 4 2 3 2 3 3 5 3" xfId="10232" xr:uid="{00000000-0005-0000-0000-0000FA270000}"/>
    <cellStyle name="Normal 4 2 3 2 3 3 5 4" xfId="10233" xr:uid="{00000000-0005-0000-0000-0000FB270000}"/>
    <cellStyle name="Normal 4 2 3 2 3 3 5 5" xfId="10234" xr:uid="{00000000-0005-0000-0000-0000FC270000}"/>
    <cellStyle name="Normal 4 2 3 2 3 3 6" xfId="10235" xr:uid="{00000000-0005-0000-0000-0000FD270000}"/>
    <cellStyle name="Normal 4 2 3 2 3 3 6 2" xfId="10236" xr:uid="{00000000-0005-0000-0000-0000FE270000}"/>
    <cellStyle name="Normal 4 2 3 2 3 3 7" xfId="10237" xr:uid="{00000000-0005-0000-0000-0000FF270000}"/>
    <cellStyle name="Normal 4 2 3 2 3 3 8" xfId="10238" xr:uid="{00000000-0005-0000-0000-000000280000}"/>
    <cellStyle name="Normal 4 2 3 2 3 3 9" xfId="10239" xr:uid="{00000000-0005-0000-0000-000001280000}"/>
    <cellStyle name="Normal 4 2 3 2 3 4" xfId="10240" xr:uid="{00000000-0005-0000-0000-000002280000}"/>
    <cellStyle name="Normal 4 2 3 2 3 4 2" xfId="10241" xr:uid="{00000000-0005-0000-0000-000003280000}"/>
    <cellStyle name="Normal 4 2 3 2 3 4 2 2" xfId="10242" xr:uid="{00000000-0005-0000-0000-000004280000}"/>
    <cellStyle name="Normal 4 2 3 2 3 4 2 2 2" xfId="10243" xr:uid="{00000000-0005-0000-0000-000005280000}"/>
    <cellStyle name="Normal 4 2 3 2 3 4 2 2 2 2" xfId="10244" xr:uid="{00000000-0005-0000-0000-000006280000}"/>
    <cellStyle name="Normal 4 2 3 2 3 4 2 2 3" xfId="10245" xr:uid="{00000000-0005-0000-0000-000007280000}"/>
    <cellStyle name="Normal 4 2 3 2 3 4 2 2 4" xfId="10246" xr:uid="{00000000-0005-0000-0000-000008280000}"/>
    <cellStyle name="Normal 4 2 3 2 3 4 2 2 5" xfId="10247" xr:uid="{00000000-0005-0000-0000-000009280000}"/>
    <cellStyle name="Normal 4 2 3 2 3 4 2 3" xfId="10248" xr:uid="{00000000-0005-0000-0000-00000A280000}"/>
    <cellStyle name="Normal 4 2 3 2 3 4 2 3 2" xfId="10249" xr:uid="{00000000-0005-0000-0000-00000B280000}"/>
    <cellStyle name="Normal 4 2 3 2 3 4 2 4" xfId="10250" xr:uid="{00000000-0005-0000-0000-00000C280000}"/>
    <cellStyle name="Normal 4 2 3 2 3 4 2 5" xfId="10251" xr:uid="{00000000-0005-0000-0000-00000D280000}"/>
    <cellStyle name="Normal 4 2 3 2 3 4 2 6" xfId="10252" xr:uid="{00000000-0005-0000-0000-00000E280000}"/>
    <cellStyle name="Normal 4 2 3 2 3 4 3" xfId="10253" xr:uid="{00000000-0005-0000-0000-00000F280000}"/>
    <cellStyle name="Normal 4 2 3 2 3 4 3 2" xfId="10254" xr:uid="{00000000-0005-0000-0000-000010280000}"/>
    <cellStyle name="Normal 4 2 3 2 3 4 3 2 2" xfId="10255" xr:uid="{00000000-0005-0000-0000-000011280000}"/>
    <cellStyle name="Normal 4 2 3 2 3 4 3 3" xfId="10256" xr:uid="{00000000-0005-0000-0000-000012280000}"/>
    <cellStyle name="Normal 4 2 3 2 3 4 3 4" xfId="10257" xr:uid="{00000000-0005-0000-0000-000013280000}"/>
    <cellStyle name="Normal 4 2 3 2 3 4 3 5" xfId="10258" xr:uid="{00000000-0005-0000-0000-000014280000}"/>
    <cellStyle name="Normal 4 2 3 2 3 4 4" xfId="10259" xr:uid="{00000000-0005-0000-0000-000015280000}"/>
    <cellStyle name="Normal 4 2 3 2 3 4 4 2" xfId="10260" xr:uid="{00000000-0005-0000-0000-000016280000}"/>
    <cellStyle name="Normal 4 2 3 2 3 4 4 2 2" xfId="10261" xr:uid="{00000000-0005-0000-0000-000017280000}"/>
    <cellStyle name="Normal 4 2 3 2 3 4 4 3" xfId="10262" xr:uid="{00000000-0005-0000-0000-000018280000}"/>
    <cellStyle name="Normal 4 2 3 2 3 4 4 4" xfId="10263" xr:uid="{00000000-0005-0000-0000-000019280000}"/>
    <cellStyle name="Normal 4 2 3 2 3 4 4 5" xfId="10264" xr:uid="{00000000-0005-0000-0000-00001A280000}"/>
    <cellStyle name="Normal 4 2 3 2 3 4 5" xfId="10265" xr:uid="{00000000-0005-0000-0000-00001B280000}"/>
    <cellStyle name="Normal 4 2 3 2 3 4 5 2" xfId="10266" xr:uid="{00000000-0005-0000-0000-00001C280000}"/>
    <cellStyle name="Normal 4 2 3 2 3 4 6" xfId="10267" xr:uid="{00000000-0005-0000-0000-00001D280000}"/>
    <cellStyle name="Normal 4 2 3 2 3 4 7" xfId="10268" xr:uid="{00000000-0005-0000-0000-00001E280000}"/>
    <cellStyle name="Normal 4 2 3 2 3 4 8" xfId="10269" xr:uid="{00000000-0005-0000-0000-00001F280000}"/>
    <cellStyle name="Normal 4 2 3 2 3 5" xfId="10270" xr:uid="{00000000-0005-0000-0000-000020280000}"/>
    <cellStyle name="Normal 4 2 3 2 3 5 2" xfId="10271" xr:uid="{00000000-0005-0000-0000-000021280000}"/>
    <cellStyle name="Normal 4 2 3 2 3 5 2 2" xfId="10272" xr:uid="{00000000-0005-0000-0000-000022280000}"/>
    <cellStyle name="Normal 4 2 3 2 3 5 2 2 2" xfId="10273" xr:uid="{00000000-0005-0000-0000-000023280000}"/>
    <cellStyle name="Normal 4 2 3 2 3 5 2 3" xfId="10274" xr:uid="{00000000-0005-0000-0000-000024280000}"/>
    <cellStyle name="Normal 4 2 3 2 3 5 2 4" xfId="10275" xr:uid="{00000000-0005-0000-0000-000025280000}"/>
    <cellStyle name="Normal 4 2 3 2 3 5 2 5" xfId="10276" xr:uid="{00000000-0005-0000-0000-000026280000}"/>
    <cellStyle name="Normal 4 2 3 2 3 5 3" xfId="10277" xr:uid="{00000000-0005-0000-0000-000027280000}"/>
    <cellStyle name="Normal 4 2 3 2 3 5 3 2" xfId="10278" xr:uid="{00000000-0005-0000-0000-000028280000}"/>
    <cellStyle name="Normal 4 2 3 2 3 5 4" xfId="10279" xr:uid="{00000000-0005-0000-0000-000029280000}"/>
    <cellStyle name="Normal 4 2 3 2 3 5 5" xfId="10280" xr:uid="{00000000-0005-0000-0000-00002A280000}"/>
    <cellStyle name="Normal 4 2 3 2 3 5 6" xfId="10281" xr:uid="{00000000-0005-0000-0000-00002B280000}"/>
    <cellStyle name="Normal 4 2 3 2 3 6" xfId="10282" xr:uid="{00000000-0005-0000-0000-00002C280000}"/>
    <cellStyle name="Normal 4 2 3 2 3 6 2" xfId="10283" xr:uid="{00000000-0005-0000-0000-00002D280000}"/>
    <cellStyle name="Normal 4 2 3 2 3 6 2 2" xfId="10284" xr:uid="{00000000-0005-0000-0000-00002E280000}"/>
    <cellStyle name="Normal 4 2 3 2 3 6 3" xfId="10285" xr:uid="{00000000-0005-0000-0000-00002F280000}"/>
    <cellStyle name="Normal 4 2 3 2 3 6 4" xfId="10286" xr:uid="{00000000-0005-0000-0000-000030280000}"/>
    <cellStyle name="Normal 4 2 3 2 3 6 5" xfId="10287" xr:uid="{00000000-0005-0000-0000-000031280000}"/>
    <cellStyle name="Normal 4 2 3 2 3 7" xfId="10288" xr:uid="{00000000-0005-0000-0000-000032280000}"/>
    <cellStyle name="Normal 4 2 3 2 3 7 2" xfId="10289" xr:uid="{00000000-0005-0000-0000-000033280000}"/>
    <cellStyle name="Normal 4 2 3 2 3 7 2 2" xfId="10290" xr:uid="{00000000-0005-0000-0000-000034280000}"/>
    <cellStyle name="Normal 4 2 3 2 3 7 3" xfId="10291" xr:uid="{00000000-0005-0000-0000-000035280000}"/>
    <cellStyle name="Normal 4 2 3 2 3 7 4" xfId="10292" xr:uid="{00000000-0005-0000-0000-000036280000}"/>
    <cellStyle name="Normal 4 2 3 2 3 7 5" xfId="10293" xr:uid="{00000000-0005-0000-0000-000037280000}"/>
    <cellStyle name="Normal 4 2 3 2 3 8" xfId="10294" xr:uid="{00000000-0005-0000-0000-000038280000}"/>
    <cellStyle name="Normal 4 2 3 2 3 8 2" xfId="10295" xr:uid="{00000000-0005-0000-0000-000039280000}"/>
    <cellStyle name="Normal 4 2 3 2 3 9" xfId="10296" xr:uid="{00000000-0005-0000-0000-00003A280000}"/>
    <cellStyle name="Normal 4 2 3 2 4" xfId="10297" xr:uid="{00000000-0005-0000-0000-00003B280000}"/>
    <cellStyle name="Normal 4 2 3 2 4 10" xfId="10298" xr:uid="{00000000-0005-0000-0000-00003C280000}"/>
    <cellStyle name="Normal 4 2 3 2 4 2" xfId="10299" xr:uid="{00000000-0005-0000-0000-00003D280000}"/>
    <cellStyle name="Normal 4 2 3 2 4 2 2" xfId="10300" xr:uid="{00000000-0005-0000-0000-00003E280000}"/>
    <cellStyle name="Normal 4 2 3 2 4 2 2 2" xfId="10301" xr:uid="{00000000-0005-0000-0000-00003F280000}"/>
    <cellStyle name="Normal 4 2 3 2 4 2 2 2 2" xfId="10302" xr:uid="{00000000-0005-0000-0000-000040280000}"/>
    <cellStyle name="Normal 4 2 3 2 4 2 2 2 2 2" xfId="10303" xr:uid="{00000000-0005-0000-0000-000041280000}"/>
    <cellStyle name="Normal 4 2 3 2 4 2 2 2 2 2 2" xfId="10304" xr:uid="{00000000-0005-0000-0000-000042280000}"/>
    <cellStyle name="Normal 4 2 3 2 4 2 2 2 2 3" xfId="10305" xr:uid="{00000000-0005-0000-0000-000043280000}"/>
    <cellStyle name="Normal 4 2 3 2 4 2 2 2 2 4" xfId="10306" xr:uid="{00000000-0005-0000-0000-000044280000}"/>
    <cellStyle name="Normal 4 2 3 2 4 2 2 2 2 5" xfId="10307" xr:uid="{00000000-0005-0000-0000-000045280000}"/>
    <cellStyle name="Normal 4 2 3 2 4 2 2 2 3" xfId="10308" xr:uid="{00000000-0005-0000-0000-000046280000}"/>
    <cellStyle name="Normal 4 2 3 2 4 2 2 2 3 2" xfId="10309" xr:uid="{00000000-0005-0000-0000-000047280000}"/>
    <cellStyle name="Normal 4 2 3 2 4 2 2 2 4" xfId="10310" xr:uid="{00000000-0005-0000-0000-000048280000}"/>
    <cellStyle name="Normal 4 2 3 2 4 2 2 2 5" xfId="10311" xr:uid="{00000000-0005-0000-0000-000049280000}"/>
    <cellStyle name="Normal 4 2 3 2 4 2 2 2 6" xfId="10312" xr:uid="{00000000-0005-0000-0000-00004A280000}"/>
    <cellStyle name="Normal 4 2 3 2 4 2 2 3" xfId="10313" xr:uid="{00000000-0005-0000-0000-00004B280000}"/>
    <cellStyle name="Normal 4 2 3 2 4 2 2 3 2" xfId="10314" xr:uid="{00000000-0005-0000-0000-00004C280000}"/>
    <cellStyle name="Normal 4 2 3 2 4 2 2 3 2 2" xfId="10315" xr:uid="{00000000-0005-0000-0000-00004D280000}"/>
    <cellStyle name="Normal 4 2 3 2 4 2 2 3 3" xfId="10316" xr:uid="{00000000-0005-0000-0000-00004E280000}"/>
    <cellStyle name="Normal 4 2 3 2 4 2 2 3 4" xfId="10317" xr:uid="{00000000-0005-0000-0000-00004F280000}"/>
    <cellStyle name="Normal 4 2 3 2 4 2 2 3 5" xfId="10318" xr:uid="{00000000-0005-0000-0000-000050280000}"/>
    <cellStyle name="Normal 4 2 3 2 4 2 2 4" xfId="10319" xr:uid="{00000000-0005-0000-0000-000051280000}"/>
    <cellStyle name="Normal 4 2 3 2 4 2 2 4 2" xfId="10320" xr:uid="{00000000-0005-0000-0000-000052280000}"/>
    <cellStyle name="Normal 4 2 3 2 4 2 2 4 2 2" xfId="10321" xr:uid="{00000000-0005-0000-0000-000053280000}"/>
    <cellStyle name="Normal 4 2 3 2 4 2 2 4 3" xfId="10322" xr:uid="{00000000-0005-0000-0000-000054280000}"/>
    <cellStyle name="Normal 4 2 3 2 4 2 2 4 4" xfId="10323" xr:uid="{00000000-0005-0000-0000-000055280000}"/>
    <cellStyle name="Normal 4 2 3 2 4 2 2 4 5" xfId="10324" xr:uid="{00000000-0005-0000-0000-000056280000}"/>
    <cellStyle name="Normal 4 2 3 2 4 2 2 5" xfId="10325" xr:uid="{00000000-0005-0000-0000-000057280000}"/>
    <cellStyle name="Normal 4 2 3 2 4 2 2 5 2" xfId="10326" xr:uid="{00000000-0005-0000-0000-000058280000}"/>
    <cellStyle name="Normal 4 2 3 2 4 2 2 6" xfId="10327" xr:uid="{00000000-0005-0000-0000-000059280000}"/>
    <cellStyle name="Normal 4 2 3 2 4 2 2 7" xfId="10328" xr:uid="{00000000-0005-0000-0000-00005A280000}"/>
    <cellStyle name="Normal 4 2 3 2 4 2 2 8" xfId="10329" xr:uid="{00000000-0005-0000-0000-00005B280000}"/>
    <cellStyle name="Normal 4 2 3 2 4 2 3" xfId="10330" xr:uid="{00000000-0005-0000-0000-00005C280000}"/>
    <cellStyle name="Normal 4 2 3 2 4 2 3 2" xfId="10331" xr:uid="{00000000-0005-0000-0000-00005D280000}"/>
    <cellStyle name="Normal 4 2 3 2 4 2 3 2 2" xfId="10332" xr:uid="{00000000-0005-0000-0000-00005E280000}"/>
    <cellStyle name="Normal 4 2 3 2 4 2 3 2 2 2" xfId="10333" xr:uid="{00000000-0005-0000-0000-00005F280000}"/>
    <cellStyle name="Normal 4 2 3 2 4 2 3 2 3" xfId="10334" xr:uid="{00000000-0005-0000-0000-000060280000}"/>
    <cellStyle name="Normal 4 2 3 2 4 2 3 2 4" xfId="10335" xr:uid="{00000000-0005-0000-0000-000061280000}"/>
    <cellStyle name="Normal 4 2 3 2 4 2 3 2 5" xfId="10336" xr:uid="{00000000-0005-0000-0000-000062280000}"/>
    <cellStyle name="Normal 4 2 3 2 4 2 3 3" xfId="10337" xr:uid="{00000000-0005-0000-0000-000063280000}"/>
    <cellStyle name="Normal 4 2 3 2 4 2 3 3 2" xfId="10338" xr:uid="{00000000-0005-0000-0000-000064280000}"/>
    <cellStyle name="Normal 4 2 3 2 4 2 3 4" xfId="10339" xr:uid="{00000000-0005-0000-0000-000065280000}"/>
    <cellStyle name="Normal 4 2 3 2 4 2 3 5" xfId="10340" xr:uid="{00000000-0005-0000-0000-000066280000}"/>
    <cellStyle name="Normal 4 2 3 2 4 2 3 6" xfId="10341" xr:uid="{00000000-0005-0000-0000-000067280000}"/>
    <cellStyle name="Normal 4 2 3 2 4 2 4" xfId="10342" xr:uid="{00000000-0005-0000-0000-000068280000}"/>
    <cellStyle name="Normal 4 2 3 2 4 2 4 2" xfId="10343" xr:uid="{00000000-0005-0000-0000-000069280000}"/>
    <cellStyle name="Normal 4 2 3 2 4 2 4 2 2" xfId="10344" xr:uid="{00000000-0005-0000-0000-00006A280000}"/>
    <cellStyle name="Normal 4 2 3 2 4 2 4 3" xfId="10345" xr:uid="{00000000-0005-0000-0000-00006B280000}"/>
    <cellStyle name="Normal 4 2 3 2 4 2 4 4" xfId="10346" xr:uid="{00000000-0005-0000-0000-00006C280000}"/>
    <cellStyle name="Normal 4 2 3 2 4 2 4 5" xfId="10347" xr:uid="{00000000-0005-0000-0000-00006D280000}"/>
    <cellStyle name="Normal 4 2 3 2 4 2 5" xfId="10348" xr:uid="{00000000-0005-0000-0000-00006E280000}"/>
    <cellStyle name="Normal 4 2 3 2 4 2 5 2" xfId="10349" xr:uid="{00000000-0005-0000-0000-00006F280000}"/>
    <cellStyle name="Normal 4 2 3 2 4 2 5 2 2" xfId="10350" xr:uid="{00000000-0005-0000-0000-000070280000}"/>
    <cellStyle name="Normal 4 2 3 2 4 2 5 3" xfId="10351" xr:uid="{00000000-0005-0000-0000-000071280000}"/>
    <cellStyle name="Normal 4 2 3 2 4 2 5 4" xfId="10352" xr:uid="{00000000-0005-0000-0000-000072280000}"/>
    <cellStyle name="Normal 4 2 3 2 4 2 5 5" xfId="10353" xr:uid="{00000000-0005-0000-0000-000073280000}"/>
    <cellStyle name="Normal 4 2 3 2 4 2 6" xfId="10354" xr:uid="{00000000-0005-0000-0000-000074280000}"/>
    <cellStyle name="Normal 4 2 3 2 4 2 6 2" xfId="10355" xr:uid="{00000000-0005-0000-0000-000075280000}"/>
    <cellStyle name="Normal 4 2 3 2 4 2 7" xfId="10356" xr:uid="{00000000-0005-0000-0000-000076280000}"/>
    <cellStyle name="Normal 4 2 3 2 4 2 8" xfId="10357" xr:uid="{00000000-0005-0000-0000-000077280000}"/>
    <cellStyle name="Normal 4 2 3 2 4 2 9" xfId="10358" xr:uid="{00000000-0005-0000-0000-000078280000}"/>
    <cellStyle name="Normal 4 2 3 2 4 3" xfId="10359" xr:uid="{00000000-0005-0000-0000-000079280000}"/>
    <cellStyle name="Normal 4 2 3 2 4 3 2" xfId="10360" xr:uid="{00000000-0005-0000-0000-00007A280000}"/>
    <cellStyle name="Normal 4 2 3 2 4 3 2 2" xfId="10361" xr:uid="{00000000-0005-0000-0000-00007B280000}"/>
    <cellStyle name="Normal 4 2 3 2 4 3 2 2 2" xfId="10362" xr:uid="{00000000-0005-0000-0000-00007C280000}"/>
    <cellStyle name="Normal 4 2 3 2 4 3 2 2 2 2" xfId="10363" xr:uid="{00000000-0005-0000-0000-00007D280000}"/>
    <cellStyle name="Normal 4 2 3 2 4 3 2 2 3" xfId="10364" xr:uid="{00000000-0005-0000-0000-00007E280000}"/>
    <cellStyle name="Normal 4 2 3 2 4 3 2 2 4" xfId="10365" xr:uid="{00000000-0005-0000-0000-00007F280000}"/>
    <cellStyle name="Normal 4 2 3 2 4 3 2 2 5" xfId="10366" xr:uid="{00000000-0005-0000-0000-000080280000}"/>
    <cellStyle name="Normal 4 2 3 2 4 3 2 3" xfId="10367" xr:uid="{00000000-0005-0000-0000-000081280000}"/>
    <cellStyle name="Normal 4 2 3 2 4 3 2 3 2" xfId="10368" xr:uid="{00000000-0005-0000-0000-000082280000}"/>
    <cellStyle name="Normal 4 2 3 2 4 3 2 4" xfId="10369" xr:uid="{00000000-0005-0000-0000-000083280000}"/>
    <cellStyle name="Normal 4 2 3 2 4 3 2 5" xfId="10370" xr:uid="{00000000-0005-0000-0000-000084280000}"/>
    <cellStyle name="Normal 4 2 3 2 4 3 2 6" xfId="10371" xr:uid="{00000000-0005-0000-0000-000085280000}"/>
    <cellStyle name="Normal 4 2 3 2 4 3 3" xfId="10372" xr:uid="{00000000-0005-0000-0000-000086280000}"/>
    <cellStyle name="Normal 4 2 3 2 4 3 3 2" xfId="10373" xr:uid="{00000000-0005-0000-0000-000087280000}"/>
    <cellStyle name="Normal 4 2 3 2 4 3 3 2 2" xfId="10374" xr:uid="{00000000-0005-0000-0000-000088280000}"/>
    <cellStyle name="Normal 4 2 3 2 4 3 3 3" xfId="10375" xr:uid="{00000000-0005-0000-0000-000089280000}"/>
    <cellStyle name="Normal 4 2 3 2 4 3 3 4" xfId="10376" xr:uid="{00000000-0005-0000-0000-00008A280000}"/>
    <cellStyle name="Normal 4 2 3 2 4 3 3 5" xfId="10377" xr:uid="{00000000-0005-0000-0000-00008B280000}"/>
    <cellStyle name="Normal 4 2 3 2 4 3 4" xfId="10378" xr:uid="{00000000-0005-0000-0000-00008C280000}"/>
    <cellStyle name="Normal 4 2 3 2 4 3 4 2" xfId="10379" xr:uid="{00000000-0005-0000-0000-00008D280000}"/>
    <cellStyle name="Normal 4 2 3 2 4 3 4 2 2" xfId="10380" xr:uid="{00000000-0005-0000-0000-00008E280000}"/>
    <cellStyle name="Normal 4 2 3 2 4 3 4 3" xfId="10381" xr:uid="{00000000-0005-0000-0000-00008F280000}"/>
    <cellStyle name="Normal 4 2 3 2 4 3 4 4" xfId="10382" xr:uid="{00000000-0005-0000-0000-000090280000}"/>
    <cellStyle name="Normal 4 2 3 2 4 3 4 5" xfId="10383" xr:uid="{00000000-0005-0000-0000-000091280000}"/>
    <cellStyle name="Normal 4 2 3 2 4 3 5" xfId="10384" xr:uid="{00000000-0005-0000-0000-000092280000}"/>
    <cellStyle name="Normal 4 2 3 2 4 3 5 2" xfId="10385" xr:uid="{00000000-0005-0000-0000-000093280000}"/>
    <cellStyle name="Normal 4 2 3 2 4 3 6" xfId="10386" xr:uid="{00000000-0005-0000-0000-000094280000}"/>
    <cellStyle name="Normal 4 2 3 2 4 3 7" xfId="10387" xr:uid="{00000000-0005-0000-0000-000095280000}"/>
    <cellStyle name="Normal 4 2 3 2 4 3 8" xfId="10388" xr:uid="{00000000-0005-0000-0000-000096280000}"/>
    <cellStyle name="Normal 4 2 3 2 4 4" xfId="10389" xr:uid="{00000000-0005-0000-0000-000097280000}"/>
    <cellStyle name="Normal 4 2 3 2 4 4 2" xfId="10390" xr:uid="{00000000-0005-0000-0000-000098280000}"/>
    <cellStyle name="Normal 4 2 3 2 4 4 2 2" xfId="10391" xr:uid="{00000000-0005-0000-0000-000099280000}"/>
    <cellStyle name="Normal 4 2 3 2 4 4 2 2 2" xfId="10392" xr:uid="{00000000-0005-0000-0000-00009A280000}"/>
    <cellStyle name="Normal 4 2 3 2 4 4 2 3" xfId="10393" xr:uid="{00000000-0005-0000-0000-00009B280000}"/>
    <cellStyle name="Normal 4 2 3 2 4 4 2 4" xfId="10394" xr:uid="{00000000-0005-0000-0000-00009C280000}"/>
    <cellStyle name="Normal 4 2 3 2 4 4 2 5" xfId="10395" xr:uid="{00000000-0005-0000-0000-00009D280000}"/>
    <cellStyle name="Normal 4 2 3 2 4 4 3" xfId="10396" xr:uid="{00000000-0005-0000-0000-00009E280000}"/>
    <cellStyle name="Normal 4 2 3 2 4 4 3 2" xfId="10397" xr:uid="{00000000-0005-0000-0000-00009F280000}"/>
    <cellStyle name="Normal 4 2 3 2 4 4 4" xfId="10398" xr:uid="{00000000-0005-0000-0000-0000A0280000}"/>
    <cellStyle name="Normal 4 2 3 2 4 4 5" xfId="10399" xr:uid="{00000000-0005-0000-0000-0000A1280000}"/>
    <cellStyle name="Normal 4 2 3 2 4 4 6" xfId="10400" xr:uid="{00000000-0005-0000-0000-0000A2280000}"/>
    <cellStyle name="Normal 4 2 3 2 4 5" xfId="10401" xr:uid="{00000000-0005-0000-0000-0000A3280000}"/>
    <cellStyle name="Normal 4 2 3 2 4 5 2" xfId="10402" xr:uid="{00000000-0005-0000-0000-0000A4280000}"/>
    <cellStyle name="Normal 4 2 3 2 4 5 2 2" xfId="10403" xr:uid="{00000000-0005-0000-0000-0000A5280000}"/>
    <cellStyle name="Normal 4 2 3 2 4 5 3" xfId="10404" xr:uid="{00000000-0005-0000-0000-0000A6280000}"/>
    <cellStyle name="Normal 4 2 3 2 4 5 4" xfId="10405" xr:uid="{00000000-0005-0000-0000-0000A7280000}"/>
    <cellStyle name="Normal 4 2 3 2 4 5 5" xfId="10406" xr:uid="{00000000-0005-0000-0000-0000A8280000}"/>
    <cellStyle name="Normal 4 2 3 2 4 6" xfId="10407" xr:uid="{00000000-0005-0000-0000-0000A9280000}"/>
    <cellStyle name="Normal 4 2 3 2 4 6 2" xfId="10408" xr:uid="{00000000-0005-0000-0000-0000AA280000}"/>
    <cellStyle name="Normal 4 2 3 2 4 6 2 2" xfId="10409" xr:uid="{00000000-0005-0000-0000-0000AB280000}"/>
    <cellStyle name="Normal 4 2 3 2 4 6 3" xfId="10410" xr:uid="{00000000-0005-0000-0000-0000AC280000}"/>
    <cellStyle name="Normal 4 2 3 2 4 6 4" xfId="10411" xr:uid="{00000000-0005-0000-0000-0000AD280000}"/>
    <cellStyle name="Normal 4 2 3 2 4 6 5" xfId="10412" xr:uid="{00000000-0005-0000-0000-0000AE280000}"/>
    <cellStyle name="Normal 4 2 3 2 4 7" xfId="10413" xr:uid="{00000000-0005-0000-0000-0000AF280000}"/>
    <cellStyle name="Normal 4 2 3 2 4 7 2" xfId="10414" xr:uid="{00000000-0005-0000-0000-0000B0280000}"/>
    <cellStyle name="Normal 4 2 3 2 4 8" xfId="10415" xr:uid="{00000000-0005-0000-0000-0000B1280000}"/>
    <cellStyle name="Normal 4 2 3 2 4 9" xfId="10416" xr:uid="{00000000-0005-0000-0000-0000B2280000}"/>
    <cellStyle name="Normal 4 2 3 2 5" xfId="10417" xr:uid="{00000000-0005-0000-0000-0000B3280000}"/>
    <cellStyle name="Normal 4 2 3 2 5 2" xfId="10418" xr:uid="{00000000-0005-0000-0000-0000B4280000}"/>
    <cellStyle name="Normal 4 2 3 2 5 2 2" xfId="10419" xr:uid="{00000000-0005-0000-0000-0000B5280000}"/>
    <cellStyle name="Normal 4 2 3 2 5 2 2 2" xfId="10420" xr:uid="{00000000-0005-0000-0000-0000B6280000}"/>
    <cellStyle name="Normal 4 2 3 2 5 2 2 2 2" xfId="10421" xr:uid="{00000000-0005-0000-0000-0000B7280000}"/>
    <cellStyle name="Normal 4 2 3 2 5 2 2 2 2 2" xfId="10422" xr:uid="{00000000-0005-0000-0000-0000B8280000}"/>
    <cellStyle name="Normal 4 2 3 2 5 2 2 2 3" xfId="10423" xr:uid="{00000000-0005-0000-0000-0000B9280000}"/>
    <cellStyle name="Normal 4 2 3 2 5 2 2 2 4" xfId="10424" xr:uid="{00000000-0005-0000-0000-0000BA280000}"/>
    <cellStyle name="Normal 4 2 3 2 5 2 2 2 5" xfId="10425" xr:uid="{00000000-0005-0000-0000-0000BB280000}"/>
    <cellStyle name="Normal 4 2 3 2 5 2 2 3" xfId="10426" xr:uid="{00000000-0005-0000-0000-0000BC280000}"/>
    <cellStyle name="Normal 4 2 3 2 5 2 2 3 2" xfId="10427" xr:uid="{00000000-0005-0000-0000-0000BD280000}"/>
    <cellStyle name="Normal 4 2 3 2 5 2 2 4" xfId="10428" xr:uid="{00000000-0005-0000-0000-0000BE280000}"/>
    <cellStyle name="Normal 4 2 3 2 5 2 2 5" xfId="10429" xr:uid="{00000000-0005-0000-0000-0000BF280000}"/>
    <cellStyle name="Normal 4 2 3 2 5 2 2 6" xfId="10430" xr:uid="{00000000-0005-0000-0000-0000C0280000}"/>
    <cellStyle name="Normal 4 2 3 2 5 2 3" xfId="10431" xr:uid="{00000000-0005-0000-0000-0000C1280000}"/>
    <cellStyle name="Normal 4 2 3 2 5 2 3 2" xfId="10432" xr:uid="{00000000-0005-0000-0000-0000C2280000}"/>
    <cellStyle name="Normal 4 2 3 2 5 2 3 2 2" xfId="10433" xr:uid="{00000000-0005-0000-0000-0000C3280000}"/>
    <cellStyle name="Normal 4 2 3 2 5 2 3 3" xfId="10434" xr:uid="{00000000-0005-0000-0000-0000C4280000}"/>
    <cellStyle name="Normal 4 2 3 2 5 2 3 4" xfId="10435" xr:uid="{00000000-0005-0000-0000-0000C5280000}"/>
    <cellStyle name="Normal 4 2 3 2 5 2 3 5" xfId="10436" xr:uid="{00000000-0005-0000-0000-0000C6280000}"/>
    <cellStyle name="Normal 4 2 3 2 5 2 4" xfId="10437" xr:uid="{00000000-0005-0000-0000-0000C7280000}"/>
    <cellStyle name="Normal 4 2 3 2 5 2 4 2" xfId="10438" xr:uid="{00000000-0005-0000-0000-0000C8280000}"/>
    <cellStyle name="Normal 4 2 3 2 5 2 4 2 2" xfId="10439" xr:uid="{00000000-0005-0000-0000-0000C9280000}"/>
    <cellStyle name="Normal 4 2 3 2 5 2 4 3" xfId="10440" xr:uid="{00000000-0005-0000-0000-0000CA280000}"/>
    <cellStyle name="Normal 4 2 3 2 5 2 4 4" xfId="10441" xr:uid="{00000000-0005-0000-0000-0000CB280000}"/>
    <cellStyle name="Normal 4 2 3 2 5 2 4 5" xfId="10442" xr:uid="{00000000-0005-0000-0000-0000CC280000}"/>
    <cellStyle name="Normal 4 2 3 2 5 2 5" xfId="10443" xr:uid="{00000000-0005-0000-0000-0000CD280000}"/>
    <cellStyle name="Normal 4 2 3 2 5 2 5 2" xfId="10444" xr:uid="{00000000-0005-0000-0000-0000CE280000}"/>
    <cellStyle name="Normal 4 2 3 2 5 2 6" xfId="10445" xr:uid="{00000000-0005-0000-0000-0000CF280000}"/>
    <cellStyle name="Normal 4 2 3 2 5 2 7" xfId="10446" xr:uid="{00000000-0005-0000-0000-0000D0280000}"/>
    <cellStyle name="Normal 4 2 3 2 5 2 8" xfId="10447" xr:uid="{00000000-0005-0000-0000-0000D1280000}"/>
    <cellStyle name="Normal 4 2 3 2 5 3" xfId="10448" xr:uid="{00000000-0005-0000-0000-0000D2280000}"/>
    <cellStyle name="Normal 4 2 3 2 5 3 2" xfId="10449" xr:uid="{00000000-0005-0000-0000-0000D3280000}"/>
    <cellStyle name="Normal 4 2 3 2 5 3 2 2" xfId="10450" xr:uid="{00000000-0005-0000-0000-0000D4280000}"/>
    <cellStyle name="Normal 4 2 3 2 5 3 2 2 2" xfId="10451" xr:uid="{00000000-0005-0000-0000-0000D5280000}"/>
    <cellStyle name="Normal 4 2 3 2 5 3 2 3" xfId="10452" xr:uid="{00000000-0005-0000-0000-0000D6280000}"/>
    <cellStyle name="Normal 4 2 3 2 5 3 2 4" xfId="10453" xr:uid="{00000000-0005-0000-0000-0000D7280000}"/>
    <cellStyle name="Normal 4 2 3 2 5 3 2 5" xfId="10454" xr:uid="{00000000-0005-0000-0000-0000D8280000}"/>
    <cellStyle name="Normal 4 2 3 2 5 3 3" xfId="10455" xr:uid="{00000000-0005-0000-0000-0000D9280000}"/>
    <cellStyle name="Normal 4 2 3 2 5 3 3 2" xfId="10456" xr:uid="{00000000-0005-0000-0000-0000DA280000}"/>
    <cellStyle name="Normal 4 2 3 2 5 3 4" xfId="10457" xr:uid="{00000000-0005-0000-0000-0000DB280000}"/>
    <cellStyle name="Normal 4 2 3 2 5 3 5" xfId="10458" xr:uid="{00000000-0005-0000-0000-0000DC280000}"/>
    <cellStyle name="Normal 4 2 3 2 5 3 6" xfId="10459" xr:uid="{00000000-0005-0000-0000-0000DD280000}"/>
    <cellStyle name="Normal 4 2 3 2 5 4" xfId="10460" xr:uid="{00000000-0005-0000-0000-0000DE280000}"/>
    <cellStyle name="Normal 4 2 3 2 5 4 2" xfId="10461" xr:uid="{00000000-0005-0000-0000-0000DF280000}"/>
    <cellStyle name="Normal 4 2 3 2 5 4 2 2" xfId="10462" xr:uid="{00000000-0005-0000-0000-0000E0280000}"/>
    <cellStyle name="Normal 4 2 3 2 5 4 3" xfId="10463" xr:uid="{00000000-0005-0000-0000-0000E1280000}"/>
    <cellStyle name="Normal 4 2 3 2 5 4 4" xfId="10464" xr:uid="{00000000-0005-0000-0000-0000E2280000}"/>
    <cellStyle name="Normal 4 2 3 2 5 4 5" xfId="10465" xr:uid="{00000000-0005-0000-0000-0000E3280000}"/>
    <cellStyle name="Normal 4 2 3 2 5 5" xfId="10466" xr:uid="{00000000-0005-0000-0000-0000E4280000}"/>
    <cellStyle name="Normal 4 2 3 2 5 5 2" xfId="10467" xr:uid="{00000000-0005-0000-0000-0000E5280000}"/>
    <cellStyle name="Normal 4 2 3 2 5 5 2 2" xfId="10468" xr:uid="{00000000-0005-0000-0000-0000E6280000}"/>
    <cellStyle name="Normal 4 2 3 2 5 5 3" xfId="10469" xr:uid="{00000000-0005-0000-0000-0000E7280000}"/>
    <cellStyle name="Normal 4 2 3 2 5 5 4" xfId="10470" xr:uid="{00000000-0005-0000-0000-0000E8280000}"/>
    <cellStyle name="Normal 4 2 3 2 5 5 5" xfId="10471" xr:uid="{00000000-0005-0000-0000-0000E9280000}"/>
    <cellStyle name="Normal 4 2 3 2 5 6" xfId="10472" xr:uid="{00000000-0005-0000-0000-0000EA280000}"/>
    <cellStyle name="Normal 4 2 3 2 5 6 2" xfId="10473" xr:uid="{00000000-0005-0000-0000-0000EB280000}"/>
    <cellStyle name="Normal 4 2 3 2 5 7" xfId="10474" xr:uid="{00000000-0005-0000-0000-0000EC280000}"/>
    <cellStyle name="Normal 4 2 3 2 5 8" xfId="10475" xr:uid="{00000000-0005-0000-0000-0000ED280000}"/>
    <cellStyle name="Normal 4 2 3 2 5 9" xfId="10476" xr:uid="{00000000-0005-0000-0000-0000EE280000}"/>
    <cellStyle name="Normal 4 2 3 2 6" xfId="10477" xr:uid="{00000000-0005-0000-0000-0000EF280000}"/>
    <cellStyle name="Normal 4 2 3 2 6 2" xfId="10478" xr:uid="{00000000-0005-0000-0000-0000F0280000}"/>
    <cellStyle name="Normal 4 2 3 2 6 2 2" xfId="10479" xr:uid="{00000000-0005-0000-0000-0000F1280000}"/>
    <cellStyle name="Normal 4 2 3 2 6 2 2 2" xfId="10480" xr:uid="{00000000-0005-0000-0000-0000F2280000}"/>
    <cellStyle name="Normal 4 2 3 2 6 2 2 2 2" xfId="10481" xr:uid="{00000000-0005-0000-0000-0000F3280000}"/>
    <cellStyle name="Normal 4 2 3 2 6 2 2 3" xfId="10482" xr:uid="{00000000-0005-0000-0000-0000F4280000}"/>
    <cellStyle name="Normal 4 2 3 2 6 2 2 4" xfId="10483" xr:uid="{00000000-0005-0000-0000-0000F5280000}"/>
    <cellStyle name="Normal 4 2 3 2 6 2 2 5" xfId="10484" xr:uid="{00000000-0005-0000-0000-0000F6280000}"/>
    <cellStyle name="Normal 4 2 3 2 6 2 3" xfId="10485" xr:uid="{00000000-0005-0000-0000-0000F7280000}"/>
    <cellStyle name="Normal 4 2 3 2 6 2 3 2" xfId="10486" xr:uid="{00000000-0005-0000-0000-0000F8280000}"/>
    <cellStyle name="Normal 4 2 3 2 6 2 4" xfId="10487" xr:uid="{00000000-0005-0000-0000-0000F9280000}"/>
    <cellStyle name="Normal 4 2 3 2 6 2 5" xfId="10488" xr:uid="{00000000-0005-0000-0000-0000FA280000}"/>
    <cellStyle name="Normal 4 2 3 2 6 2 6" xfId="10489" xr:uid="{00000000-0005-0000-0000-0000FB280000}"/>
    <cellStyle name="Normal 4 2 3 2 6 3" xfId="10490" xr:uid="{00000000-0005-0000-0000-0000FC280000}"/>
    <cellStyle name="Normal 4 2 3 2 6 3 2" xfId="10491" xr:uid="{00000000-0005-0000-0000-0000FD280000}"/>
    <cellStyle name="Normal 4 2 3 2 6 3 2 2" xfId="10492" xr:uid="{00000000-0005-0000-0000-0000FE280000}"/>
    <cellStyle name="Normal 4 2 3 2 6 3 3" xfId="10493" xr:uid="{00000000-0005-0000-0000-0000FF280000}"/>
    <cellStyle name="Normal 4 2 3 2 6 3 4" xfId="10494" xr:uid="{00000000-0005-0000-0000-000000290000}"/>
    <cellStyle name="Normal 4 2 3 2 6 3 5" xfId="10495" xr:uid="{00000000-0005-0000-0000-000001290000}"/>
    <cellStyle name="Normal 4 2 3 2 6 4" xfId="10496" xr:uid="{00000000-0005-0000-0000-000002290000}"/>
    <cellStyle name="Normal 4 2 3 2 6 4 2" xfId="10497" xr:uid="{00000000-0005-0000-0000-000003290000}"/>
    <cellStyle name="Normal 4 2 3 2 6 4 2 2" xfId="10498" xr:uid="{00000000-0005-0000-0000-000004290000}"/>
    <cellStyle name="Normal 4 2 3 2 6 4 3" xfId="10499" xr:uid="{00000000-0005-0000-0000-000005290000}"/>
    <cellStyle name="Normal 4 2 3 2 6 4 4" xfId="10500" xr:uid="{00000000-0005-0000-0000-000006290000}"/>
    <cellStyle name="Normal 4 2 3 2 6 4 5" xfId="10501" xr:uid="{00000000-0005-0000-0000-000007290000}"/>
    <cellStyle name="Normal 4 2 3 2 6 5" xfId="10502" xr:uid="{00000000-0005-0000-0000-000008290000}"/>
    <cellStyle name="Normal 4 2 3 2 6 5 2" xfId="10503" xr:uid="{00000000-0005-0000-0000-000009290000}"/>
    <cellStyle name="Normal 4 2 3 2 6 6" xfId="10504" xr:uid="{00000000-0005-0000-0000-00000A290000}"/>
    <cellStyle name="Normal 4 2 3 2 6 7" xfId="10505" xr:uid="{00000000-0005-0000-0000-00000B290000}"/>
    <cellStyle name="Normal 4 2 3 2 6 8" xfId="10506" xr:uid="{00000000-0005-0000-0000-00000C290000}"/>
    <cellStyle name="Normal 4 2 3 2 7" xfId="10507" xr:uid="{00000000-0005-0000-0000-00000D290000}"/>
    <cellStyle name="Normal 4 2 3 2 7 2" xfId="10508" xr:uid="{00000000-0005-0000-0000-00000E290000}"/>
    <cellStyle name="Normal 4 2 3 2 7 2 2" xfId="10509" xr:uid="{00000000-0005-0000-0000-00000F290000}"/>
    <cellStyle name="Normal 4 2 3 2 7 2 2 2" xfId="10510" xr:uid="{00000000-0005-0000-0000-000010290000}"/>
    <cellStyle name="Normal 4 2 3 2 7 2 3" xfId="10511" xr:uid="{00000000-0005-0000-0000-000011290000}"/>
    <cellStyle name="Normal 4 2 3 2 7 2 4" xfId="10512" xr:uid="{00000000-0005-0000-0000-000012290000}"/>
    <cellStyle name="Normal 4 2 3 2 7 2 5" xfId="10513" xr:uid="{00000000-0005-0000-0000-000013290000}"/>
    <cellStyle name="Normal 4 2 3 2 7 3" xfId="10514" xr:uid="{00000000-0005-0000-0000-000014290000}"/>
    <cellStyle name="Normal 4 2 3 2 7 3 2" xfId="10515" xr:uid="{00000000-0005-0000-0000-000015290000}"/>
    <cellStyle name="Normal 4 2 3 2 7 4" xfId="10516" xr:uid="{00000000-0005-0000-0000-000016290000}"/>
    <cellStyle name="Normal 4 2 3 2 7 5" xfId="10517" xr:uid="{00000000-0005-0000-0000-000017290000}"/>
    <cellStyle name="Normal 4 2 3 2 7 6" xfId="10518" xr:uid="{00000000-0005-0000-0000-000018290000}"/>
    <cellStyle name="Normal 4 2 3 2 8" xfId="10519" xr:uid="{00000000-0005-0000-0000-000019290000}"/>
    <cellStyle name="Normal 4 2 3 2 8 2" xfId="10520" xr:uid="{00000000-0005-0000-0000-00001A290000}"/>
    <cellStyle name="Normal 4 2 3 2 8 2 2" xfId="10521" xr:uid="{00000000-0005-0000-0000-00001B290000}"/>
    <cellStyle name="Normal 4 2 3 2 8 3" xfId="10522" xr:uid="{00000000-0005-0000-0000-00001C290000}"/>
    <cellStyle name="Normal 4 2 3 2 8 4" xfId="10523" xr:uid="{00000000-0005-0000-0000-00001D290000}"/>
    <cellStyle name="Normal 4 2 3 2 8 5" xfId="10524" xr:uid="{00000000-0005-0000-0000-00001E290000}"/>
    <cellStyle name="Normal 4 2 3 2 9" xfId="10525" xr:uid="{00000000-0005-0000-0000-00001F290000}"/>
    <cellStyle name="Normal 4 2 3 2 9 2" xfId="10526" xr:uid="{00000000-0005-0000-0000-000020290000}"/>
    <cellStyle name="Normal 4 2 3 2 9 2 2" xfId="10527" xr:uid="{00000000-0005-0000-0000-000021290000}"/>
    <cellStyle name="Normal 4 2 3 2 9 3" xfId="10528" xr:uid="{00000000-0005-0000-0000-000022290000}"/>
    <cellStyle name="Normal 4 2 3 2 9 4" xfId="10529" xr:uid="{00000000-0005-0000-0000-000023290000}"/>
    <cellStyle name="Normal 4 2 3 2 9 5" xfId="10530" xr:uid="{00000000-0005-0000-0000-000024290000}"/>
    <cellStyle name="Normal 4 2 3 3" xfId="10531" xr:uid="{00000000-0005-0000-0000-000025290000}"/>
    <cellStyle name="Normal 4 2 3 3 10" xfId="10532" xr:uid="{00000000-0005-0000-0000-000026290000}"/>
    <cellStyle name="Normal 4 2 3 3 11" xfId="10533" xr:uid="{00000000-0005-0000-0000-000027290000}"/>
    <cellStyle name="Normal 4 2 3 3 12" xfId="10534" xr:uid="{00000000-0005-0000-0000-000028290000}"/>
    <cellStyle name="Normal 4 2 3 3 2" xfId="10535" xr:uid="{00000000-0005-0000-0000-000029290000}"/>
    <cellStyle name="Normal 4 2 3 3 2 10" xfId="10536" xr:uid="{00000000-0005-0000-0000-00002A290000}"/>
    <cellStyle name="Normal 4 2 3 3 2 11" xfId="10537" xr:uid="{00000000-0005-0000-0000-00002B290000}"/>
    <cellStyle name="Normal 4 2 3 3 2 2" xfId="10538" xr:uid="{00000000-0005-0000-0000-00002C290000}"/>
    <cellStyle name="Normal 4 2 3 3 2 2 10" xfId="10539" xr:uid="{00000000-0005-0000-0000-00002D290000}"/>
    <cellStyle name="Normal 4 2 3 3 2 2 2" xfId="10540" xr:uid="{00000000-0005-0000-0000-00002E290000}"/>
    <cellStyle name="Normal 4 2 3 3 2 2 2 2" xfId="10541" xr:uid="{00000000-0005-0000-0000-00002F290000}"/>
    <cellStyle name="Normal 4 2 3 3 2 2 2 2 2" xfId="10542" xr:uid="{00000000-0005-0000-0000-000030290000}"/>
    <cellStyle name="Normal 4 2 3 3 2 2 2 2 2 2" xfId="10543" xr:uid="{00000000-0005-0000-0000-000031290000}"/>
    <cellStyle name="Normal 4 2 3 3 2 2 2 2 2 2 2" xfId="10544" xr:uid="{00000000-0005-0000-0000-000032290000}"/>
    <cellStyle name="Normal 4 2 3 3 2 2 2 2 2 2 2 2" xfId="10545" xr:uid="{00000000-0005-0000-0000-000033290000}"/>
    <cellStyle name="Normal 4 2 3 3 2 2 2 2 2 2 3" xfId="10546" xr:uid="{00000000-0005-0000-0000-000034290000}"/>
    <cellStyle name="Normal 4 2 3 3 2 2 2 2 2 2 4" xfId="10547" xr:uid="{00000000-0005-0000-0000-000035290000}"/>
    <cellStyle name="Normal 4 2 3 3 2 2 2 2 2 2 5" xfId="10548" xr:uid="{00000000-0005-0000-0000-000036290000}"/>
    <cellStyle name="Normal 4 2 3 3 2 2 2 2 2 3" xfId="10549" xr:uid="{00000000-0005-0000-0000-000037290000}"/>
    <cellStyle name="Normal 4 2 3 3 2 2 2 2 2 3 2" xfId="10550" xr:uid="{00000000-0005-0000-0000-000038290000}"/>
    <cellStyle name="Normal 4 2 3 3 2 2 2 2 2 4" xfId="10551" xr:uid="{00000000-0005-0000-0000-000039290000}"/>
    <cellStyle name="Normal 4 2 3 3 2 2 2 2 2 5" xfId="10552" xr:uid="{00000000-0005-0000-0000-00003A290000}"/>
    <cellStyle name="Normal 4 2 3 3 2 2 2 2 2 6" xfId="10553" xr:uid="{00000000-0005-0000-0000-00003B290000}"/>
    <cellStyle name="Normal 4 2 3 3 2 2 2 2 3" xfId="10554" xr:uid="{00000000-0005-0000-0000-00003C290000}"/>
    <cellStyle name="Normal 4 2 3 3 2 2 2 2 3 2" xfId="10555" xr:uid="{00000000-0005-0000-0000-00003D290000}"/>
    <cellStyle name="Normal 4 2 3 3 2 2 2 2 3 2 2" xfId="10556" xr:uid="{00000000-0005-0000-0000-00003E290000}"/>
    <cellStyle name="Normal 4 2 3 3 2 2 2 2 3 3" xfId="10557" xr:uid="{00000000-0005-0000-0000-00003F290000}"/>
    <cellStyle name="Normal 4 2 3 3 2 2 2 2 3 4" xfId="10558" xr:uid="{00000000-0005-0000-0000-000040290000}"/>
    <cellStyle name="Normal 4 2 3 3 2 2 2 2 3 5" xfId="10559" xr:uid="{00000000-0005-0000-0000-000041290000}"/>
    <cellStyle name="Normal 4 2 3 3 2 2 2 2 4" xfId="10560" xr:uid="{00000000-0005-0000-0000-000042290000}"/>
    <cellStyle name="Normal 4 2 3 3 2 2 2 2 4 2" xfId="10561" xr:uid="{00000000-0005-0000-0000-000043290000}"/>
    <cellStyle name="Normal 4 2 3 3 2 2 2 2 4 2 2" xfId="10562" xr:uid="{00000000-0005-0000-0000-000044290000}"/>
    <cellStyle name="Normal 4 2 3 3 2 2 2 2 4 3" xfId="10563" xr:uid="{00000000-0005-0000-0000-000045290000}"/>
    <cellStyle name="Normal 4 2 3 3 2 2 2 2 4 4" xfId="10564" xr:uid="{00000000-0005-0000-0000-000046290000}"/>
    <cellStyle name="Normal 4 2 3 3 2 2 2 2 4 5" xfId="10565" xr:uid="{00000000-0005-0000-0000-000047290000}"/>
    <cellStyle name="Normal 4 2 3 3 2 2 2 2 5" xfId="10566" xr:uid="{00000000-0005-0000-0000-000048290000}"/>
    <cellStyle name="Normal 4 2 3 3 2 2 2 2 5 2" xfId="10567" xr:uid="{00000000-0005-0000-0000-000049290000}"/>
    <cellStyle name="Normal 4 2 3 3 2 2 2 2 6" xfId="10568" xr:uid="{00000000-0005-0000-0000-00004A290000}"/>
    <cellStyle name="Normal 4 2 3 3 2 2 2 2 7" xfId="10569" xr:uid="{00000000-0005-0000-0000-00004B290000}"/>
    <cellStyle name="Normal 4 2 3 3 2 2 2 2 8" xfId="10570" xr:uid="{00000000-0005-0000-0000-00004C290000}"/>
    <cellStyle name="Normal 4 2 3 3 2 2 2 3" xfId="10571" xr:uid="{00000000-0005-0000-0000-00004D290000}"/>
    <cellStyle name="Normal 4 2 3 3 2 2 2 3 2" xfId="10572" xr:uid="{00000000-0005-0000-0000-00004E290000}"/>
    <cellStyle name="Normal 4 2 3 3 2 2 2 3 2 2" xfId="10573" xr:uid="{00000000-0005-0000-0000-00004F290000}"/>
    <cellStyle name="Normal 4 2 3 3 2 2 2 3 2 2 2" xfId="10574" xr:uid="{00000000-0005-0000-0000-000050290000}"/>
    <cellStyle name="Normal 4 2 3 3 2 2 2 3 2 3" xfId="10575" xr:uid="{00000000-0005-0000-0000-000051290000}"/>
    <cellStyle name="Normal 4 2 3 3 2 2 2 3 2 4" xfId="10576" xr:uid="{00000000-0005-0000-0000-000052290000}"/>
    <cellStyle name="Normal 4 2 3 3 2 2 2 3 2 5" xfId="10577" xr:uid="{00000000-0005-0000-0000-000053290000}"/>
    <cellStyle name="Normal 4 2 3 3 2 2 2 3 3" xfId="10578" xr:uid="{00000000-0005-0000-0000-000054290000}"/>
    <cellStyle name="Normal 4 2 3 3 2 2 2 3 3 2" xfId="10579" xr:uid="{00000000-0005-0000-0000-000055290000}"/>
    <cellStyle name="Normal 4 2 3 3 2 2 2 3 4" xfId="10580" xr:uid="{00000000-0005-0000-0000-000056290000}"/>
    <cellStyle name="Normal 4 2 3 3 2 2 2 3 5" xfId="10581" xr:uid="{00000000-0005-0000-0000-000057290000}"/>
    <cellStyle name="Normal 4 2 3 3 2 2 2 3 6" xfId="10582" xr:uid="{00000000-0005-0000-0000-000058290000}"/>
    <cellStyle name="Normal 4 2 3 3 2 2 2 4" xfId="10583" xr:uid="{00000000-0005-0000-0000-000059290000}"/>
    <cellStyle name="Normal 4 2 3 3 2 2 2 4 2" xfId="10584" xr:uid="{00000000-0005-0000-0000-00005A290000}"/>
    <cellStyle name="Normal 4 2 3 3 2 2 2 4 2 2" xfId="10585" xr:uid="{00000000-0005-0000-0000-00005B290000}"/>
    <cellStyle name="Normal 4 2 3 3 2 2 2 4 3" xfId="10586" xr:uid="{00000000-0005-0000-0000-00005C290000}"/>
    <cellStyle name="Normal 4 2 3 3 2 2 2 4 4" xfId="10587" xr:uid="{00000000-0005-0000-0000-00005D290000}"/>
    <cellStyle name="Normal 4 2 3 3 2 2 2 4 5" xfId="10588" xr:uid="{00000000-0005-0000-0000-00005E290000}"/>
    <cellStyle name="Normal 4 2 3 3 2 2 2 5" xfId="10589" xr:uid="{00000000-0005-0000-0000-00005F290000}"/>
    <cellStyle name="Normal 4 2 3 3 2 2 2 5 2" xfId="10590" xr:uid="{00000000-0005-0000-0000-000060290000}"/>
    <cellStyle name="Normal 4 2 3 3 2 2 2 5 2 2" xfId="10591" xr:uid="{00000000-0005-0000-0000-000061290000}"/>
    <cellStyle name="Normal 4 2 3 3 2 2 2 5 3" xfId="10592" xr:uid="{00000000-0005-0000-0000-000062290000}"/>
    <cellStyle name="Normal 4 2 3 3 2 2 2 5 4" xfId="10593" xr:uid="{00000000-0005-0000-0000-000063290000}"/>
    <cellStyle name="Normal 4 2 3 3 2 2 2 5 5" xfId="10594" xr:uid="{00000000-0005-0000-0000-000064290000}"/>
    <cellStyle name="Normal 4 2 3 3 2 2 2 6" xfId="10595" xr:uid="{00000000-0005-0000-0000-000065290000}"/>
    <cellStyle name="Normal 4 2 3 3 2 2 2 6 2" xfId="10596" xr:uid="{00000000-0005-0000-0000-000066290000}"/>
    <cellStyle name="Normal 4 2 3 3 2 2 2 7" xfId="10597" xr:uid="{00000000-0005-0000-0000-000067290000}"/>
    <cellStyle name="Normal 4 2 3 3 2 2 2 8" xfId="10598" xr:uid="{00000000-0005-0000-0000-000068290000}"/>
    <cellStyle name="Normal 4 2 3 3 2 2 2 9" xfId="10599" xr:uid="{00000000-0005-0000-0000-000069290000}"/>
    <cellStyle name="Normal 4 2 3 3 2 2 3" xfId="10600" xr:uid="{00000000-0005-0000-0000-00006A290000}"/>
    <cellStyle name="Normal 4 2 3 3 2 2 3 2" xfId="10601" xr:uid="{00000000-0005-0000-0000-00006B290000}"/>
    <cellStyle name="Normal 4 2 3 3 2 2 3 2 2" xfId="10602" xr:uid="{00000000-0005-0000-0000-00006C290000}"/>
    <cellStyle name="Normal 4 2 3 3 2 2 3 2 2 2" xfId="10603" xr:uid="{00000000-0005-0000-0000-00006D290000}"/>
    <cellStyle name="Normal 4 2 3 3 2 2 3 2 2 2 2" xfId="10604" xr:uid="{00000000-0005-0000-0000-00006E290000}"/>
    <cellStyle name="Normal 4 2 3 3 2 2 3 2 2 3" xfId="10605" xr:uid="{00000000-0005-0000-0000-00006F290000}"/>
    <cellStyle name="Normal 4 2 3 3 2 2 3 2 2 4" xfId="10606" xr:uid="{00000000-0005-0000-0000-000070290000}"/>
    <cellStyle name="Normal 4 2 3 3 2 2 3 2 2 5" xfId="10607" xr:uid="{00000000-0005-0000-0000-000071290000}"/>
    <cellStyle name="Normal 4 2 3 3 2 2 3 2 3" xfId="10608" xr:uid="{00000000-0005-0000-0000-000072290000}"/>
    <cellStyle name="Normal 4 2 3 3 2 2 3 2 3 2" xfId="10609" xr:uid="{00000000-0005-0000-0000-000073290000}"/>
    <cellStyle name="Normal 4 2 3 3 2 2 3 2 4" xfId="10610" xr:uid="{00000000-0005-0000-0000-000074290000}"/>
    <cellStyle name="Normal 4 2 3 3 2 2 3 2 5" xfId="10611" xr:uid="{00000000-0005-0000-0000-000075290000}"/>
    <cellStyle name="Normal 4 2 3 3 2 2 3 2 6" xfId="10612" xr:uid="{00000000-0005-0000-0000-000076290000}"/>
    <cellStyle name="Normal 4 2 3 3 2 2 3 3" xfId="10613" xr:uid="{00000000-0005-0000-0000-000077290000}"/>
    <cellStyle name="Normal 4 2 3 3 2 2 3 3 2" xfId="10614" xr:uid="{00000000-0005-0000-0000-000078290000}"/>
    <cellStyle name="Normal 4 2 3 3 2 2 3 3 2 2" xfId="10615" xr:uid="{00000000-0005-0000-0000-000079290000}"/>
    <cellStyle name="Normal 4 2 3 3 2 2 3 3 3" xfId="10616" xr:uid="{00000000-0005-0000-0000-00007A290000}"/>
    <cellStyle name="Normal 4 2 3 3 2 2 3 3 4" xfId="10617" xr:uid="{00000000-0005-0000-0000-00007B290000}"/>
    <cellStyle name="Normal 4 2 3 3 2 2 3 3 5" xfId="10618" xr:uid="{00000000-0005-0000-0000-00007C290000}"/>
    <cellStyle name="Normal 4 2 3 3 2 2 3 4" xfId="10619" xr:uid="{00000000-0005-0000-0000-00007D290000}"/>
    <cellStyle name="Normal 4 2 3 3 2 2 3 4 2" xfId="10620" xr:uid="{00000000-0005-0000-0000-00007E290000}"/>
    <cellStyle name="Normal 4 2 3 3 2 2 3 4 2 2" xfId="10621" xr:uid="{00000000-0005-0000-0000-00007F290000}"/>
    <cellStyle name="Normal 4 2 3 3 2 2 3 4 3" xfId="10622" xr:uid="{00000000-0005-0000-0000-000080290000}"/>
    <cellStyle name="Normal 4 2 3 3 2 2 3 4 4" xfId="10623" xr:uid="{00000000-0005-0000-0000-000081290000}"/>
    <cellStyle name="Normal 4 2 3 3 2 2 3 4 5" xfId="10624" xr:uid="{00000000-0005-0000-0000-000082290000}"/>
    <cellStyle name="Normal 4 2 3 3 2 2 3 5" xfId="10625" xr:uid="{00000000-0005-0000-0000-000083290000}"/>
    <cellStyle name="Normal 4 2 3 3 2 2 3 5 2" xfId="10626" xr:uid="{00000000-0005-0000-0000-000084290000}"/>
    <cellStyle name="Normal 4 2 3 3 2 2 3 6" xfId="10627" xr:uid="{00000000-0005-0000-0000-000085290000}"/>
    <cellStyle name="Normal 4 2 3 3 2 2 3 7" xfId="10628" xr:uid="{00000000-0005-0000-0000-000086290000}"/>
    <cellStyle name="Normal 4 2 3 3 2 2 3 8" xfId="10629" xr:uid="{00000000-0005-0000-0000-000087290000}"/>
    <cellStyle name="Normal 4 2 3 3 2 2 4" xfId="10630" xr:uid="{00000000-0005-0000-0000-000088290000}"/>
    <cellStyle name="Normal 4 2 3 3 2 2 4 2" xfId="10631" xr:uid="{00000000-0005-0000-0000-000089290000}"/>
    <cellStyle name="Normal 4 2 3 3 2 2 4 2 2" xfId="10632" xr:uid="{00000000-0005-0000-0000-00008A290000}"/>
    <cellStyle name="Normal 4 2 3 3 2 2 4 2 2 2" xfId="10633" xr:uid="{00000000-0005-0000-0000-00008B290000}"/>
    <cellStyle name="Normal 4 2 3 3 2 2 4 2 3" xfId="10634" xr:uid="{00000000-0005-0000-0000-00008C290000}"/>
    <cellStyle name="Normal 4 2 3 3 2 2 4 2 4" xfId="10635" xr:uid="{00000000-0005-0000-0000-00008D290000}"/>
    <cellStyle name="Normal 4 2 3 3 2 2 4 2 5" xfId="10636" xr:uid="{00000000-0005-0000-0000-00008E290000}"/>
    <cellStyle name="Normal 4 2 3 3 2 2 4 3" xfId="10637" xr:uid="{00000000-0005-0000-0000-00008F290000}"/>
    <cellStyle name="Normal 4 2 3 3 2 2 4 3 2" xfId="10638" xr:uid="{00000000-0005-0000-0000-000090290000}"/>
    <cellStyle name="Normal 4 2 3 3 2 2 4 4" xfId="10639" xr:uid="{00000000-0005-0000-0000-000091290000}"/>
    <cellStyle name="Normal 4 2 3 3 2 2 4 5" xfId="10640" xr:uid="{00000000-0005-0000-0000-000092290000}"/>
    <cellStyle name="Normal 4 2 3 3 2 2 4 6" xfId="10641" xr:uid="{00000000-0005-0000-0000-000093290000}"/>
    <cellStyle name="Normal 4 2 3 3 2 2 5" xfId="10642" xr:uid="{00000000-0005-0000-0000-000094290000}"/>
    <cellStyle name="Normal 4 2 3 3 2 2 5 2" xfId="10643" xr:uid="{00000000-0005-0000-0000-000095290000}"/>
    <cellStyle name="Normal 4 2 3 3 2 2 5 2 2" xfId="10644" xr:uid="{00000000-0005-0000-0000-000096290000}"/>
    <cellStyle name="Normal 4 2 3 3 2 2 5 3" xfId="10645" xr:uid="{00000000-0005-0000-0000-000097290000}"/>
    <cellStyle name="Normal 4 2 3 3 2 2 5 4" xfId="10646" xr:uid="{00000000-0005-0000-0000-000098290000}"/>
    <cellStyle name="Normal 4 2 3 3 2 2 5 5" xfId="10647" xr:uid="{00000000-0005-0000-0000-000099290000}"/>
    <cellStyle name="Normal 4 2 3 3 2 2 6" xfId="10648" xr:uid="{00000000-0005-0000-0000-00009A290000}"/>
    <cellStyle name="Normal 4 2 3 3 2 2 6 2" xfId="10649" xr:uid="{00000000-0005-0000-0000-00009B290000}"/>
    <cellStyle name="Normal 4 2 3 3 2 2 6 2 2" xfId="10650" xr:uid="{00000000-0005-0000-0000-00009C290000}"/>
    <cellStyle name="Normal 4 2 3 3 2 2 6 3" xfId="10651" xr:uid="{00000000-0005-0000-0000-00009D290000}"/>
    <cellStyle name="Normal 4 2 3 3 2 2 6 4" xfId="10652" xr:uid="{00000000-0005-0000-0000-00009E290000}"/>
    <cellStyle name="Normal 4 2 3 3 2 2 6 5" xfId="10653" xr:uid="{00000000-0005-0000-0000-00009F290000}"/>
    <cellStyle name="Normal 4 2 3 3 2 2 7" xfId="10654" xr:uid="{00000000-0005-0000-0000-0000A0290000}"/>
    <cellStyle name="Normal 4 2 3 3 2 2 7 2" xfId="10655" xr:uid="{00000000-0005-0000-0000-0000A1290000}"/>
    <cellStyle name="Normal 4 2 3 3 2 2 8" xfId="10656" xr:uid="{00000000-0005-0000-0000-0000A2290000}"/>
    <cellStyle name="Normal 4 2 3 3 2 2 9" xfId="10657" xr:uid="{00000000-0005-0000-0000-0000A3290000}"/>
    <cellStyle name="Normal 4 2 3 3 2 3" xfId="10658" xr:uid="{00000000-0005-0000-0000-0000A4290000}"/>
    <cellStyle name="Normal 4 2 3 3 2 3 2" xfId="10659" xr:uid="{00000000-0005-0000-0000-0000A5290000}"/>
    <cellStyle name="Normal 4 2 3 3 2 3 2 2" xfId="10660" xr:uid="{00000000-0005-0000-0000-0000A6290000}"/>
    <cellStyle name="Normal 4 2 3 3 2 3 2 2 2" xfId="10661" xr:uid="{00000000-0005-0000-0000-0000A7290000}"/>
    <cellStyle name="Normal 4 2 3 3 2 3 2 2 2 2" xfId="10662" xr:uid="{00000000-0005-0000-0000-0000A8290000}"/>
    <cellStyle name="Normal 4 2 3 3 2 3 2 2 2 2 2" xfId="10663" xr:uid="{00000000-0005-0000-0000-0000A9290000}"/>
    <cellStyle name="Normal 4 2 3 3 2 3 2 2 2 3" xfId="10664" xr:uid="{00000000-0005-0000-0000-0000AA290000}"/>
    <cellStyle name="Normal 4 2 3 3 2 3 2 2 2 4" xfId="10665" xr:uid="{00000000-0005-0000-0000-0000AB290000}"/>
    <cellStyle name="Normal 4 2 3 3 2 3 2 2 2 5" xfId="10666" xr:uid="{00000000-0005-0000-0000-0000AC290000}"/>
    <cellStyle name="Normal 4 2 3 3 2 3 2 2 3" xfId="10667" xr:uid="{00000000-0005-0000-0000-0000AD290000}"/>
    <cellStyle name="Normal 4 2 3 3 2 3 2 2 3 2" xfId="10668" xr:uid="{00000000-0005-0000-0000-0000AE290000}"/>
    <cellStyle name="Normal 4 2 3 3 2 3 2 2 4" xfId="10669" xr:uid="{00000000-0005-0000-0000-0000AF290000}"/>
    <cellStyle name="Normal 4 2 3 3 2 3 2 2 5" xfId="10670" xr:uid="{00000000-0005-0000-0000-0000B0290000}"/>
    <cellStyle name="Normal 4 2 3 3 2 3 2 2 6" xfId="10671" xr:uid="{00000000-0005-0000-0000-0000B1290000}"/>
    <cellStyle name="Normal 4 2 3 3 2 3 2 3" xfId="10672" xr:uid="{00000000-0005-0000-0000-0000B2290000}"/>
    <cellStyle name="Normal 4 2 3 3 2 3 2 3 2" xfId="10673" xr:uid="{00000000-0005-0000-0000-0000B3290000}"/>
    <cellStyle name="Normal 4 2 3 3 2 3 2 3 2 2" xfId="10674" xr:uid="{00000000-0005-0000-0000-0000B4290000}"/>
    <cellStyle name="Normal 4 2 3 3 2 3 2 3 3" xfId="10675" xr:uid="{00000000-0005-0000-0000-0000B5290000}"/>
    <cellStyle name="Normal 4 2 3 3 2 3 2 3 4" xfId="10676" xr:uid="{00000000-0005-0000-0000-0000B6290000}"/>
    <cellStyle name="Normal 4 2 3 3 2 3 2 3 5" xfId="10677" xr:uid="{00000000-0005-0000-0000-0000B7290000}"/>
    <cellStyle name="Normal 4 2 3 3 2 3 2 4" xfId="10678" xr:uid="{00000000-0005-0000-0000-0000B8290000}"/>
    <cellStyle name="Normal 4 2 3 3 2 3 2 4 2" xfId="10679" xr:uid="{00000000-0005-0000-0000-0000B9290000}"/>
    <cellStyle name="Normal 4 2 3 3 2 3 2 4 2 2" xfId="10680" xr:uid="{00000000-0005-0000-0000-0000BA290000}"/>
    <cellStyle name="Normal 4 2 3 3 2 3 2 4 3" xfId="10681" xr:uid="{00000000-0005-0000-0000-0000BB290000}"/>
    <cellStyle name="Normal 4 2 3 3 2 3 2 4 4" xfId="10682" xr:uid="{00000000-0005-0000-0000-0000BC290000}"/>
    <cellStyle name="Normal 4 2 3 3 2 3 2 4 5" xfId="10683" xr:uid="{00000000-0005-0000-0000-0000BD290000}"/>
    <cellStyle name="Normal 4 2 3 3 2 3 2 5" xfId="10684" xr:uid="{00000000-0005-0000-0000-0000BE290000}"/>
    <cellStyle name="Normal 4 2 3 3 2 3 2 5 2" xfId="10685" xr:uid="{00000000-0005-0000-0000-0000BF290000}"/>
    <cellStyle name="Normal 4 2 3 3 2 3 2 6" xfId="10686" xr:uid="{00000000-0005-0000-0000-0000C0290000}"/>
    <cellStyle name="Normal 4 2 3 3 2 3 2 7" xfId="10687" xr:uid="{00000000-0005-0000-0000-0000C1290000}"/>
    <cellStyle name="Normal 4 2 3 3 2 3 2 8" xfId="10688" xr:uid="{00000000-0005-0000-0000-0000C2290000}"/>
    <cellStyle name="Normal 4 2 3 3 2 3 3" xfId="10689" xr:uid="{00000000-0005-0000-0000-0000C3290000}"/>
    <cellStyle name="Normal 4 2 3 3 2 3 3 2" xfId="10690" xr:uid="{00000000-0005-0000-0000-0000C4290000}"/>
    <cellStyle name="Normal 4 2 3 3 2 3 3 2 2" xfId="10691" xr:uid="{00000000-0005-0000-0000-0000C5290000}"/>
    <cellStyle name="Normal 4 2 3 3 2 3 3 2 2 2" xfId="10692" xr:uid="{00000000-0005-0000-0000-0000C6290000}"/>
    <cellStyle name="Normal 4 2 3 3 2 3 3 2 3" xfId="10693" xr:uid="{00000000-0005-0000-0000-0000C7290000}"/>
    <cellStyle name="Normal 4 2 3 3 2 3 3 2 4" xfId="10694" xr:uid="{00000000-0005-0000-0000-0000C8290000}"/>
    <cellStyle name="Normal 4 2 3 3 2 3 3 2 5" xfId="10695" xr:uid="{00000000-0005-0000-0000-0000C9290000}"/>
    <cellStyle name="Normal 4 2 3 3 2 3 3 3" xfId="10696" xr:uid="{00000000-0005-0000-0000-0000CA290000}"/>
    <cellStyle name="Normal 4 2 3 3 2 3 3 3 2" xfId="10697" xr:uid="{00000000-0005-0000-0000-0000CB290000}"/>
    <cellStyle name="Normal 4 2 3 3 2 3 3 4" xfId="10698" xr:uid="{00000000-0005-0000-0000-0000CC290000}"/>
    <cellStyle name="Normal 4 2 3 3 2 3 3 5" xfId="10699" xr:uid="{00000000-0005-0000-0000-0000CD290000}"/>
    <cellStyle name="Normal 4 2 3 3 2 3 3 6" xfId="10700" xr:uid="{00000000-0005-0000-0000-0000CE290000}"/>
    <cellStyle name="Normal 4 2 3 3 2 3 4" xfId="10701" xr:uid="{00000000-0005-0000-0000-0000CF290000}"/>
    <cellStyle name="Normal 4 2 3 3 2 3 4 2" xfId="10702" xr:uid="{00000000-0005-0000-0000-0000D0290000}"/>
    <cellStyle name="Normal 4 2 3 3 2 3 4 2 2" xfId="10703" xr:uid="{00000000-0005-0000-0000-0000D1290000}"/>
    <cellStyle name="Normal 4 2 3 3 2 3 4 3" xfId="10704" xr:uid="{00000000-0005-0000-0000-0000D2290000}"/>
    <cellStyle name="Normal 4 2 3 3 2 3 4 4" xfId="10705" xr:uid="{00000000-0005-0000-0000-0000D3290000}"/>
    <cellStyle name="Normal 4 2 3 3 2 3 4 5" xfId="10706" xr:uid="{00000000-0005-0000-0000-0000D4290000}"/>
    <cellStyle name="Normal 4 2 3 3 2 3 5" xfId="10707" xr:uid="{00000000-0005-0000-0000-0000D5290000}"/>
    <cellStyle name="Normal 4 2 3 3 2 3 5 2" xfId="10708" xr:uid="{00000000-0005-0000-0000-0000D6290000}"/>
    <cellStyle name="Normal 4 2 3 3 2 3 5 2 2" xfId="10709" xr:uid="{00000000-0005-0000-0000-0000D7290000}"/>
    <cellStyle name="Normal 4 2 3 3 2 3 5 3" xfId="10710" xr:uid="{00000000-0005-0000-0000-0000D8290000}"/>
    <cellStyle name="Normal 4 2 3 3 2 3 5 4" xfId="10711" xr:uid="{00000000-0005-0000-0000-0000D9290000}"/>
    <cellStyle name="Normal 4 2 3 3 2 3 5 5" xfId="10712" xr:uid="{00000000-0005-0000-0000-0000DA290000}"/>
    <cellStyle name="Normal 4 2 3 3 2 3 6" xfId="10713" xr:uid="{00000000-0005-0000-0000-0000DB290000}"/>
    <cellStyle name="Normal 4 2 3 3 2 3 6 2" xfId="10714" xr:uid="{00000000-0005-0000-0000-0000DC290000}"/>
    <cellStyle name="Normal 4 2 3 3 2 3 7" xfId="10715" xr:uid="{00000000-0005-0000-0000-0000DD290000}"/>
    <cellStyle name="Normal 4 2 3 3 2 3 8" xfId="10716" xr:uid="{00000000-0005-0000-0000-0000DE290000}"/>
    <cellStyle name="Normal 4 2 3 3 2 3 9" xfId="10717" xr:uid="{00000000-0005-0000-0000-0000DF290000}"/>
    <cellStyle name="Normal 4 2 3 3 2 4" xfId="10718" xr:uid="{00000000-0005-0000-0000-0000E0290000}"/>
    <cellStyle name="Normal 4 2 3 3 2 4 2" xfId="10719" xr:uid="{00000000-0005-0000-0000-0000E1290000}"/>
    <cellStyle name="Normal 4 2 3 3 2 4 2 2" xfId="10720" xr:uid="{00000000-0005-0000-0000-0000E2290000}"/>
    <cellStyle name="Normal 4 2 3 3 2 4 2 2 2" xfId="10721" xr:uid="{00000000-0005-0000-0000-0000E3290000}"/>
    <cellStyle name="Normal 4 2 3 3 2 4 2 2 2 2" xfId="10722" xr:uid="{00000000-0005-0000-0000-0000E4290000}"/>
    <cellStyle name="Normal 4 2 3 3 2 4 2 2 3" xfId="10723" xr:uid="{00000000-0005-0000-0000-0000E5290000}"/>
    <cellStyle name="Normal 4 2 3 3 2 4 2 2 4" xfId="10724" xr:uid="{00000000-0005-0000-0000-0000E6290000}"/>
    <cellStyle name="Normal 4 2 3 3 2 4 2 2 5" xfId="10725" xr:uid="{00000000-0005-0000-0000-0000E7290000}"/>
    <cellStyle name="Normal 4 2 3 3 2 4 2 3" xfId="10726" xr:uid="{00000000-0005-0000-0000-0000E8290000}"/>
    <cellStyle name="Normal 4 2 3 3 2 4 2 3 2" xfId="10727" xr:uid="{00000000-0005-0000-0000-0000E9290000}"/>
    <cellStyle name="Normal 4 2 3 3 2 4 2 4" xfId="10728" xr:uid="{00000000-0005-0000-0000-0000EA290000}"/>
    <cellStyle name="Normal 4 2 3 3 2 4 2 5" xfId="10729" xr:uid="{00000000-0005-0000-0000-0000EB290000}"/>
    <cellStyle name="Normal 4 2 3 3 2 4 2 6" xfId="10730" xr:uid="{00000000-0005-0000-0000-0000EC290000}"/>
    <cellStyle name="Normal 4 2 3 3 2 4 3" xfId="10731" xr:uid="{00000000-0005-0000-0000-0000ED290000}"/>
    <cellStyle name="Normal 4 2 3 3 2 4 3 2" xfId="10732" xr:uid="{00000000-0005-0000-0000-0000EE290000}"/>
    <cellStyle name="Normal 4 2 3 3 2 4 3 2 2" xfId="10733" xr:uid="{00000000-0005-0000-0000-0000EF290000}"/>
    <cellStyle name="Normal 4 2 3 3 2 4 3 3" xfId="10734" xr:uid="{00000000-0005-0000-0000-0000F0290000}"/>
    <cellStyle name="Normal 4 2 3 3 2 4 3 4" xfId="10735" xr:uid="{00000000-0005-0000-0000-0000F1290000}"/>
    <cellStyle name="Normal 4 2 3 3 2 4 3 5" xfId="10736" xr:uid="{00000000-0005-0000-0000-0000F2290000}"/>
    <cellStyle name="Normal 4 2 3 3 2 4 4" xfId="10737" xr:uid="{00000000-0005-0000-0000-0000F3290000}"/>
    <cellStyle name="Normal 4 2 3 3 2 4 4 2" xfId="10738" xr:uid="{00000000-0005-0000-0000-0000F4290000}"/>
    <cellStyle name="Normal 4 2 3 3 2 4 4 2 2" xfId="10739" xr:uid="{00000000-0005-0000-0000-0000F5290000}"/>
    <cellStyle name="Normal 4 2 3 3 2 4 4 3" xfId="10740" xr:uid="{00000000-0005-0000-0000-0000F6290000}"/>
    <cellStyle name="Normal 4 2 3 3 2 4 4 4" xfId="10741" xr:uid="{00000000-0005-0000-0000-0000F7290000}"/>
    <cellStyle name="Normal 4 2 3 3 2 4 4 5" xfId="10742" xr:uid="{00000000-0005-0000-0000-0000F8290000}"/>
    <cellStyle name="Normal 4 2 3 3 2 4 5" xfId="10743" xr:uid="{00000000-0005-0000-0000-0000F9290000}"/>
    <cellStyle name="Normal 4 2 3 3 2 4 5 2" xfId="10744" xr:uid="{00000000-0005-0000-0000-0000FA290000}"/>
    <cellStyle name="Normal 4 2 3 3 2 4 6" xfId="10745" xr:uid="{00000000-0005-0000-0000-0000FB290000}"/>
    <cellStyle name="Normal 4 2 3 3 2 4 7" xfId="10746" xr:uid="{00000000-0005-0000-0000-0000FC290000}"/>
    <cellStyle name="Normal 4 2 3 3 2 4 8" xfId="10747" xr:uid="{00000000-0005-0000-0000-0000FD290000}"/>
    <cellStyle name="Normal 4 2 3 3 2 5" xfId="10748" xr:uid="{00000000-0005-0000-0000-0000FE290000}"/>
    <cellStyle name="Normal 4 2 3 3 2 5 2" xfId="10749" xr:uid="{00000000-0005-0000-0000-0000FF290000}"/>
    <cellStyle name="Normal 4 2 3 3 2 5 2 2" xfId="10750" xr:uid="{00000000-0005-0000-0000-0000002A0000}"/>
    <cellStyle name="Normal 4 2 3 3 2 5 2 2 2" xfId="10751" xr:uid="{00000000-0005-0000-0000-0000012A0000}"/>
    <cellStyle name="Normal 4 2 3 3 2 5 2 3" xfId="10752" xr:uid="{00000000-0005-0000-0000-0000022A0000}"/>
    <cellStyle name="Normal 4 2 3 3 2 5 2 4" xfId="10753" xr:uid="{00000000-0005-0000-0000-0000032A0000}"/>
    <cellStyle name="Normal 4 2 3 3 2 5 2 5" xfId="10754" xr:uid="{00000000-0005-0000-0000-0000042A0000}"/>
    <cellStyle name="Normal 4 2 3 3 2 5 3" xfId="10755" xr:uid="{00000000-0005-0000-0000-0000052A0000}"/>
    <cellStyle name="Normal 4 2 3 3 2 5 3 2" xfId="10756" xr:uid="{00000000-0005-0000-0000-0000062A0000}"/>
    <cellStyle name="Normal 4 2 3 3 2 5 4" xfId="10757" xr:uid="{00000000-0005-0000-0000-0000072A0000}"/>
    <cellStyle name="Normal 4 2 3 3 2 5 5" xfId="10758" xr:uid="{00000000-0005-0000-0000-0000082A0000}"/>
    <cellStyle name="Normal 4 2 3 3 2 5 6" xfId="10759" xr:uid="{00000000-0005-0000-0000-0000092A0000}"/>
    <cellStyle name="Normal 4 2 3 3 2 6" xfId="10760" xr:uid="{00000000-0005-0000-0000-00000A2A0000}"/>
    <cellStyle name="Normal 4 2 3 3 2 6 2" xfId="10761" xr:uid="{00000000-0005-0000-0000-00000B2A0000}"/>
    <cellStyle name="Normal 4 2 3 3 2 6 2 2" xfId="10762" xr:uid="{00000000-0005-0000-0000-00000C2A0000}"/>
    <cellStyle name="Normal 4 2 3 3 2 6 3" xfId="10763" xr:uid="{00000000-0005-0000-0000-00000D2A0000}"/>
    <cellStyle name="Normal 4 2 3 3 2 6 4" xfId="10764" xr:uid="{00000000-0005-0000-0000-00000E2A0000}"/>
    <cellStyle name="Normal 4 2 3 3 2 6 5" xfId="10765" xr:uid="{00000000-0005-0000-0000-00000F2A0000}"/>
    <cellStyle name="Normal 4 2 3 3 2 7" xfId="10766" xr:uid="{00000000-0005-0000-0000-0000102A0000}"/>
    <cellStyle name="Normal 4 2 3 3 2 7 2" xfId="10767" xr:uid="{00000000-0005-0000-0000-0000112A0000}"/>
    <cellStyle name="Normal 4 2 3 3 2 7 2 2" xfId="10768" xr:uid="{00000000-0005-0000-0000-0000122A0000}"/>
    <cellStyle name="Normal 4 2 3 3 2 7 3" xfId="10769" xr:uid="{00000000-0005-0000-0000-0000132A0000}"/>
    <cellStyle name="Normal 4 2 3 3 2 7 4" xfId="10770" xr:uid="{00000000-0005-0000-0000-0000142A0000}"/>
    <cellStyle name="Normal 4 2 3 3 2 7 5" xfId="10771" xr:uid="{00000000-0005-0000-0000-0000152A0000}"/>
    <cellStyle name="Normal 4 2 3 3 2 8" xfId="10772" xr:uid="{00000000-0005-0000-0000-0000162A0000}"/>
    <cellStyle name="Normal 4 2 3 3 2 8 2" xfId="10773" xr:uid="{00000000-0005-0000-0000-0000172A0000}"/>
    <cellStyle name="Normal 4 2 3 3 2 9" xfId="10774" xr:uid="{00000000-0005-0000-0000-0000182A0000}"/>
    <cellStyle name="Normal 4 2 3 3 3" xfId="10775" xr:uid="{00000000-0005-0000-0000-0000192A0000}"/>
    <cellStyle name="Normal 4 2 3 3 3 10" xfId="10776" xr:uid="{00000000-0005-0000-0000-00001A2A0000}"/>
    <cellStyle name="Normal 4 2 3 3 3 2" xfId="10777" xr:uid="{00000000-0005-0000-0000-00001B2A0000}"/>
    <cellStyle name="Normal 4 2 3 3 3 2 2" xfId="10778" xr:uid="{00000000-0005-0000-0000-00001C2A0000}"/>
    <cellStyle name="Normal 4 2 3 3 3 2 2 2" xfId="10779" xr:uid="{00000000-0005-0000-0000-00001D2A0000}"/>
    <cellStyle name="Normal 4 2 3 3 3 2 2 2 2" xfId="10780" xr:uid="{00000000-0005-0000-0000-00001E2A0000}"/>
    <cellStyle name="Normal 4 2 3 3 3 2 2 2 2 2" xfId="10781" xr:uid="{00000000-0005-0000-0000-00001F2A0000}"/>
    <cellStyle name="Normal 4 2 3 3 3 2 2 2 2 2 2" xfId="10782" xr:uid="{00000000-0005-0000-0000-0000202A0000}"/>
    <cellStyle name="Normal 4 2 3 3 3 2 2 2 2 3" xfId="10783" xr:uid="{00000000-0005-0000-0000-0000212A0000}"/>
    <cellStyle name="Normal 4 2 3 3 3 2 2 2 2 4" xfId="10784" xr:uid="{00000000-0005-0000-0000-0000222A0000}"/>
    <cellStyle name="Normal 4 2 3 3 3 2 2 2 2 5" xfId="10785" xr:uid="{00000000-0005-0000-0000-0000232A0000}"/>
    <cellStyle name="Normal 4 2 3 3 3 2 2 2 3" xfId="10786" xr:uid="{00000000-0005-0000-0000-0000242A0000}"/>
    <cellStyle name="Normal 4 2 3 3 3 2 2 2 3 2" xfId="10787" xr:uid="{00000000-0005-0000-0000-0000252A0000}"/>
    <cellStyle name="Normal 4 2 3 3 3 2 2 2 4" xfId="10788" xr:uid="{00000000-0005-0000-0000-0000262A0000}"/>
    <cellStyle name="Normal 4 2 3 3 3 2 2 2 5" xfId="10789" xr:uid="{00000000-0005-0000-0000-0000272A0000}"/>
    <cellStyle name="Normal 4 2 3 3 3 2 2 2 6" xfId="10790" xr:uid="{00000000-0005-0000-0000-0000282A0000}"/>
    <cellStyle name="Normal 4 2 3 3 3 2 2 3" xfId="10791" xr:uid="{00000000-0005-0000-0000-0000292A0000}"/>
    <cellStyle name="Normal 4 2 3 3 3 2 2 3 2" xfId="10792" xr:uid="{00000000-0005-0000-0000-00002A2A0000}"/>
    <cellStyle name="Normal 4 2 3 3 3 2 2 3 2 2" xfId="10793" xr:uid="{00000000-0005-0000-0000-00002B2A0000}"/>
    <cellStyle name="Normal 4 2 3 3 3 2 2 3 3" xfId="10794" xr:uid="{00000000-0005-0000-0000-00002C2A0000}"/>
    <cellStyle name="Normal 4 2 3 3 3 2 2 3 4" xfId="10795" xr:uid="{00000000-0005-0000-0000-00002D2A0000}"/>
    <cellStyle name="Normal 4 2 3 3 3 2 2 3 5" xfId="10796" xr:uid="{00000000-0005-0000-0000-00002E2A0000}"/>
    <cellStyle name="Normal 4 2 3 3 3 2 2 4" xfId="10797" xr:uid="{00000000-0005-0000-0000-00002F2A0000}"/>
    <cellStyle name="Normal 4 2 3 3 3 2 2 4 2" xfId="10798" xr:uid="{00000000-0005-0000-0000-0000302A0000}"/>
    <cellStyle name="Normal 4 2 3 3 3 2 2 4 2 2" xfId="10799" xr:uid="{00000000-0005-0000-0000-0000312A0000}"/>
    <cellStyle name="Normal 4 2 3 3 3 2 2 4 3" xfId="10800" xr:uid="{00000000-0005-0000-0000-0000322A0000}"/>
    <cellStyle name="Normal 4 2 3 3 3 2 2 4 4" xfId="10801" xr:uid="{00000000-0005-0000-0000-0000332A0000}"/>
    <cellStyle name="Normal 4 2 3 3 3 2 2 4 5" xfId="10802" xr:uid="{00000000-0005-0000-0000-0000342A0000}"/>
    <cellStyle name="Normal 4 2 3 3 3 2 2 5" xfId="10803" xr:uid="{00000000-0005-0000-0000-0000352A0000}"/>
    <cellStyle name="Normal 4 2 3 3 3 2 2 5 2" xfId="10804" xr:uid="{00000000-0005-0000-0000-0000362A0000}"/>
    <cellStyle name="Normal 4 2 3 3 3 2 2 6" xfId="10805" xr:uid="{00000000-0005-0000-0000-0000372A0000}"/>
    <cellStyle name="Normal 4 2 3 3 3 2 2 7" xfId="10806" xr:uid="{00000000-0005-0000-0000-0000382A0000}"/>
    <cellStyle name="Normal 4 2 3 3 3 2 2 8" xfId="10807" xr:uid="{00000000-0005-0000-0000-0000392A0000}"/>
    <cellStyle name="Normal 4 2 3 3 3 2 3" xfId="10808" xr:uid="{00000000-0005-0000-0000-00003A2A0000}"/>
    <cellStyle name="Normal 4 2 3 3 3 2 3 2" xfId="10809" xr:uid="{00000000-0005-0000-0000-00003B2A0000}"/>
    <cellStyle name="Normal 4 2 3 3 3 2 3 2 2" xfId="10810" xr:uid="{00000000-0005-0000-0000-00003C2A0000}"/>
    <cellStyle name="Normal 4 2 3 3 3 2 3 2 2 2" xfId="10811" xr:uid="{00000000-0005-0000-0000-00003D2A0000}"/>
    <cellStyle name="Normal 4 2 3 3 3 2 3 2 3" xfId="10812" xr:uid="{00000000-0005-0000-0000-00003E2A0000}"/>
    <cellStyle name="Normal 4 2 3 3 3 2 3 2 4" xfId="10813" xr:uid="{00000000-0005-0000-0000-00003F2A0000}"/>
    <cellStyle name="Normal 4 2 3 3 3 2 3 2 5" xfId="10814" xr:uid="{00000000-0005-0000-0000-0000402A0000}"/>
    <cellStyle name="Normal 4 2 3 3 3 2 3 3" xfId="10815" xr:uid="{00000000-0005-0000-0000-0000412A0000}"/>
    <cellStyle name="Normal 4 2 3 3 3 2 3 3 2" xfId="10816" xr:uid="{00000000-0005-0000-0000-0000422A0000}"/>
    <cellStyle name="Normal 4 2 3 3 3 2 3 4" xfId="10817" xr:uid="{00000000-0005-0000-0000-0000432A0000}"/>
    <cellStyle name="Normal 4 2 3 3 3 2 3 5" xfId="10818" xr:uid="{00000000-0005-0000-0000-0000442A0000}"/>
    <cellStyle name="Normal 4 2 3 3 3 2 3 6" xfId="10819" xr:uid="{00000000-0005-0000-0000-0000452A0000}"/>
    <cellStyle name="Normal 4 2 3 3 3 2 4" xfId="10820" xr:uid="{00000000-0005-0000-0000-0000462A0000}"/>
    <cellStyle name="Normal 4 2 3 3 3 2 4 2" xfId="10821" xr:uid="{00000000-0005-0000-0000-0000472A0000}"/>
    <cellStyle name="Normal 4 2 3 3 3 2 4 2 2" xfId="10822" xr:uid="{00000000-0005-0000-0000-0000482A0000}"/>
    <cellStyle name="Normal 4 2 3 3 3 2 4 3" xfId="10823" xr:uid="{00000000-0005-0000-0000-0000492A0000}"/>
    <cellStyle name="Normal 4 2 3 3 3 2 4 4" xfId="10824" xr:uid="{00000000-0005-0000-0000-00004A2A0000}"/>
    <cellStyle name="Normal 4 2 3 3 3 2 4 5" xfId="10825" xr:uid="{00000000-0005-0000-0000-00004B2A0000}"/>
    <cellStyle name="Normal 4 2 3 3 3 2 5" xfId="10826" xr:uid="{00000000-0005-0000-0000-00004C2A0000}"/>
    <cellStyle name="Normal 4 2 3 3 3 2 5 2" xfId="10827" xr:uid="{00000000-0005-0000-0000-00004D2A0000}"/>
    <cellStyle name="Normal 4 2 3 3 3 2 5 2 2" xfId="10828" xr:uid="{00000000-0005-0000-0000-00004E2A0000}"/>
    <cellStyle name="Normal 4 2 3 3 3 2 5 3" xfId="10829" xr:uid="{00000000-0005-0000-0000-00004F2A0000}"/>
    <cellStyle name="Normal 4 2 3 3 3 2 5 4" xfId="10830" xr:uid="{00000000-0005-0000-0000-0000502A0000}"/>
    <cellStyle name="Normal 4 2 3 3 3 2 5 5" xfId="10831" xr:uid="{00000000-0005-0000-0000-0000512A0000}"/>
    <cellStyle name="Normal 4 2 3 3 3 2 6" xfId="10832" xr:uid="{00000000-0005-0000-0000-0000522A0000}"/>
    <cellStyle name="Normal 4 2 3 3 3 2 6 2" xfId="10833" xr:uid="{00000000-0005-0000-0000-0000532A0000}"/>
    <cellStyle name="Normal 4 2 3 3 3 2 7" xfId="10834" xr:uid="{00000000-0005-0000-0000-0000542A0000}"/>
    <cellStyle name="Normal 4 2 3 3 3 2 8" xfId="10835" xr:uid="{00000000-0005-0000-0000-0000552A0000}"/>
    <cellStyle name="Normal 4 2 3 3 3 2 9" xfId="10836" xr:uid="{00000000-0005-0000-0000-0000562A0000}"/>
    <cellStyle name="Normal 4 2 3 3 3 3" xfId="10837" xr:uid="{00000000-0005-0000-0000-0000572A0000}"/>
    <cellStyle name="Normal 4 2 3 3 3 3 2" xfId="10838" xr:uid="{00000000-0005-0000-0000-0000582A0000}"/>
    <cellStyle name="Normal 4 2 3 3 3 3 2 2" xfId="10839" xr:uid="{00000000-0005-0000-0000-0000592A0000}"/>
    <cellStyle name="Normal 4 2 3 3 3 3 2 2 2" xfId="10840" xr:uid="{00000000-0005-0000-0000-00005A2A0000}"/>
    <cellStyle name="Normal 4 2 3 3 3 3 2 2 2 2" xfId="10841" xr:uid="{00000000-0005-0000-0000-00005B2A0000}"/>
    <cellStyle name="Normal 4 2 3 3 3 3 2 2 3" xfId="10842" xr:uid="{00000000-0005-0000-0000-00005C2A0000}"/>
    <cellStyle name="Normal 4 2 3 3 3 3 2 2 4" xfId="10843" xr:uid="{00000000-0005-0000-0000-00005D2A0000}"/>
    <cellStyle name="Normal 4 2 3 3 3 3 2 2 5" xfId="10844" xr:uid="{00000000-0005-0000-0000-00005E2A0000}"/>
    <cellStyle name="Normal 4 2 3 3 3 3 2 3" xfId="10845" xr:uid="{00000000-0005-0000-0000-00005F2A0000}"/>
    <cellStyle name="Normal 4 2 3 3 3 3 2 3 2" xfId="10846" xr:uid="{00000000-0005-0000-0000-0000602A0000}"/>
    <cellStyle name="Normal 4 2 3 3 3 3 2 4" xfId="10847" xr:uid="{00000000-0005-0000-0000-0000612A0000}"/>
    <cellStyle name="Normal 4 2 3 3 3 3 2 5" xfId="10848" xr:uid="{00000000-0005-0000-0000-0000622A0000}"/>
    <cellStyle name="Normal 4 2 3 3 3 3 2 6" xfId="10849" xr:uid="{00000000-0005-0000-0000-0000632A0000}"/>
    <cellStyle name="Normal 4 2 3 3 3 3 3" xfId="10850" xr:uid="{00000000-0005-0000-0000-0000642A0000}"/>
    <cellStyle name="Normal 4 2 3 3 3 3 3 2" xfId="10851" xr:uid="{00000000-0005-0000-0000-0000652A0000}"/>
    <cellStyle name="Normal 4 2 3 3 3 3 3 2 2" xfId="10852" xr:uid="{00000000-0005-0000-0000-0000662A0000}"/>
    <cellStyle name="Normal 4 2 3 3 3 3 3 3" xfId="10853" xr:uid="{00000000-0005-0000-0000-0000672A0000}"/>
    <cellStyle name="Normal 4 2 3 3 3 3 3 4" xfId="10854" xr:uid="{00000000-0005-0000-0000-0000682A0000}"/>
    <cellStyle name="Normal 4 2 3 3 3 3 3 5" xfId="10855" xr:uid="{00000000-0005-0000-0000-0000692A0000}"/>
    <cellStyle name="Normal 4 2 3 3 3 3 4" xfId="10856" xr:uid="{00000000-0005-0000-0000-00006A2A0000}"/>
    <cellStyle name="Normal 4 2 3 3 3 3 4 2" xfId="10857" xr:uid="{00000000-0005-0000-0000-00006B2A0000}"/>
    <cellStyle name="Normal 4 2 3 3 3 3 4 2 2" xfId="10858" xr:uid="{00000000-0005-0000-0000-00006C2A0000}"/>
    <cellStyle name="Normal 4 2 3 3 3 3 4 3" xfId="10859" xr:uid="{00000000-0005-0000-0000-00006D2A0000}"/>
    <cellStyle name="Normal 4 2 3 3 3 3 4 4" xfId="10860" xr:uid="{00000000-0005-0000-0000-00006E2A0000}"/>
    <cellStyle name="Normal 4 2 3 3 3 3 4 5" xfId="10861" xr:uid="{00000000-0005-0000-0000-00006F2A0000}"/>
    <cellStyle name="Normal 4 2 3 3 3 3 5" xfId="10862" xr:uid="{00000000-0005-0000-0000-0000702A0000}"/>
    <cellStyle name="Normal 4 2 3 3 3 3 5 2" xfId="10863" xr:uid="{00000000-0005-0000-0000-0000712A0000}"/>
    <cellStyle name="Normal 4 2 3 3 3 3 6" xfId="10864" xr:uid="{00000000-0005-0000-0000-0000722A0000}"/>
    <cellStyle name="Normal 4 2 3 3 3 3 7" xfId="10865" xr:uid="{00000000-0005-0000-0000-0000732A0000}"/>
    <cellStyle name="Normal 4 2 3 3 3 3 8" xfId="10866" xr:uid="{00000000-0005-0000-0000-0000742A0000}"/>
    <cellStyle name="Normal 4 2 3 3 3 4" xfId="10867" xr:uid="{00000000-0005-0000-0000-0000752A0000}"/>
    <cellStyle name="Normal 4 2 3 3 3 4 2" xfId="10868" xr:uid="{00000000-0005-0000-0000-0000762A0000}"/>
    <cellStyle name="Normal 4 2 3 3 3 4 2 2" xfId="10869" xr:uid="{00000000-0005-0000-0000-0000772A0000}"/>
    <cellStyle name="Normal 4 2 3 3 3 4 2 2 2" xfId="10870" xr:uid="{00000000-0005-0000-0000-0000782A0000}"/>
    <cellStyle name="Normal 4 2 3 3 3 4 2 3" xfId="10871" xr:uid="{00000000-0005-0000-0000-0000792A0000}"/>
    <cellStyle name="Normal 4 2 3 3 3 4 2 4" xfId="10872" xr:uid="{00000000-0005-0000-0000-00007A2A0000}"/>
    <cellStyle name="Normal 4 2 3 3 3 4 2 5" xfId="10873" xr:uid="{00000000-0005-0000-0000-00007B2A0000}"/>
    <cellStyle name="Normal 4 2 3 3 3 4 3" xfId="10874" xr:uid="{00000000-0005-0000-0000-00007C2A0000}"/>
    <cellStyle name="Normal 4 2 3 3 3 4 3 2" xfId="10875" xr:uid="{00000000-0005-0000-0000-00007D2A0000}"/>
    <cellStyle name="Normal 4 2 3 3 3 4 4" xfId="10876" xr:uid="{00000000-0005-0000-0000-00007E2A0000}"/>
    <cellStyle name="Normal 4 2 3 3 3 4 5" xfId="10877" xr:uid="{00000000-0005-0000-0000-00007F2A0000}"/>
    <cellStyle name="Normal 4 2 3 3 3 4 6" xfId="10878" xr:uid="{00000000-0005-0000-0000-0000802A0000}"/>
    <cellStyle name="Normal 4 2 3 3 3 5" xfId="10879" xr:uid="{00000000-0005-0000-0000-0000812A0000}"/>
    <cellStyle name="Normal 4 2 3 3 3 5 2" xfId="10880" xr:uid="{00000000-0005-0000-0000-0000822A0000}"/>
    <cellStyle name="Normal 4 2 3 3 3 5 2 2" xfId="10881" xr:uid="{00000000-0005-0000-0000-0000832A0000}"/>
    <cellStyle name="Normal 4 2 3 3 3 5 3" xfId="10882" xr:uid="{00000000-0005-0000-0000-0000842A0000}"/>
    <cellStyle name="Normal 4 2 3 3 3 5 4" xfId="10883" xr:uid="{00000000-0005-0000-0000-0000852A0000}"/>
    <cellStyle name="Normal 4 2 3 3 3 5 5" xfId="10884" xr:uid="{00000000-0005-0000-0000-0000862A0000}"/>
    <cellStyle name="Normal 4 2 3 3 3 6" xfId="10885" xr:uid="{00000000-0005-0000-0000-0000872A0000}"/>
    <cellStyle name="Normal 4 2 3 3 3 6 2" xfId="10886" xr:uid="{00000000-0005-0000-0000-0000882A0000}"/>
    <cellStyle name="Normal 4 2 3 3 3 6 2 2" xfId="10887" xr:uid="{00000000-0005-0000-0000-0000892A0000}"/>
    <cellStyle name="Normal 4 2 3 3 3 6 3" xfId="10888" xr:uid="{00000000-0005-0000-0000-00008A2A0000}"/>
    <cellStyle name="Normal 4 2 3 3 3 6 4" xfId="10889" xr:uid="{00000000-0005-0000-0000-00008B2A0000}"/>
    <cellStyle name="Normal 4 2 3 3 3 6 5" xfId="10890" xr:uid="{00000000-0005-0000-0000-00008C2A0000}"/>
    <cellStyle name="Normal 4 2 3 3 3 7" xfId="10891" xr:uid="{00000000-0005-0000-0000-00008D2A0000}"/>
    <cellStyle name="Normal 4 2 3 3 3 7 2" xfId="10892" xr:uid="{00000000-0005-0000-0000-00008E2A0000}"/>
    <cellStyle name="Normal 4 2 3 3 3 8" xfId="10893" xr:uid="{00000000-0005-0000-0000-00008F2A0000}"/>
    <cellStyle name="Normal 4 2 3 3 3 9" xfId="10894" xr:uid="{00000000-0005-0000-0000-0000902A0000}"/>
    <cellStyle name="Normal 4 2 3 3 4" xfId="10895" xr:uid="{00000000-0005-0000-0000-0000912A0000}"/>
    <cellStyle name="Normal 4 2 3 3 4 2" xfId="10896" xr:uid="{00000000-0005-0000-0000-0000922A0000}"/>
    <cellStyle name="Normal 4 2 3 3 4 2 2" xfId="10897" xr:uid="{00000000-0005-0000-0000-0000932A0000}"/>
    <cellStyle name="Normal 4 2 3 3 4 2 2 2" xfId="10898" xr:uid="{00000000-0005-0000-0000-0000942A0000}"/>
    <cellStyle name="Normal 4 2 3 3 4 2 2 2 2" xfId="10899" xr:uid="{00000000-0005-0000-0000-0000952A0000}"/>
    <cellStyle name="Normal 4 2 3 3 4 2 2 2 2 2" xfId="10900" xr:uid="{00000000-0005-0000-0000-0000962A0000}"/>
    <cellStyle name="Normal 4 2 3 3 4 2 2 2 3" xfId="10901" xr:uid="{00000000-0005-0000-0000-0000972A0000}"/>
    <cellStyle name="Normal 4 2 3 3 4 2 2 2 4" xfId="10902" xr:uid="{00000000-0005-0000-0000-0000982A0000}"/>
    <cellStyle name="Normal 4 2 3 3 4 2 2 2 5" xfId="10903" xr:uid="{00000000-0005-0000-0000-0000992A0000}"/>
    <cellStyle name="Normal 4 2 3 3 4 2 2 3" xfId="10904" xr:uid="{00000000-0005-0000-0000-00009A2A0000}"/>
    <cellStyle name="Normal 4 2 3 3 4 2 2 3 2" xfId="10905" xr:uid="{00000000-0005-0000-0000-00009B2A0000}"/>
    <cellStyle name="Normal 4 2 3 3 4 2 2 4" xfId="10906" xr:uid="{00000000-0005-0000-0000-00009C2A0000}"/>
    <cellStyle name="Normal 4 2 3 3 4 2 2 5" xfId="10907" xr:uid="{00000000-0005-0000-0000-00009D2A0000}"/>
    <cellStyle name="Normal 4 2 3 3 4 2 2 6" xfId="10908" xr:uid="{00000000-0005-0000-0000-00009E2A0000}"/>
    <cellStyle name="Normal 4 2 3 3 4 2 3" xfId="10909" xr:uid="{00000000-0005-0000-0000-00009F2A0000}"/>
    <cellStyle name="Normal 4 2 3 3 4 2 3 2" xfId="10910" xr:uid="{00000000-0005-0000-0000-0000A02A0000}"/>
    <cellStyle name="Normal 4 2 3 3 4 2 3 2 2" xfId="10911" xr:uid="{00000000-0005-0000-0000-0000A12A0000}"/>
    <cellStyle name="Normal 4 2 3 3 4 2 3 3" xfId="10912" xr:uid="{00000000-0005-0000-0000-0000A22A0000}"/>
    <cellStyle name="Normal 4 2 3 3 4 2 3 4" xfId="10913" xr:uid="{00000000-0005-0000-0000-0000A32A0000}"/>
    <cellStyle name="Normal 4 2 3 3 4 2 3 5" xfId="10914" xr:uid="{00000000-0005-0000-0000-0000A42A0000}"/>
    <cellStyle name="Normal 4 2 3 3 4 2 4" xfId="10915" xr:uid="{00000000-0005-0000-0000-0000A52A0000}"/>
    <cellStyle name="Normal 4 2 3 3 4 2 4 2" xfId="10916" xr:uid="{00000000-0005-0000-0000-0000A62A0000}"/>
    <cellStyle name="Normal 4 2 3 3 4 2 4 2 2" xfId="10917" xr:uid="{00000000-0005-0000-0000-0000A72A0000}"/>
    <cellStyle name="Normal 4 2 3 3 4 2 4 3" xfId="10918" xr:uid="{00000000-0005-0000-0000-0000A82A0000}"/>
    <cellStyle name="Normal 4 2 3 3 4 2 4 4" xfId="10919" xr:uid="{00000000-0005-0000-0000-0000A92A0000}"/>
    <cellStyle name="Normal 4 2 3 3 4 2 4 5" xfId="10920" xr:uid="{00000000-0005-0000-0000-0000AA2A0000}"/>
    <cellStyle name="Normal 4 2 3 3 4 2 5" xfId="10921" xr:uid="{00000000-0005-0000-0000-0000AB2A0000}"/>
    <cellStyle name="Normal 4 2 3 3 4 2 5 2" xfId="10922" xr:uid="{00000000-0005-0000-0000-0000AC2A0000}"/>
    <cellStyle name="Normal 4 2 3 3 4 2 6" xfId="10923" xr:uid="{00000000-0005-0000-0000-0000AD2A0000}"/>
    <cellStyle name="Normal 4 2 3 3 4 2 7" xfId="10924" xr:uid="{00000000-0005-0000-0000-0000AE2A0000}"/>
    <cellStyle name="Normal 4 2 3 3 4 2 8" xfId="10925" xr:uid="{00000000-0005-0000-0000-0000AF2A0000}"/>
    <cellStyle name="Normal 4 2 3 3 4 3" xfId="10926" xr:uid="{00000000-0005-0000-0000-0000B02A0000}"/>
    <cellStyle name="Normal 4 2 3 3 4 3 2" xfId="10927" xr:uid="{00000000-0005-0000-0000-0000B12A0000}"/>
    <cellStyle name="Normal 4 2 3 3 4 3 2 2" xfId="10928" xr:uid="{00000000-0005-0000-0000-0000B22A0000}"/>
    <cellStyle name="Normal 4 2 3 3 4 3 2 2 2" xfId="10929" xr:uid="{00000000-0005-0000-0000-0000B32A0000}"/>
    <cellStyle name="Normal 4 2 3 3 4 3 2 3" xfId="10930" xr:uid="{00000000-0005-0000-0000-0000B42A0000}"/>
    <cellStyle name="Normal 4 2 3 3 4 3 2 4" xfId="10931" xr:uid="{00000000-0005-0000-0000-0000B52A0000}"/>
    <cellStyle name="Normal 4 2 3 3 4 3 2 5" xfId="10932" xr:uid="{00000000-0005-0000-0000-0000B62A0000}"/>
    <cellStyle name="Normal 4 2 3 3 4 3 3" xfId="10933" xr:uid="{00000000-0005-0000-0000-0000B72A0000}"/>
    <cellStyle name="Normal 4 2 3 3 4 3 3 2" xfId="10934" xr:uid="{00000000-0005-0000-0000-0000B82A0000}"/>
    <cellStyle name="Normal 4 2 3 3 4 3 4" xfId="10935" xr:uid="{00000000-0005-0000-0000-0000B92A0000}"/>
    <cellStyle name="Normal 4 2 3 3 4 3 5" xfId="10936" xr:uid="{00000000-0005-0000-0000-0000BA2A0000}"/>
    <cellStyle name="Normal 4 2 3 3 4 3 6" xfId="10937" xr:uid="{00000000-0005-0000-0000-0000BB2A0000}"/>
    <cellStyle name="Normal 4 2 3 3 4 4" xfId="10938" xr:uid="{00000000-0005-0000-0000-0000BC2A0000}"/>
    <cellStyle name="Normal 4 2 3 3 4 4 2" xfId="10939" xr:uid="{00000000-0005-0000-0000-0000BD2A0000}"/>
    <cellStyle name="Normal 4 2 3 3 4 4 2 2" xfId="10940" xr:uid="{00000000-0005-0000-0000-0000BE2A0000}"/>
    <cellStyle name="Normal 4 2 3 3 4 4 3" xfId="10941" xr:uid="{00000000-0005-0000-0000-0000BF2A0000}"/>
    <cellStyle name="Normal 4 2 3 3 4 4 4" xfId="10942" xr:uid="{00000000-0005-0000-0000-0000C02A0000}"/>
    <cellStyle name="Normal 4 2 3 3 4 4 5" xfId="10943" xr:uid="{00000000-0005-0000-0000-0000C12A0000}"/>
    <cellStyle name="Normal 4 2 3 3 4 5" xfId="10944" xr:uid="{00000000-0005-0000-0000-0000C22A0000}"/>
    <cellStyle name="Normal 4 2 3 3 4 5 2" xfId="10945" xr:uid="{00000000-0005-0000-0000-0000C32A0000}"/>
    <cellStyle name="Normal 4 2 3 3 4 5 2 2" xfId="10946" xr:uid="{00000000-0005-0000-0000-0000C42A0000}"/>
    <cellStyle name="Normal 4 2 3 3 4 5 3" xfId="10947" xr:uid="{00000000-0005-0000-0000-0000C52A0000}"/>
    <cellStyle name="Normal 4 2 3 3 4 5 4" xfId="10948" xr:uid="{00000000-0005-0000-0000-0000C62A0000}"/>
    <cellStyle name="Normal 4 2 3 3 4 5 5" xfId="10949" xr:uid="{00000000-0005-0000-0000-0000C72A0000}"/>
    <cellStyle name="Normal 4 2 3 3 4 6" xfId="10950" xr:uid="{00000000-0005-0000-0000-0000C82A0000}"/>
    <cellStyle name="Normal 4 2 3 3 4 6 2" xfId="10951" xr:uid="{00000000-0005-0000-0000-0000C92A0000}"/>
    <cellStyle name="Normal 4 2 3 3 4 7" xfId="10952" xr:uid="{00000000-0005-0000-0000-0000CA2A0000}"/>
    <cellStyle name="Normal 4 2 3 3 4 8" xfId="10953" xr:uid="{00000000-0005-0000-0000-0000CB2A0000}"/>
    <cellStyle name="Normal 4 2 3 3 4 9" xfId="10954" xr:uid="{00000000-0005-0000-0000-0000CC2A0000}"/>
    <cellStyle name="Normal 4 2 3 3 5" xfId="10955" xr:uid="{00000000-0005-0000-0000-0000CD2A0000}"/>
    <cellStyle name="Normal 4 2 3 3 5 2" xfId="10956" xr:uid="{00000000-0005-0000-0000-0000CE2A0000}"/>
    <cellStyle name="Normal 4 2 3 3 5 2 2" xfId="10957" xr:uid="{00000000-0005-0000-0000-0000CF2A0000}"/>
    <cellStyle name="Normal 4 2 3 3 5 2 2 2" xfId="10958" xr:uid="{00000000-0005-0000-0000-0000D02A0000}"/>
    <cellStyle name="Normal 4 2 3 3 5 2 2 2 2" xfId="10959" xr:uid="{00000000-0005-0000-0000-0000D12A0000}"/>
    <cellStyle name="Normal 4 2 3 3 5 2 2 3" xfId="10960" xr:uid="{00000000-0005-0000-0000-0000D22A0000}"/>
    <cellStyle name="Normal 4 2 3 3 5 2 2 4" xfId="10961" xr:uid="{00000000-0005-0000-0000-0000D32A0000}"/>
    <cellStyle name="Normal 4 2 3 3 5 2 2 5" xfId="10962" xr:uid="{00000000-0005-0000-0000-0000D42A0000}"/>
    <cellStyle name="Normal 4 2 3 3 5 2 3" xfId="10963" xr:uid="{00000000-0005-0000-0000-0000D52A0000}"/>
    <cellStyle name="Normal 4 2 3 3 5 2 3 2" xfId="10964" xr:uid="{00000000-0005-0000-0000-0000D62A0000}"/>
    <cellStyle name="Normal 4 2 3 3 5 2 4" xfId="10965" xr:uid="{00000000-0005-0000-0000-0000D72A0000}"/>
    <cellStyle name="Normal 4 2 3 3 5 2 5" xfId="10966" xr:uid="{00000000-0005-0000-0000-0000D82A0000}"/>
    <cellStyle name="Normal 4 2 3 3 5 2 6" xfId="10967" xr:uid="{00000000-0005-0000-0000-0000D92A0000}"/>
    <cellStyle name="Normal 4 2 3 3 5 3" xfId="10968" xr:uid="{00000000-0005-0000-0000-0000DA2A0000}"/>
    <cellStyle name="Normal 4 2 3 3 5 3 2" xfId="10969" xr:uid="{00000000-0005-0000-0000-0000DB2A0000}"/>
    <cellStyle name="Normal 4 2 3 3 5 3 2 2" xfId="10970" xr:uid="{00000000-0005-0000-0000-0000DC2A0000}"/>
    <cellStyle name="Normal 4 2 3 3 5 3 3" xfId="10971" xr:uid="{00000000-0005-0000-0000-0000DD2A0000}"/>
    <cellStyle name="Normal 4 2 3 3 5 3 4" xfId="10972" xr:uid="{00000000-0005-0000-0000-0000DE2A0000}"/>
    <cellStyle name="Normal 4 2 3 3 5 3 5" xfId="10973" xr:uid="{00000000-0005-0000-0000-0000DF2A0000}"/>
    <cellStyle name="Normal 4 2 3 3 5 4" xfId="10974" xr:uid="{00000000-0005-0000-0000-0000E02A0000}"/>
    <cellStyle name="Normal 4 2 3 3 5 4 2" xfId="10975" xr:uid="{00000000-0005-0000-0000-0000E12A0000}"/>
    <cellStyle name="Normal 4 2 3 3 5 4 2 2" xfId="10976" xr:uid="{00000000-0005-0000-0000-0000E22A0000}"/>
    <cellStyle name="Normal 4 2 3 3 5 4 3" xfId="10977" xr:uid="{00000000-0005-0000-0000-0000E32A0000}"/>
    <cellStyle name="Normal 4 2 3 3 5 4 4" xfId="10978" xr:uid="{00000000-0005-0000-0000-0000E42A0000}"/>
    <cellStyle name="Normal 4 2 3 3 5 4 5" xfId="10979" xr:uid="{00000000-0005-0000-0000-0000E52A0000}"/>
    <cellStyle name="Normal 4 2 3 3 5 5" xfId="10980" xr:uid="{00000000-0005-0000-0000-0000E62A0000}"/>
    <cellStyle name="Normal 4 2 3 3 5 5 2" xfId="10981" xr:uid="{00000000-0005-0000-0000-0000E72A0000}"/>
    <cellStyle name="Normal 4 2 3 3 5 6" xfId="10982" xr:uid="{00000000-0005-0000-0000-0000E82A0000}"/>
    <cellStyle name="Normal 4 2 3 3 5 7" xfId="10983" xr:uid="{00000000-0005-0000-0000-0000E92A0000}"/>
    <cellStyle name="Normal 4 2 3 3 5 8" xfId="10984" xr:uid="{00000000-0005-0000-0000-0000EA2A0000}"/>
    <cellStyle name="Normal 4 2 3 3 6" xfId="10985" xr:uid="{00000000-0005-0000-0000-0000EB2A0000}"/>
    <cellStyle name="Normal 4 2 3 3 6 2" xfId="10986" xr:uid="{00000000-0005-0000-0000-0000EC2A0000}"/>
    <cellStyle name="Normal 4 2 3 3 6 2 2" xfId="10987" xr:uid="{00000000-0005-0000-0000-0000ED2A0000}"/>
    <cellStyle name="Normal 4 2 3 3 6 2 2 2" xfId="10988" xr:uid="{00000000-0005-0000-0000-0000EE2A0000}"/>
    <cellStyle name="Normal 4 2 3 3 6 2 3" xfId="10989" xr:uid="{00000000-0005-0000-0000-0000EF2A0000}"/>
    <cellStyle name="Normal 4 2 3 3 6 2 4" xfId="10990" xr:uid="{00000000-0005-0000-0000-0000F02A0000}"/>
    <cellStyle name="Normal 4 2 3 3 6 2 5" xfId="10991" xr:uid="{00000000-0005-0000-0000-0000F12A0000}"/>
    <cellStyle name="Normal 4 2 3 3 6 3" xfId="10992" xr:uid="{00000000-0005-0000-0000-0000F22A0000}"/>
    <cellStyle name="Normal 4 2 3 3 6 3 2" xfId="10993" xr:uid="{00000000-0005-0000-0000-0000F32A0000}"/>
    <cellStyle name="Normal 4 2 3 3 6 4" xfId="10994" xr:uid="{00000000-0005-0000-0000-0000F42A0000}"/>
    <cellStyle name="Normal 4 2 3 3 6 5" xfId="10995" xr:uid="{00000000-0005-0000-0000-0000F52A0000}"/>
    <cellStyle name="Normal 4 2 3 3 6 6" xfId="10996" xr:uid="{00000000-0005-0000-0000-0000F62A0000}"/>
    <cellStyle name="Normal 4 2 3 3 7" xfId="10997" xr:uid="{00000000-0005-0000-0000-0000F72A0000}"/>
    <cellStyle name="Normal 4 2 3 3 7 2" xfId="10998" xr:uid="{00000000-0005-0000-0000-0000F82A0000}"/>
    <cellStyle name="Normal 4 2 3 3 7 2 2" xfId="10999" xr:uid="{00000000-0005-0000-0000-0000F92A0000}"/>
    <cellStyle name="Normal 4 2 3 3 7 3" xfId="11000" xr:uid="{00000000-0005-0000-0000-0000FA2A0000}"/>
    <cellStyle name="Normal 4 2 3 3 7 4" xfId="11001" xr:uid="{00000000-0005-0000-0000-0000FB2A0000}"/>
    <cellStyle name="Normal 4 2 3 3 7 5" xfId="11002" xr:uid="{00000000-0005-0000-0000-0000FC2A0000}"/>
    <cellStyle name="Normal 4 2 3 3 8" xfId="11003" xr:uid="{00000000-0005-0000-0000-0000FD2A0000}"/>
    <cellStyle name="Normal 4 2 3 3 8 2" xfId="11004" xr:uid="{00000000-0005-0000-0000-0000FE2A0000}"/>
    <cellStyle name="Normal 4 2 3 3 8 2 2" xfId="11005" xr:uid="{00000000-0005-0000-0000-0000FF2A0000}"/>
    <cellStyle name="Normal 4 2 3 3 8 3" xfId="11006" xr:uid="{00000000-0005-0000-0000-0000002B0000}"/>
    <cellStyle name="Normal 4 2 3 3 8 4" xfId="11007" xr:uid="{00000000-0005-0000-0000-0000012B0000}"/>
    <cellStyle name="Normal 4 2 3 3 8 5" xfId="11008" xr:uid="{00000000-0005-0000-0000-0000022B0000}"/>
    <cellStyle name="Normal 4 2 3 3 9" xfId="11009" xr:uid="{00000000-0005-0000-0000-0000032B0000}"/>
    <cellStyle name="Normal 4 2 3 3 9 2" xfId="11010" xr:uid="{00000000-0005-0000-0000-0000042B0000}"/>
    <cellStyle name="Normal 4 2 3 4" xfId="11011" xr:uid="{00000000-0005-0000-0000-0000052B0000}"/>
    <cellStyle name="Normal 4 2 3 4 10" xfId="11012" xr:uid="{00000000-0005-0000-0000-0000062B0000}"/>
    <cellStyle name="Normal 4 2 3 4 11" xfId="11013" xr:uid="{00000000-0005-0000-0000-0000072B0000}"/>
    <cellStyle name="Normal 4 2 3 4 2" xfId="11014" xr:uid="{00000000-0005-0000-0000-0000082B0000}"/>
    <cellStyle name="Normal 4 2 3 4 2 10" xfId="11015" xr:uid="{00000000-0005-0000-0000-0000092B0000}"/>
    <cellStyle name="Normal 4 2 3 4 2 2" xfId="11016" xr:uid="{00000000-0005-0000-0000-00000A2B0000}"/>
    <cellStyle name="Normal 4 2 3 4 2 2 2" xfId="11017" xr:uid="{00000000-0005-0000-0000-00000B2B0000}"/>
    <cellStyle name="Normal 4 2 3 4 2 2 2 2" xfId="11018" xr:uid="{00000000-0005-0000-0000-00000C2B0000}"/>
    <cellStyle name="Normal 4 2 3 4 2 2 2 2 2" xfId="11019" xr:uid="{00000000-0005-0000-0000-00000D2B0000}"/>
    <cellStyle name="Normal 4 2 3 4 2 2 2 2 2 2" xfId="11020" xr:uid="{00000000-0005-0000-0000-00000E2B0000}"/>
    <cellStyle name="Normal 4 2 3 4 2 2 2 2 2 2 2" xfId="11021" xr:uid="{00000000-0005-0000-0000-00000F2B0000}"/>
    <cellStyle name="Normal 4 2 3 4 2 2 2 2 2 3" xfId="11022" xr:uid="{00000000-0005-0000-0000-0000102B0000}"/>
    <cellStyle name="Normal 4 2 3 4 2 2 2 2 2 4" xfId="11023" xr:uid="{00000000-0005-0000-0000-0000112B0000}"/>
    <cellStyle name="Normal 4 2 3 4 2 2 2 2 2 5" xfId="11024" xr:uid="{00000000-0005-0000-0000-0000122B0000}"/>
    <cellStyle name="Normal 4 2 3 4 2 2 2 2 3" xfId="11025" xr:uid="{00000000-0005-0000-0000-0000132B0000}"/>
    <cellStyle name="Normal 4 2 3 4 2 2 2 2 3 2" xfId="11026" xr:uid="{00000000-0005-0000-0000-0000142B0000}"/>
    <cellStyle name="Normal 4 2 3 4 2 2 2 2 4" xfId="11027" xr:uid="{00000000-0005-0000-0000-0000152B0000}"/>
    <cellStyle name="Normal 4 2 3 4 2 2 2 2 5" xfId="11028" xr:uid="{00000000-0005-0000-0000-0000162B0000}"/>
    <cellStyle name="Normal 4 2 3 4 2 2 2 2 6" xfId="11029" xr:uid="{00000000-0005-0000-0000-0000172B0000}"/>
    <cellStyle name="Normal 4 2 3 4 2 2 2 3" xfId="11030" xr:uid="{00000000-0005-0000-0000-0000182B0000}"/>
    <cellStyle name="Normal 4 2 3 4 2 2 2 3 2" xfId="11031" xr:uid="{00000000-0005-0000-0000-0000192B0000}"/>
    <cellStyle name="Normal 4 2 3 4 2 2 2 3 2 2" xfId="11032" xr:uid="{00000000-0005-0000-0000-00001A2B0000}"/>
    <cellStyle name="Normal 4 2 3 4 2 2 2 3 3" xfId="11033" xr:uid="{00000000-0005-0000-0000-00001B2B0000}"/>
    <cellStyle name="Normal 4 2 3 4 2 2 2 3 4" xfId="11034" xr:uid="{00000000-0005-0000-0000-00001C2B0000}"/>
    <cellStyle name="Normal 4 2 3 4 2 2 2 3 5" xfId="11035" xr:uid="{00000000-0005-0000-0000-00001D2B0000}"/>
    <cellStyle name="Normal 4 2 3 4 2 2 2 4" xfId="11036" xr:uid="{00000000-0005-0000-0000-00001E2B0000}"/>
    <cellStyle name="Normal 4 2 3 4 2 2 2 4 2" xfId="11037" xr:uid="{00000000-0005-0000-0000-00001F2B0000}"/>
    <cellStyle name="Normal 4 2 3 4 2 2 2 4 2 2" xfId="11038" xr:uid="{00000000-0005-0000-0000-0000202B0000}"/>
    <cellStyle name="Normal 4 2 3 4 2 2 2 4 3" xfId="11039" xr:uid="{00000000-0005-0000-0000-0000212B0000}"/>
    <cellStyle name="Normal 4 2 3 4 2 2 2 4 4" xfId="11040" xr:uid="{00000000-0005-0000-0000-0000222B0000}"/>
    <cellStyle name="Normal 4 2 3 4 2 2 2 4 5" xfId="11041" xr:uid="{00000000-0005-0000-0000-0000232B0000}"/>
    <cellStyle name="Normal 4 2 3 4 2 2 2 5" xfId="11042" xr:uid="{00000000-0005-0000-0000-0000242B0000}"/>
    <cellStyle name="Normal 4 2 3 4 2 2 2 5 2" xfId="11043" xr:uid="{00000000-0005-0000-0000-0000252B0000}"/>
    <cellStyle name="Normal 4 2 3 4 2 2 2 6" xfId="11044" xr:uid="{00000000-0005-0000-0000-0000262B0000}"/>
    <cellStyle name="Normal 4 2 3 4 2 2 2 7" xfId="11045" xr:uid="{00000000-0005-0000-0000-0000272B0000}"/>
    <cellStyle name="Normal 4 2 3 4 2 2 2 8" xfId="11046" xr:uid="{00000000-0005-0000-0000-0000282B0000}"/>
    <cellStyle name="Normal 4 2 3 4 2 2 3" xfId="11047" xr:uid="{00000000-0005-0000-0000-0000292B0000}"/>
    <cellStyle name="Normal 4 2 3 4 2 2 3 2" xfId="11048" xr:uid="{00000000-0005-0000-0000-00002A2B0000}"/>
    <cellStyle name="Normal 4 2 3 4 2 2 3 2 2" xfId="11049" xr:uid="{00000000-0005-0000-0000-00002B2B0000}"/>
    <cellStyle name="Normal 4 2 3 4 2 2 3 2 2 2" xfId="11050" xr:uid="{00000000-0005-0000-0000-00002C2B0000}"/>
    <cellStyle name="Normal 4 2 3 4 2 2 3 2 3" xfId="11051" xr:uid="{00000000-0005-0000-0000-00002D2B0000}"/>
    <cellStyle name="Normal 4 2 3 4 2 2 3 2 4" xfId="11052" xr:uid="{00000000-0005-0000-0000-00002E2B0000}"/>
    <cellStyle name="Normal 4 2 3 4 2 2 3 2 5" xfId="11053" xr:uid="{00000000-0005-0000-0000-00002F2B0000}"/>
    <cellStyle name="Normal 4 2 3 4 2 2 3 3" xfId="11054" xr:uid="{00000000-0005-0000-0000-0000302B0000}"/>
    <cellStyle name="Normal 4 2 3 4 2 2 3 3 2" xfId="11055" xr:uid="{00000000-0005-0000-0000-0000312B0000}"/>
    <cellStyle name="Normal 4 2 3 4 2 2 3 4" xfId="11056" xr:uid="{00000000-0005-0000-0000-0000322B0000}"/>
    <cellStyle name="Normal 4 2 3 4 2 2 3 5" xfId="11057" xr:uid="{00000000-0005-0000-0000-0000332B0000}"/>
    <cellStyle name="Normal 4 2 3 4 2 2 3 6" xfId="11058" xr:uid="{00000000-0005-0000-0000-0000342B0000}"/>
    <cellStyle name="Normal 4 2 3 4 2 2 4" xfId="11059" xr:uid="{00000000-0005-0000-0000-0000352B0000}"/>
    <cellStyle name="Normal 4 2 3 4 2 2 4 2" xfId="11060" xr:uid="{00000000-0005-0000-0000-0000362B0000}"/>
    <cellStyle name="Normal 4 2 3 4 2 2 4 2 2" xfId="11061" xr:uid="{00000000-0005-0000-0000-0000372B0000}"/>
    <cellStyle name="Normal 4 2 3 4 2 2 4 3" xfId="11062" xr:uid="{00000000-0005-0000-0000-0000382B0000}"/>
    <cellStyle name="Normal 4 2 3 4 2 2 4 4" xfId="11063" xr:uid="{00000000-0005-0000-0000-0000392B0000}"/>
    <cellStyle name="Normal 4 2 3 4 2 2 4 5" xfId="11064" xr:uid="{00000000-0005-0000-0000-00003A2B0000}"/>
    <cellStyle name="Normal 4 2 3 4 2 2 5" xfId="11065" xr:uid="{00000000-0005-0000-0000-00003B2B0000}"/>
    <cellStyle name="Normal 4 2 3 4 2 2 5 2" xfId="11066" xr:uid="{00000000-0005-0000-0000-00003C2B0000}"/>
    <cellStyle name="Normal 4 2 3 4 2 2 5 2 2" xfId="11067" xr:uid="{00000000-0005-0000-0000-00003D2B0000}"/>
    <cellStyle name="Normal 4 2 3 4 2 2 5 3" xfId="11068" xr:uid="{00000000-0005-0000-0000-00003E2B0000}"/>
    <cellStyle name="Normal 4 2 3 4 2 2 5 4" xfId="11069" xr:uid="{00000000-0005-0000-0000-00003F2B0000}"/>
    <cellStyle name="Normal 4 2 3 4 2 2 5 5" xfId="11070" xr:uid="{00000000-0005-0000-0000-0000402B0000}"/>
    <cellStyle name="Normal 4 2 3 4 2 2 6" xfId="11071" xr:uid="{00000000-0005-0000-0000-0000412B0000}"/>
    <cellStyle name="Normal 4 2 3 4 2 2 6 2" xfId="11072" xr:uid="{00000000-0005-0000-0000-0000422B0000}"/>
    <cellStyle name="Normal 4 2 3 4 2 2 7" xfId="11073" xr:uid="{00000000-0005-0000-0000-0000432B0000}"/>
    <cellStyle name="Normal 4 2 3 4 2 2 8" xfId="11074" xr:uid="{00000000-0005-0000-0000-0000442B0000}"/>
    <cellStyle name="Normal 4 2 3 4 2 2 9" xfId="11075" xr:uid="{00000000-0005-0000-0000-0000452B0000}"/>
    <cellStyle name="Normal 4 2 3 4 2 3" xfId="11076" xr:uid="{00000000-0005-0000-0000-0000462B0000}"/>
    <cellStyle name="Normal 4 2 3 4 2 3 2" xfId="11077" xr:uid="{00000000-0005-0000-0000-0000472B0000}"/>
    <cellStyle name="Normal 4 2 3 4 2 3 2 2" xfId="11078" xr:uid="{00000000-0005-0000-0000-0000482B0000}"/>
    <cellStyle name="Normal 4 2 3 4 2 3 2 2 2" xfId="11079" xr:uid="{00000000-0005-0000-0000-0000492B0000}"/>
    <cellStyle name="Normal 4 2 3 4 2 3 2 2 2 2" xfId="11080" xr:uid="{00000000-0005-0000-0000-00004A2B0000}"/>
    <cellStyle name="Normal 4 2 3 4 2 3 2 2 3" xfId="11081" xr:uid="{00000000-0005-0000-0000-00004B2B0000}"/>
    <cellStyle name="Normal 4 2 3 4 2 3 2 2 4" xfId="11082" xr:uid="{00000000-0005-0000-0000-00004C2B0000}"/>
    <cellStyle name="Normal 4 2 3 4 2 3 2 2 5" xfId="11083" xr:uid="{00000000-0005-0000-0000-00004D2B0000}"/>
    <cellStyle name="Normal 4 2 3 4 2 3 2 3" xfId="11084" xr:uid="{00000000-0005-0000-0000-00004E2B0000}"/>
    <cellStyle name="Normal 4 2 3 4 2 3 2 3 2" xfId="11085" xr:uid="{00000000-0005-0000-0000-00004F2B0000}"/>
    <cellStyle name="Normal 4 2 3 4 2 3 2 4" xfId="11086" xr:uid="{00000000-0005-0000-0000-0000502B0000}"/>
    <cellStyle name="Normal 4 2 3 4 2 3 2 5" xfId="11087" xr:uid="{00000000-0005-0000-0000-0000512B0000}"/>
    <cellStyle name="Normal 4 2 3 4 2 3 2 6" xfId="11088" xr:uid="{00000000-0005-0000-0000-0000522B0000}"/>
    <cellStyle name="Normal 4 2 3 4 2 3 3" xfId="11089" xr:uid="{00000000-0005-0000-0000-0000532B0000}"/>
    <cellStyle name="Normal 4 2 3 4 2 3 3 2" xfId="11090" xr:uid="{00000000-0005-0000-0000-0000542B0000}"/>
    <cellStyle name="Normal 4 2 3 4 2 3 3 2 2" xfId="11091" xr:uid="{00000000-0005-0000-0000-0000552B0000}"/>
    <cellStyle name="Normal 4 2 3 4 2 3 3 3" xfId="11092" xr:uid="{00000000-0005-0000-0000-0000562B0000}"/>
    <cellStyle name="Normal 4 2 3 4 2 3 3 4" xfId="11093" xr:uid="{00000000-0005-0000-0000-0000572B0000}"/>
    <cellStyle name="Normal 4 2 3 4 2 3 3 5" xfId="11094" xr:uid="{00000000-0005-0000-0000-0000582B0000}"/>
    <cellStyle name="Normal 4 2 3 4 2 3 4" xfId="11095" xr:uid="{00000000-0005-0000-0000-0000592B0000}"/>
    <cellStyle name="Normal 4 2 3 4 2 3 4 2" xfId="11096" xr:uid="{00000000-0005-0000-0000-00005A2B0000}"/>
    <cellStyle name="Normal 4 2 3 4 2 3 4 2 2" xfId="11097" xr:uid="{00000000-0005-0000-0000-00005B2B0000}"/>
    <cellStyle name="Normal 4 2 3 4 2 3 4 3" xfId="11098" xr:uid="{00000000-0005-0000-0000-00005C2B0000}"/>
    <cellStyle name="Normal 4 2 3 4 2 3 4 4" xfId="11099" xr:uid="{00000000-0005-0000-0000-00005D2B0000}"/>
    <cellStyle name="Normal 4 2 3 4 2 3 4 5" xfId="11100" xr:uid="{00000000-0005-0000-0000-00005E2B0000}"/>
    <cellStyle name="Normal 4 2 3 4 2 3 5" xfId="11101" xr:uid="{00000000-0005-0000-0000-00005F2B0000}"/>
    <cellStyle name="Normal 4 2 3 4 2 3 5 2" xfId="11102" xr:uid="{00000000-0005-0000-0000-0000602B0000}"/>
    <cellStyle name="Normal 4 2 3 4 2 3 6" xfId="11103" xr:uid="{00000000-0005-0000-0000-0000612B0000}"/>
    <cellStyle name="Normal 4 2 3 4 2 3 7" xfId="11104" xr:uid="{00000000-0005-0000-0000-0000622B0000}"/>
    <cellStyle name="Normal 4 2 3 4 2 3 8" xfId="11105" xr:uid="{00000000-0005-0000-0000-0000632B0000}"/>
    <cellStyle name="Normal 4 2 3 4 2 4" xfId="11106" xr:uid="{00000000-0005-0000-0000-0000642B0000}"/>
    <cellStyle name="Normal 4 2 3 4 2 4 2" xfId="11107" xr:uid="{00000000-0005-0000-0000-0000652B0000}"/>
    <cellStyle name="Normal 4 2 3 4 2 4 2 2" xfId="11108" xr:uid="{00000000-0005-0000-0000-0000662B0000}"/>
    <cellStyle name="Normal 4 2 3 4 2 4 2 2 2" xfId="11109" xr:uid="{00000000-0005-0000-0000-0000672B0000}"/>
    <cellStyle name="Normal 4 2 3 4 2 4 2 3" xfId="11110" xr:uid="{00000000-0005-0000-0000-0000682B0000}"/>
    <cellStyle name="Normal 4 2 3 4 2 4 2 4" xfId="11111" xr:uid="{00000000-0005-0000-0000-0000692B0000}"/>
    <cellStyle name="Normal 4 2 3 4 2 4 2 5" xfId="11112" xr:uid="{00000000-0005-0000-0000-00006A2B0000}"/>
    <cellStyle name="Normal 4 2 3 4 2 4 3" xfId="11113" xr:uid="{00000000-0005-0000-0000-00006B2B0000}"/>
    <cellStyle name="Normal 4 2 3 4 2 4 3 2" xfId="11114" xr:uid="{00000000-0005-0000-0000-00006C2B0000}"/>
    <cellStyle name="Normal 4 2 3 4 2 4 4" xfId="11115" xr:uid="{00000000-0005-0000-0000-00006D2B0000}"/>
    <cellStyle name="Normal 4 2 3 4 2 4 5" xfId="11116" xr:uid="{00000000-0005-0000-0000-00006E2B0000}"/>
    <cellStyle name="Normal 4 2 3 4 2 4 6" xfId="11117" xr:uid="{00000000-0005-0000-0000-00006F2B0000}"/>
    <cellStyle name="Normal 4 2 3 4 2 5" xfId="11118" xr:uid="{00000000-0005-0000-0000-0000702B0000}"/>
    <cellStyle name="Normal 4 2 3 4 2 5 2" xfId="11119" xr:uid="{00000000-0005-0000-0000-0000712B0000}"/>
    <cellStyle name="Normal 4 2 3 4 2 5 2 2" xfId="11120" xr:uid="{00000000-0005-0000-0000-0000722B0000}"/>
    <cellStyle name="Normal 4 2 3 4 2 5 3" xfId="11121" xr:uid="{00000000-0005-0000-0000-0000732B0000}"/>
    <cellStyle name="Normal 4 2 3 4 2 5 4" xfId="11122" xr:uid="{00000000-0005-0000-0000-0000742B0000}"/>
    <cellStyle name="Normal 4 2 3 4 2 5 5" xfId="11123" xr:uid="{00000000-0005-0000-0000-0000752B0000}"/>
    <cellStyle name="Normal 4 2 3 4 2 6" xfId="11124" xr:uid="{00000000-0005-0000-0000-0000762B0000}"/>
    <cellStyle name="Normal 4 2 3 4 2 6 2" xfId="11125" xr:uid="{00000000-0005-0000-0000-0000772B0000}"/>
    <cellStyle name="Normal 4 2 3 4 2 6 2 2" xfId="11126" xr:uid="{00000000-0005-0000-0000-0000782B0000}"/>
    <cellStyle name="Normal 4 2 3 4 2 6 3" xfId="11127" xr:uid="{00000000-0005-0000-0000-0000792B0000}"/>
    <cellStyle name="Normal 4 2 3 4 2 6 4" xfId="11128" xr:uid="{00000000-0005-0000-0000-00007A2B0000}"/>
    <cellStyle name="Normal 4 2 3 4 2 6 5" xfId="11129" xr:uid="{00000000-0005-0000-0000-00007B2B0000}"/>
    <cellStyle name="Normal 4 2 3 4 2 7" xfId="11130" xr:uid="{00000000-0005-0000-0000-00007C2B0000}"/>
    <cellStyle name="Normal 4 2 3 4 2 7 2" xfId="11131" xr:uid="{00000000-0005-0000-0000-00007D2B0000}"/>
    <cellStyle name="Normal 4 2 3 4 2 8" xfId="11132" xr:uid="{00000000-0005-0000-0000-00007E2B0000}"/>
    <cellStyle name="Normal 4 2 3 4 2 9" xfId="11133" xr:uid="{00000000-0005-0000-0000-00007F2B0000}"/>
    <cellStyle name="Normal 4 2 3 4 3" xfId="11134" xr:uid="{00000000-0005-0000-0000-0000802B0000}"/>
    <cellStyle name="Normal 4 2 3 4 3 2" xfId="11135" xr:uid="{00000000-0005-0000-0000-0000812B0000}"/>
    <cellStyle name="Normal 4 2 3 4 3 2 2" xfId="11136" xr:uid="{00000000-0005-0000-0000-0000822B0000}"/>
    <cellStyle name="Normal 4 2 3 4 3 2 2 2" xfId="11137" xr:uid="{00000000-0005-0000-0000-0000832B0000}"/>
    <cellStyle name="Normal 4 2 3 4 3 2 2 2 2" xfId="11138" xr:uid="{00000000-0005-0000-0000-0000842B0000}"/>
    <cellStyle name="Normal 4 2 3 4 3 2 2 2 2 2" xfId="11139" xr:uid="{00000000-0005-0000-0000-0000852B0000}"/>
    <cellStyle name="Normal 4 2 3 4 3 2 2 2 3" xfId="11140" xr:uid="{00000000-0005-0000-0000-0000862B0000}"/>
    <cellStyle name="Normal 4 2 3 4 3 2 2 2 4" xfId="11141" xr:uid="{00000000-0005-0000-0000-0000872B0000}"/>
    <cellStyle name="Normal 4 2 3 4 3 2 2 2 5" xfId="11142" xr:uid="{00000000-0005-0000-0000-0000882B0000}"/>
    <cellStyle name="Normal 4 2 3 4 3 2 2 3" xfId="11143" xr:uid="{00000000-0005-0000-0000-0000892B0000}"/>
    <cellStyle name="Normal 4 2 3 4 3 2 2 3 2" xfId="11144" xr:uid="{00000000-0005-0000-0000-00008A2B0000}"/>
    <cellStyle name="Normal 4 2 3 4 3 2 2 4" xfId="11145" xr:uid="{00000000-0005-0000-0000-00008B2B0000}"/>
    <cellStyle name="Normal 4 2 3 4 3 2 2 5" xfId="11146" xr:uid="{00000000-0005-0000-0000-00008C2B0000}"/>
    <cellStyle name="Normal 4 2 3 4 3 2 2 6" xfId="11147" xr:uid="{00000000-0005-0000-0000-00008D2B0000}"/>
    <cellStyle name="Normal 4 2 3 4 3 2 3" xfId="11148" xr:uid="{00000000-0005-0000-0000-00008E2B0000}"/>
    <cellStyle name="Normal 4 2 3 4 3 2 3 2" xfId="11149" xr:uid="{00000000-0005-0000-0000-00008F2B0000}"/>
    <cellStyle name="Normal 4 2 3 4 3 2 3 2 2" xfId="11150" xr:uid="{00000000-0005-0000-0000-0000902B0000}"/>
    <cellStyle name="Normal 4 2 3 4 3 2 3 3" xfId="11151" xr:uid="{00000000-0005-0000-0000-0000912B0000}"/>
    <cellStyle name="Normal 4 2 3 4 3 2 3 4" xfId="11152" xr:uid="{00000000-0005-0000-0000-0000922B0000}"/>
    <cellStyle name="Normal 4 2 3 4 3 2 3 5" xfId="11153" xr:uid="{00000000-0005-0000-0000-0000932B0000}"/>
    <cellStyle name="Normal 4 2 3 4 3 2 4" xfId="11154" xr:uid="{00000000-0005-0000-0000-0000942B0000}"/>
    <cellStyle name="Normal 4 2 3 4 3 2 4 2" xfId="11155" xr:uid="{00000000-0005-0000-0000-0000952B0000}"/>
    <cellStyle name="Normal 4 2 3 4 3 2 4 2 2" xfId="11156" xr:uid="{00000000-0005-0000-0000-0000962B0000}"/>
    <cellStyle name="Normal 4 2 3 4 3 2 4 3" xfId="11157" xr:uid="{00000000-0005-0000-0000-0000972B0000}"/>
    <cellStyle name="Normal 4 2 3 4 3 2 4 4" xfId="11158" xr:uid="{00000000-0005-0000-0000-0000982B0000}"/>
    <cellStyle name="Normal 4 2 3 4 3 2 4 5" xfId="11159" xr:uid="{00000000-0005-0000-0000-0000992B0000}"/>
    <cellStyle name="Normal 4 2 3 4 3 2 5" xfId="11160" xr:uid="{00000000-0005-0000-0000-00009A2B0000}"/>
    <cellStyle name="Normal 4 2 3 4 3 2 5 2" xfId="11161" xr:uid="{00000000-0005-0000-0000-00009B2B0000}"/>
    <cellStyle name="Normal 4 2 3 4 3 2 6" xfId="11162" xr:uid="{00000000-0005-0000-0000-00009C2B0000}"/>
    <cellStyle name="Normal 4 2 3 4 3 2 7" xfId="11163" xr:uid="{00000000-0005-0000-0000-00009D2B0000}"/>
    <cellStyle name="Normal 4 2 3 4 3 2 8" xfId="11164" xr:uid="{00000000-0005-0000-0000-00009E2B0000}"/>
    <cellStyle name="Normal 4 2 3 4 3 3" xfId="11165" xr:uid="{00000000-0005-0000-0000-00009F2B0000}"/>
    <cellStyle name="Normal 4 2 3 4 3 3 2" xfId="11166" xr:uid="{00000000-0005-0000-0000-0000A02B0000}"/>
    <cellStyle name="Normal 4 2 3 4 3 3 2 2" xfId="11167" xr:uid="{00000000-0005-0000-0000-0000A12B0000}"/>
    <cellStyle name="Normal 4 2 3 4 3 3 2 2 2" xfId="11168" xr:uid="{00000000-0005-0000-0000-0000A22B0000}"/>
    <cellStyle name="Normal 4 2 3 4 3 3 2 3" xfId="11169" xr:uid="{00000000-0005-0000-0000-0000A32B0000}"/>
    <cellStyle name="Normal 4 2 3 4 3 3 2 4" xfId="11170" xr:uid="{00000000-0005-0000-0000-0000A42B0000}"/>
    <cellStyle name="Normal 4 2 3 4 3 3 2 5" xfId="11171" xr:uid="{00000000-0005-0000-0000-0000A52B0000}"/>
    <cellStyle name="Normal 4 2 3 4 3 3 3" xfId="11172" xr:uid="{00000000-0005-0000-0000-0000A62B0000}"/>
    <cellStyle name="Normal 4 2 3 4 3 3 3 2" xfId="11173" xr:uid="{00000000-0005-0000-0000-0000A72B0000}"/>
    <cellStyle name="Normal 4 2 3 4 3 3 4" xfId="11174" xr:uid="{00000000-0005-0000-0000-0000A82B0000}"/>
    <cellStyle name="Normal 4 2 3 4 3 3 5" xfId="11175" xr:uid="{00000000-0005-0000-0000-0000A92B0000}"/>
    <cellStyle name="Normal 4 2 3 4 3 3 6" xfId="11176" xr:uid="{00000000-0005-0000-0000-0000AA2B0000}"/>
    <cellStyle name="Normal 4 2 3 4 3 4" xfId="11177" xr:uid="{00000000-0005-0000-0000-0000AB2B0000}"/>
    <cellStyle name="Normal 4 2 3 4 3 4 2" xfId="11178" xr:uid="{00000000-0005-0000-0000-0000AC2B0000}"/>
    <cellStyle name="Normal 4 2 3 4 3 4 2 2" xfId="11179" xr:uid="{00000000-0005-0000-0000-0000AD2B0000}"/>
    <cellStyle name="Normal 4 2 3 4 3 4 3" xfId="11180" xr:uid="{00000000-0005-0000-0000-0000AE2B0000}"/>
    <cellStyle name="Normal 4 2 3 4 3 4 4" xfId="11181" xr:uid="{00000000-0005-0000-0000-0000AF2B0000}"/>
    <cellStyle name="Normal 4 2 3 4 3 4 5" xfId="11182" xr:uid="{00000000-0005-0000-0000-0000B02B0000}"/>
    <cellStyle name="Normal 4 2 3 4 3 5" xfId="11183" xr:uid="{00000000-0005-0000-0000-0000B12B0000}"/>
    <cellStyle name="Normal 4 2 3 4 3 5 2" xfId="11184" xr:uid="{00000000-0005-0000-0000-0000B22B0000}"/>
    <cellStyle name="Normal 4 2 3 4 3 5 2 2" xfId="11185" xr:uid="{00000000-0005-0000-0000-0000B32B0000}"/>
    <cellStyle name="Normal 4 2 3 4 3 5 3" xfId="11186" xr:uid="{00000000-0005-0000-0000-0000B42B0000}"/>
    <cellStyle name="Normal 4 2 3 4 3 5 4" xfId="11187" xr:uid="{00000000-0005-0000-0000-0000B52B0000}"/>
    <cellStyle name="Normal 4 2 3 4 3 5 5" xfId="11188" xr:uid="{00000000-0005-0000-0000-0000B62B0000}"/>
    <cellStyle name="Normal 4 2 3 4 3 6" xfId="11189" xr:uid="{00000000-0005-0000-0000-0000B72B0000}"/>
    <cellStyle name="Normal 4 2 3 4 3 6 2" xfId="11190" xr:uid="{00000000-0005-0000-0000-0000B82B0000}"/>
    <cellStyle name="Normal 4 2 3 4 3 7" xfId="11191" xr:uid="{00000000-0005-0000-0000-0000B92B0000}"/>
    <cellStyle name="Normal 4 2 3 4 3 8" xfId="11192" xr:uid="{00000000-0005-0000-0000-0000BA2B0000}"/>
    <cellStyle name="Normal 4 2 3 4 3 9" xfId="11193" xr:uid="{00000000-0005-0000-0000-0000BB2B0000}"/>
    <cellStyle name="Normal 4 2 3 4 4" xfId="11194" xr:uid="{00000000-0005-0000-0000-0000BC2B0000}"/>
    <cellStyle name="Normal 4 2 3 4 4 2" xfId="11195" xr:uid="{00000000-0005-0000-0000-0000BD2B0000}"/>
    <cellStyle name="Normal 4 2 3 4 4 2 2" xfId="11196" xr:uid="{00000000-0005-0000-0000-0000BE2B0000}"/>
    <cellStyle name="Normal 4 2 3 4 4 2 2 2" xfId="11197" xr:uid="{00000000-0005-0000-0000-0000BF2B0000}"/>
    <cellStyle name="Normal 4 2 3 4 4 2 2 2 2" xfId="11198" xr:uid="{00000000-0005-0000-0000-0000C02B0000}"/>
    <cellStyle name="Normal 4 2 3 4 4 2 2 3" xfId="11199" xr:uid="{00000000-0005-0000-0000-0000C12B0000}"/>
    <cellStyle name="Normal 4 2 3 4 4 2 2 4" xfId="11200" xr:uid="{00000000-0005-0000-0000-0000C22B0000}"/>
    <cellStyle name="Normal 4 2 3 4 4 2 2 5" xfId="11201" xr:uid="{00000000-0005-0000-0000-0000C32B0000}"/>
    <cellStyle name="Normal 4 2 3 4 4 2 3" xfId="11202" xr:uid="{00000000-0005-0000-0000-0000C42B0000}"/>
    <cellStyle name="Normal 4 2 3 4 4 2 3 2" xfId="11203" xr:uid="{00000000-0005-0000-0000-0000C52B0000}"/>
    <cellStyle name="Normal 4 2 3 4 4 2 4" xfId="11204" xr:uid="{00000000-0005-0000-0000-0000C62B0000}"/>
    <cellStyle name="Normal 4 2 3 4 4 2 5" xfId="11205" xr:uid="{00000000-0005-0000-0000-0000C72B0000}"/>
    <cellStyle name="Normal 4 2 3 4 4 2 6" xfId="11206" xr:uid="{00000000-0005-0000-0000-0000C82B0000}"/>
    <cellStyle name="Normal 4 2 3 4 4 3" xfId="11207" xr:uid="{00000000-0005-0000-0000-0000C92B0000}"/>
    <cellStyle name="Normal 4 2 3 4 4 3 2" xfId="11208" xr:uid="{00000000-0005-0000-0000-0000CA2B0000}"/>
    <cellStyle name="Normal 4 2 3 4 4 3 2 2" xfId="11209" xr:uid="{00000000-0005-0000-0000-0000CB2B0000}"/>
    <cellStyle name="Normal 4 2 3 4 4 3 3" xfId="11210" xr:uid="{00000000-0005-0000-0000-0000CC2B0000}"/>
    <cellStyle name="Normal 4 2 3 4 4 3 4" xfId="11211" xr:uid="{00000000-0005-0000-0000-0000CD2B0000}"/>
    <cellStyle name="Normal 4 2 3 4 4 3 5" xfId="11212" xr:uid="{00000000-0005-0000-0000-0000CE2B0000}"/>
    <cellStyle name="Normal 4 2 3 4 4 4" xfId="11213" xr:uid="{00000000-0005-0000-0000-0000CF2B0000}"/>
    <cellStyle name="Normal 4 2 3 4 4 4 2" xfId="11214" xr:uid="{00000000-0005-0000-0000-0000D02B0000}"/>
    <cellStyle name="Normal 4 2 3 4 4 4 2 2" xfId="11215" xr:uid="{00000000-0005-0000-0000-0000D12B0000}"/>
    <cellStyle name="Normal 4 2 3 4 4 4 3" xfId="11216" xr:uid="{00000000-0005-0000-0000-0000D22B0000}"/>
    <cellStyle name="Normal 4 2 3 4 4 4 4" xfId="11217" xr:uid="{00000000-0005-0000-0000-0000D32B0000}"/>
    <cellStyle name="Normal 4 2 3 4 4 4 5" xfId="11218" xr:uid="{00000000-0005-0000-0000-0000D42B0000}"/>
    <cellStyle name="Normal 4 2 3 4 4 5" xfId="11219" xr:uid="{00000000-0005-0000-0000-0000D52B0000}"/>
    <cellStyle name="Normal 4 2 3 4 4 5 2" xfId="11220" xr:uid="{00000000-0005-0000-0000-0000D62B0000}"/>
    <cellStyle name="Normal 4 2 3 4 4 6" xfId="11221" xr:uid="{00000000-0005-0000-0000-0000D72B0000}"/>
    <cellStyle name="Normal 4 2 3 4 4 7" xfId="11222" xr:uid="{00000000-0005-0000-0000-0000D82B0000}"/>
    <cellStyle name="Normal 4 2 3 4 4 8" xfId="11223" xr:uid="{00000000-0005-0000-0000-0000D92B0000}"/>
    <cellStyle name="Normal 4 2 3 4 5" xfId="11224" xr:uid="{00000000-0005-0000-0000-0000DA2B0000}"/>
    <cellStyle name="Normal 4 2 3 4 5 2" xfId="11225" xr:uid="{00000000-0005-0000-0000-0000DB2B0000}"/>
    <cellStyle name="Normal 4 2 3 4 5 2 2" xfId="11226" xr:uid="{00000000-0005-0000-0000-0000DC2B0000}"/>
    <cellStyle name="Normal 4 2 3 4 5 2 2 2" xfId="11227" xr:uid="{00000000-0005-0000-0000-0000DD2B0000}"/>
    <cellStyle name="Normal 4 2 3 4 5 2 3" xfId="11228" xr:uid="{00000000-0005-0000-0000-0000DE2B0000}"/>
    <cellStyle name="Normal 4 2 3 4 5 2 4" xfId="11229" xr:uid="{00000000-0005-0000-0000-0000DF2B0000}"/>
    <cellStyle name="Normal 4 2 3 4 5 2 5" xfId="11230" xr:uid="{00000000-0005-0000-0000-0000E02B0000}"/>
    <cellStyle name="Normal 4 2 3 4 5 3" xfId="11231" xr:uid="{00000000-0005-0000-0000-0000E12B0000}"/>
    <cellStyle name="Normal 4 2 3 4 5 3 2" xfId="11232" xr:uid="{00000000-0005-0000-0000-0000E22B0000}"/>
    <cellStyle name="Normal 4 2 3 4 5 4" xfId="11233" xr:uid="{00000000-0005-0000-0000-0000E32B0000}"/>
    <cellStyle name="Normal 4 2 3 4 5 5" xfId="11234" xr:uid="{00000000-0005-0000-0000-0000E42B0000}"/>
    <cellStyle name="Normal 4 2 3 4 5 6" xfId="11235" xr:uid="{00000000-0005-0000-0000-0000E52B0000}"/>
    <cellStyle name="Normal 4 2 3 4 6" xfId="11236" xr:uid="{00000000-0005-0000-0000-0000E62B0000}"/>
    <cellStyle name="Normal 4 2 3 4 6 2" xfId="11237" xr:uid="{00000000-0005-0000-0000-0000E72B0000}"/>
    <cellStyle name="Normal 4 2 3 4 6 2 2" xfId="11238" xr:uid="{00000000-0005-0000-0000-0000E82B0000}"/>
    <cellStyle name="Normal 4 2 3 4 6 3" xfId="11239" xr:uid="{00000000-0005-0000-0000-0000E92B0000}"/>
    <cellStyle name="Normal 4 2 3 4 6 4" xfId="11240" xr:uid="{00000000-0005-0000-0000-0000EA2B0000}"/>
    <cellStyle name="Normal 4 2 3 4 6 5" xfId="11241" xr:uid="{00000000-0005-0000-0000-0000EB2B0000}"/>
    <cellStyle name="Normal 4 2 3 4 7" xfId="11242" xr:uid="{00000000-0005-0000-0000-0000EC2B0000}"/>
    <cellStyle name="Normal 4 2 3 4 7 2" xfId="11243" xr:uid="{00000000-0005-0000-0000-0000ED2B0000}"/>
    <cellStyle name="Normal 4 2 3 4 7 2 2" xfId="11244" xr:uid="{00000000-0005-0000-0000-0000EE2B0000}"/>
    <cellStyle name="Normal 4 2 3 4 7 3" xfId="11245" xr:uid="{00000000-0005-0000-0000-0000EF2B0000}"/>
    <cellStyle name="Normal 4 2 3 4 7 4" xfId="11246" xr:uid="{00000000-0005-0000-0000-0000F02B0000}"/>
    <cellStyle name="Normal 4 2 3 4 7 5" xfId="11247" xr:uid="{00000000-0005-0000-0000-0000F12B0000}"/>
    <cellStyle name="Normal 4 2 3 4 8" xfId="11248" xr:uid="{00000000-0005-0000-0000-0000F22B0000}"/>
    <cellStyle name="Normal 4 2 3 4 8 2" xfId="11249" xr:uid="{00000000-0005-0000-0000-0000F32B0000}"/>
    <cellStyle name="Normal 4 2 3 4 9" xfId="11250" xr:uid="{00000000-0005-0000-0000-0000F42B0000}"/>
    <cellStyle name="Normal 4 2 3 5" xfId="11251" xr:uid="{00000000-0005-0000-0000-0000F52B0000}"/>
    <cellStyle name="Normal 4 2 3 5 10" xfId="11252" xr:uid="{00000000-0005-0000-0000-0000F62B0000}"/>
    <cellStyle name="Normal 4 2 3 5 2" xfId="11253" xr:uid="{00000000-0005-0000-0000-0000F72B0000}"/>
    <cellStyle name="Normal 4 2 3 5 2 2" xfId="11254" xr:uid="{00000000-0005-0000-0000-0000F82B0000}"/>
    <cellStyle name="Normal 4 2 3 5 2 2 2" xfId="11255" xr:uid="{00000000-0005-0000-0000-0000F92B0000}"/>
    <cellStyle name="Normal 4 2 3 5 2 2 2 2" xfId="11256" xr:uid="{00000000-0005-0000-0000-0000FA2B0000}"/>
    <cellStyle name="Normal 4 2 3 5 2 2 2 2 2" xfId="11257" xr:uid="{00000000-0005-0000-0000-0000FB2B0000}"/>
    <cellStyle name="Normal 4 2 3 5 2 2 2 2 2 2" xfId="11258" xr:uid="{00000000-0005-0000-0000-0000FC2B0000}"/>
    <cellStyle name="Normal 4 2 3 5 2 2 2 2 3" xfId="11259" xr:uid="{00000000-0005-0000-0000-0000FD2B0000}"/>
    <cellStyle name="Normal 4 2 3 5 2 2 2 2 4" xfId="11260" xr:uid="{00000000-0005-0000-0000-0000FE2B0000}"/>
    <cellStyle name="Normal 4 2 3 5 2 2 2 2 5" xfId="11261" xr:uid="{00000000-0005-0000-0000-0000FF2B0000}"/>
    <cellStyle name="Normal 4 2 3 5 2 2 2 3" xfId="11262" xr:uid="{00000000-0005-0000-0000-0000002C0000}"/>
    <cellStyle name="Normal 4 2 3 5 2 2 2 3 2" xfId="11263" xr:uid="{00000000-0005-0000-0000-0000012C0000}"/>
    <cellStyle name="Normal 4 2 3 5 2 2 2 4" xfId="11264" xr:uid="{00000000-0005-0000-0000-0000022C0000}"/>
    <cellStyle name="Normal 4 2 3 5 2 2 2 5" xfId="11265" xr:uid="{00000000-0005-0000-0000-0000032C0000}"/>
    <cellStyle name="Normal 4 2 3 5 2 2 2 6" xfId="11266" xr:uid="{00000000-0005-0000-0000-0000042C0000}"/>
    <cellStyle name="Normal 4 2 3 5 2 2 3" xfId="11267" xr:uid="{00000000-0005-0000-0000-0000052C0000}"/>
    <cellStyle name="Normal 4 2 3 5 2 2 3 2" xfId="11268" xr:uid="{00000000-0005-0000-0000-0000062C0000}"/>
    <cellStyle name="Normal 4 2 3 5 2 2 3 2 2" xfId="11269" xr:uid="{00000000-0005-0000-0000-0000072C0000}"/>
    <cellStyle name="Normal 4 2 3 5 2 2 3 3" xfId="11270" xr:uid="{00000000-0005-0000-0000-0000082C0000}"/>
    <cellStyle name="Normal 4 2 3 5 2 2 3 4" xfId="11271" xr:uid="{00000000-0005-0000-0000-0000092C0000}"/>
    <cellStyle name="Normal 4 2 3 5 2 2 3 5" xfId="11272" xr:uid="{00000000-0005-0000-0000-00000A2C0000}"/>
    <cellStyle name="Normal 4 2 3 5 2 2 4" xfId="11273" xr:uid="{00000000-0005-0000-0000-00000B2C0000}"/>
    <cellStyle name="Normal 4 2 3 5 2 2 4 2" xfId="11274" xr:uid="{00000000-0005-0000-0000-00000C2C0000}"/>
    <cellStyle name="Normal 4 2 3 5 2 2 4 2 2" xfId="11275" xr:uid="{00000000-0005-0000-0000-00000D2C0000}"/>
    <cellStyle name="Normal 4 2 3 5 2 2 4 3" xfId="11276" xr:uid="{00000000-0005-0000-0000-00000E2C0000}"/>
    <cellStyle name="Normal 4 2 3 5 2 2 4 4" xfId="11277" xr:uid="{00000000-0005-0000-0000-00000F2C0000}"/>
    <cellStyle name="Normal 4 2 3 5 2 2 4 5" xfId="11278" xr:uid="{00000000-0005-0000-0000-0000102C0000}"/>
    <cellStyle name="Normal 4 2 3 5 2 2 5" xfId="11279" xr:uid="{00000000-0005-0000-0000-0000112C0000}"/>
    <cellStyle name="Normal 4 2 3 5 2 2 5 2" xfId="11280" xr:uid="{00000000-0005-0000-0000-0000122C0000}"/>
    <cellStyle name="Normal 4 2 3 5 2 2 6" xfId="11281" xr:uid="{00000000-0005-0000-0000-0000132C0000}"/>
    <cellStyle name="Normal 4 2 3 5 2 2 7" xfId="11282" xr:uid="{00000000-0005-0000-0000-0000142C0000}"/>
    <cellStyle name="Normal 4 2 3 5 2 2 8" xfId="11283" xr:uid="{00000000-0005-0000-0000-0000152C0000}"/>
    <cellStyle name="Normal 4 2 3 5 2 3" xfId="11284" xr:uid="{00000000-0005-0000-0000-0000162C0000}"/>
    <cellStyle name="Normal 4 2 3 5 2 3 2" xfId="11285" xr:uid="{00000000-0005-0000-0000-0000172C0000}"/>
    <cellStyle name="Normal 4 2 3 5 2 3 2 2" xfId="11286" xr:uid="{00000000-0005-0000-0000-0000182C0000}"/>
    <cellStyle name="Normal 4 2 3 5 2 3 2 2 2" xfId="11287" xr:uid="{00000000-0005-0000-0000-0000192C0000}"/>
    <cellStyle name="Normal 4 2 3 5 2 3 2 3" xfId="11288" xr:uid="{00000000-0005-0000-0000-00001A2C0000}"/>
    <cellStyle name="Normal 4 2 3 5 2 3 2 4" xfId="11289" xr:uid="{00000000-0005-0000-0000-00001B2C0000}"/>
    <cellStyle name="Normal 4 2 3 5 2 3 2 5" xfId="11290" xr:uid="{00000000-0005-0000-0000-00001C2C0000}"/>
    <cellStyle name="Normal 4 2 3 5 2 3 3" xfId="11291" xr:uid="{00000000-0005-0000-0000-00001D2C0000}"/>
    <cellStyle name="Normal 4 2 3 5 2 3 3 2" xfId="11292" xr:uid="{00000000-0005-0000-0000-00001E2C0000}"/>
    <cellStyle name="Normal 4 2 3 5 2 3 4" xfId="11293" xr:uid="{00000000-0005-0000-0000-00001F2C0000}"/>
    <cellStyle name="Normal 4 2 3 5 2 3 5" xfId="11294" xr:uid="{00000000-0005-0000-0000-0000202C0000}"/>
    <cellStyle name="Normal 4 2 3 5 2 3 6" xfId="11295" xr:uid="{00000000-0005-0000-0000-0000212C0000}"/>
    <cellStyle name="Normal 4 2 3 5 2 4" xfId="11296" xr:uid="{00000000-0005-0000-0000-0000222C0000}"/>
    <cellStyle name="Normal 4 2 3 5 2 4 2" xfId="11297" xr:uid="{00000000-0005-0000-0000-0000232C0000}"/>
    <cellStyle name="Normal 4 2 3 5 2 4 2 2" xfId="11298" xr:uid="{00000000-0005-0000-0000-0000242C0000}"/>
    <cellStyle name="Normal 4 2 3 5 2 4 3" xfId="11299" xr:uid="{00000000-0005-0000-0000-0000252C0000}"/>
    <cellStyle name="Normal 4 2 3 5 2 4 4" xfId="11300" xr:uid="{00000000-0005-0000-0000-0000262C0000}"/>
    <cellStyle name="Normal 4 2 3 5 2 4 5" xfId="11301" xr:uid="{00000000-0005-0000-0000-0000272C0000}"/>
    <cellStyle name="Normal 4 2 3 5 2 5" xfId="11302" xr:uid="{00000000-0005-0000-0000-0000282C0000}"/>
    <cellStyle name="Normal 4 2 3 5 2 5 2" xfId="11303" xr:uid="{00000000-0005-0000-0000-0000292C0000}"/>
    <cellStyle name="Normal 4 2 3 5 2 5 2 2" xfId="11304" xr:uid="{00000000-0005-0000-0000-00002A2C0000}"/>
    <cellStyle name="Normal 4 2 3 5 2 5 3" xfId="11305" xr:uid="{00000000-0005-0000-0000-00002B2C0000}"/>
    <cellStyle name="Normal 4 2 3 5 2 5 4" xfId="11306" xr:uid="{00000000-0005-0000-0000-00002C2C0000}"/>
    <cellStyle name="Normal 4 2 3 5 2 5 5" xfId="11307" xr:uid="{00000000-0005-0000-0000-00002D2C0000}"/>
    <cellStyle name="Normal 4 2 3 5 2 6" xfId="11308" xr:uid="{00000000-0005-0000-0000-00002E2C0000}"/>
    <cellStyle name="Normal 4 2 3 5 2 6 2" xfId="11309" xr:uid="{00000000-0005-0000-0000-00002F2C0000}"/>
    <cellStyle name="Normal 4 2 3 5 2 7" xfId="11310" xr:uid="{00000000-0005-0000-0000-0000302C0000}"/>
    <cellStyle name="Normal 4 2 3 5 2 8" xfId="11311" xr:uid="{00000000-0005-0000-0000-0000312C0000}"/>
    <cellStyle name="Normal 4 2 3 5 2 9" xfId="11312" xr:uid="{00000000-0005-0000-0000-0000322C0000}"/>
    <cellStyle name="Normal 4 2 3 5 3" xfId="11313" xr:uid="{00000000-0005-0000-0000-0000332C0000}"/>
    <cellStyle name="Normal 4 2 3 5 3 2" xfId="11314" xr:uid="{00000000-0005-0000-0000-0000342C0000}"/>
    <cellStyle name="Normal 4 2 3 5 3 2 2" xfId="11315" xr:uid="{00000000-0005-0000-0000-0000352C0000}"/>
    <cellStyle name="Normal 4 2 3 5 3 2 2 2" xfId="11316" xr:uid="{00000000-0005-0000-0000-0000362C0000}"/>
    <cellStyle name="Normal 4 2 3 5 3 2 2 2 2" xfId="11317" xr:uid="{00000000-0005-0000-0000-0000372C0000}"/>
    <cellStyle name="Normal 4 2 3 5 3 2 2 3" xfId="11318" xr:uid="{00000000-0005-0000-0000-0000382C0000}"/>
    <cellStyle name="Normal 4 2 3 5 3 2 2 4" xfId="11319" xr:uid="{00000000-0005-0000-0000-0000392C0000}"/>
    <cellStyle name="Normal 4 2 3 5 3 2 2 5" xfId="11320" xr:uid="{00000000-0005-0000-0000-00003A2C0000}"/>
    <cellStyle name="Normal 4 2 3 5 3 2 3" xfId="11321" xr:uid="{00000000-0005-0000-0000-00003B2C0000}"/>
    <cellStyle name="Normal 4 2 3 5 3 2 3 2" xfId="11322" xr:uid="{00000000-0005-0000-0000-00003C2C0000}"/>
    <cellStyle name="Normal 4 2 3 5 3 2 4" xfId="11323" xr:uid="{00000000-0005-0000-0000-00003D2C0000}"/>
    <cellStyle name="Normal 4 2 3 5 3 2 5" xfId="11324" xr:uid="{00000000-0005-0000-0000-00003E2C0000}"/>
    <cellStyle name="Normal 4 2 3 5 3 2 6" xfId="11325" xr:uid="{00000000-0005-0000-0000-00003F2C0000}"/>
    <cellStyle name="Normal 4 2 3 5 3 3" xfId="11326" xr:uid="{00000000-0005-0000-0000-0000402C0000}"/>
    <cellStyle name="Normal 4 2 3 5 3 3 2" xfId="11327" xr:uid="{00000000-0005-0000-0000-0000412C0000}"/>
    <cellStyle name="Normal 4 2 3 5 3 3 2 2" xfId="11328" xr:uid="{00000000-0005-0000-0000-0000422C0000}"/>
    <cellStyle name="Normal 4 2 3 5 3 3 3" xfId="11329" xr:uid="{00000000-0005-0000-0000-0000432C0000}"/>
    <cellStyle name="Normal 4 2 3 5 3 3 4" xfId="11330" xr:uid="{00000000-0005-0000-0000-0000442C0000}"/>
    <cellStyle name="Normal 4 2 3 5 3 3 5" xfId="11331" xr:uid="{00000000-0005-0000-0000-0000452C0000}"/>
    <cellStyle name="Normal 4 2 3 5 3 4" xfId="11332" xr:uid="{00000000-0005-0000-0000-0000462C0000}"/>
    <cellStyle name="Normal 4 2 3 5 3 4 2" xfId="11333" xr:uid="{00000000-0005-0000-0000-0000472C0000}"/>
    <cellStyle name="Normal 4 2 3 5 3 4 2 2" xfId="11334" xr:uid="{00000000-0005-0000-0000-0000482C0000}"/>
    <cellStyle name="Normal 4 2 3 5 3 4 3" xfId="11335" xr:uid="{00000000-0005-0000-0000-0000492C0000}"/>
    <cellStyle name="Normal 4 2 3 5 3 4 4" xfId="11336" xr:uid="{00000000-0005-0000-0000-00004A2C0000}"/>
    <cellStyle name="Normal 4 2 3 5 3 4 5" xfId="11337" xr:uid="{00000000-0005-0000-0000-00004B2C0000}"/>
    <cellStyle name="Normal 4 2 3 5 3 5" xfId="11338" xr:uid="{00000000-0005-0000-0000-00004C2C0000}"/>
    <cellStyle name="Normal 4 2 3 5 3 5 2" xfId="11339" xr:uid="{00000000-0005-0000-0000-00004D2C0000}"/>
    <cellStyle name="Normal 4 2 3 5 3 6" xfId="11340" xr:uid="{00000000-0005-0000-0000-00004E2C0000}"/>
    <cellStyle name="Normal 4 2 3 5 3 7" xfId="11341" xr:uid="{00000000-0005-0000-0000-00004F2C0000}"/>
    <cellStyle name="Normal 4 2 3 5 3 8" xfId="11342" xr:uid="{00000000-0005-0000-0000-0000502C0000}"/>
    <cellStyle name="Normal 4 2 3 5 4" xfId="11343" xr:uid="{00000000-0005-0000-0000-0000512C0000}"/>
    <cellStyle name="Normal 4 2 3 5 4 2" xfId="11344" xr:uid="{00000000-0005-0000-0000-0000522C0000}"/>
    <cellStyle name="Normal 4 2 3 5 4 2 2" xfId="11345" xr:uid="{00000000-0005-0000-0000-0000532C0000}"/>
    <cellStyle name="Normal 4 2 3 5 4 2 2 2" xfId="11346" xr:uid="{00000000-0005-0000-0000-0000542C0000}"/>
    <cellStyle name="Normal 4 2 3 5 4 2 3" xfId="11347" xr:uid="{00000000-0005-0000-0000-0000552C0000}"/>
    <cellStyle name="Normal 4 2 3 5 4 2 4" xfId="11348" xr:uid="{00000000-0005-0000-0000-0000562C0000}"/>
    <cellStyle name="Normal 4 2 3 5 4 2 5" xfId="11349" xr:uid="{00000000-0005-0000-0000-0000572C0000}"/>
    <cellStyle name="Normal 4 2 3 5 4 3" xfId="11350" xr:uid="{00000000-0005-0000-0000-0000582C0000}"/>
    <cellStyle name="Normal 4 2 3 5 4 3 2" xfId="11351" xr:uid="{00000000-0005-0000-0000-0000592C0000}"/>
    <cellStyle name="Normal 4 2 3 5 4 4" xfId="11352" xr:uid="{00000000-0005-0000-0000-00005A2C0000}"/>
    <cellStyle name="Normal 4 2 3 5 4 5" xfId="11353" xr:uid="{00000000-0005-0000-0000-00005B2C0000}"/>
    <cellStyle name="Normal 4 2 3 5 4 6" xfId="11354" xr:uid="{00000000-0005-0000-0000-00005C2C0000}"/>
    <cellStyle name="Normal 4 2 3 5 5" xfId="11355" xr:uid="{00000000-0005-0000-0000-00005D2C0000}"/>
    <cellStyle name="Normal 4 2 3 5 5 2" xfId="11356" xr:uid="{00000000-0005-0000-0000-00005E2C0000}"/>
    <cellStyle name="Normal 4 2 3 5 5 2 2" xfId="11357" xr:uid="{00000000-0005-0000-0000-00005F2C0000}"/>
    <cellStyle name="Normal 4 2 3 5 5 3" xfId="11358" xr:uid="{00000000-0005-0000-0000-0000602C0000}"/>
    <cellStyle name="Normal 4 2 3 5 5 4" xfId="11359" xr:uid="{00000000-0005-0000-0000-0000612C0000}"/>
    <cellStyle name="Normal 4 2 3 5 5 5" xfId="11360" xr:uid="{00000000-0005-0000-0000-0000622C0000}"/>
    <cellStyle name="Normal 4 2 3 5 6" xfId="11361" xr:uid="{00000000-0005-0000-0000-0000632C0000}"/>
    <cellStyle name="Normal 4 2 3 5 6 2" xfId="11362" xr:uid="{00000000-0005-0000-0000-0000642C0000}"/>
    <cellStyle name="Normal 4 2 3 5 6 2 2" xfId="11363" xr:uid="{00000000-0005-0000-0000-0000652C0000}"/>
    <cellStyle name="Normal 4 2 3 5 6 3" xfId="11364" xr:uid="{00000000-0005-0000-0000-0000662C0000}"/>
    <cellStyle name="Normal 4 2 3 5 6 4" xfId="11365" xr:uid="{00000000-0005-0000-0000-0000672C0000}"/>
    <cellStyle name="Normal 4 2 3 5 6 5" xfId="11366" xr:uid="{00000000-0005-0000-0000-0000682C0000}"/>
    <cellStyle name="Normal 4 2 3 5 7" xfId="11367" xr:uid="{00000000-0005-0000-0000-0000692C0000}"/>
    <cellStyle name="Normal 4 2 3 5 7 2" xfId="11368" xr:uid="{00000000-0005-0000-0000-00006A2C0000}"/>
    <cellStyle name="Normal 4 2 3 5 8" xfId="11369" xr:uid="{00000000-0005-0000-0000-00006B2C0000}"/>
    <cellStyle name="Normal 4 2 3 5 9" xfId="11370" xr:uid="{00000000-0005-0000-0000-00006C2C0000}"/>
    <cellStyle name="Normal 4 2 3 6" xfId="11371" xr:uid="{00000000-0005-0000-0000-00006D2C0000}"/>
    <cellStyle name="Normal 4 2 3 6 2" xfId="11372" xr:uid="{00000000-0005-0000-0000-00006E2C0000}"/>
    <cellStyle name="Normal 4 2 3 6 2 2" xfId="11373" xr:uid="{00000000-0005-0000-0000-00006F2C0000}"/>
    <cellStyle name="Normal 4 2 3 6 2 2 2" xfId="11374" xr:uid="{00000000-0005-0000-0000-0000702C0000}"/>
    <cellStyle name="Normal 4 2 3 6 2 2 2 2" xfId="11375" xr:uid="{00000000-0005-0000-0000-0000712C0000}"/>
    <cellStyle name="Normal 4 2 3 6 2 2 2 2 2" xfId="11376" xr:uid="{00000000-0005-0000-0000-0000722C0000}"/>
    <cellStyle name="Normal 4 2 3 6 2 2 2 3" xfId="11377" xr:uid="{00000000-0005-0000-0000-0000732C0000}"/>
    <cellStyle name="Normal 4 2 3 6 2 2 2 4" xfId="11378" xr:uid="{00000000-0005-0000-0000-0000742C0000}"/>
    <cellStyle name="Normal 4 2 3 6 2 2 2 5" xfId="11379" xr:uid="{00000000-0005-0000-0000-0000752C0000}"/>
    <cellStyle name="Normal 4 2 3 6 2 2 3" xfId="11380" xr:uid="{00000000-0005-0000-0000-0000762C0000}"/>
    <cellStyle name="Normal 4 2 3 6 2 2 3 2" xfId="11381" xr:uid="{00000000-0005-0000-0000-0000772C0000}"/>
    <cellStyle name="Normal 4 2 3 6 2 2 4" xfId="11382" xr:uid="{00000000-0005-0000-0000-0000782C0000}"/>
    <cellStyle name="Normal 4 2 3 6 2 2 5" xfId="11383" xr:uid="{00000000-0005-0000-0000-0000792C0000}"/>
    <cellStyle name="Normal 4 2 3 6 2 2 6" xfId="11384" xr:uid="{00000000-0005-0000-0000-00007A2C0000}"/>
    <cellStyle name="Normal 4 2 3 6 2 3" xfId="11385" xr:uid="{00000000-0005-0000-0000-00007B2C0000}"/>
    <cellStyle name="Normal 4 2 3 6 2 3 2" xfId="11386" xr:uid="{00000000-0005-0000-0000-00007C2C0000}"/>
    <cellStyle name="Normal 4 2 3 6 2 3 2 2" xfId="11387" xr:uid="{00000000-0005-0000-0000-00007D2C0000}"/>
    <cellStyle name="Normal 4 2 3 6 2 3 3" xfId="11388" xr:uid="{00000000-0005-0000-0000-00007E2C0000}"/>
    <cellStyle name="Normal 4 2 3 6 2 3 4" xfId="11389" xr:uid="{00000000-0005-0000-0000-00007F2C0000}"/>
    <cellStyle name="Normal 4 2 3 6 2 3 5" xfId="11390" xr:uid="{00000000-0005-0000-0000-0000802C0000}"/>
    <cellStyle name="Normal 4 2 3 6 2 4" xfId="11391" xr:uid="{00000000-0005-0000-0000-0000812C0000}"/>
    <cellStyle name="Normal 4 2 3 6 2 4 2" xfId="11392" xr:uid="{00000000-0005-0000-0000-0000822C0000}"/>
    <cellStyle name="Normal 4 2 3 6 2 4 2 2" xfId="11393" xr:uid="{00000000-0005-0000-0000-0000832C0000}"/>
    <cellStyle name="Normal 4 2 3 6 2 4 3" xfId="11394" xr:uid="{00000000-0005-0000-0000-0000842C0000}"/>
    <cellStyle name="Normal 4 2 3 6 2 4 4" xfId="11395" xr:uid="{00000000-0005-0000-0000-0000852C0000}"/>
    <cellStyle name="Normal 4 2 3 6 2 4 5" xfId="11396" xr:uid="{00000000-0005-0000-0000-0000862C0000}"/>
    <cellStyle name="Normal 4 2 3 6 2 5" xfId="11397" xr:uid="{00000000-0005-0000-0000-0000872C0000}"/>
    <cellStyle name="Normal 4 2 3 6 2 5 2" xfId="11398" xr:uid="{00000000-0005-0000-0000-0000882C0000}"/>
    <cellStyle name="Normal 4 2 3 6 2 6" xfId="11399" xr:uid="{00000000-0005-0000-0000-0000892C0000}"/>
    <cellStyle name="Normal 4 2 3 6 2 7" xfId="11400" xr:uid="{00000000-0005-0000-0000-00008A2C0000}"/>
    <cellStyle name="Normal 4 2 3 6 2 8" xfId="11401" xr:uid="{00000000-0005-0000-0000-00008B2C0000}"/>
    <cellStyle name="Normal 4 2 3 6 3" xfId="11402" xr:uid="{00000000-0005-0000-0000-00008C2C0000}"/>
    <cellStyle name="Normal 4 2 3 6 3 2" xfId="11403" xr:uid="{00000000-0005-0000-0000-00008D2C0000}"/>
    <cellStyle name="Normal 4 2 3 6 3 2 2" xfId="11404" xr:uid="{00000000-0005-0000-0000-00008E2C0000}"/>
    <cellStyle name="Normal 4 2 3 6 3 2 2 2" xfId="11405" xr:uid="{00000000-0005-0000-0000-00008F2C0000}"/>
    <cellStyle name="Normal 4 2 3 6 3 2 3" xfId="11406" xr:uid="{00000000-0005-0000-0000-0000902C0000}"/>
    <cellStyle name="Normal 4 2 3 6 3 2 4" xfId="11407" xr:uid="{00000000-0005-0000-0000-0000912C0000}"/>
    <cellStyle name="Normal 4 2 3 6 3 2 5" xfId="11408" xr:uid="{00000000-0005-0000-0000-0000922C0000}"/>
    <cellStyle name="Normal 4 2 3 6 3 3" xfId="11409" xr:uid="{00000000-0005-0000-0000-0000932C0000}"/>
    <cellStyle name="Normal 4 2 3 6 3 3 2" xfId="11410" xr:uid="{00000000-0005-0000-0000-0000942C0000}"/>
    <cellStyle name="Normal 4 2 3 6 3 4" xfId="11411" xr:uid="{00000000-0005-0000-0000-0000952C0000}"/>
    <cellStyle name="Normal 4 2 3 6 3 5" xfId="11412" xr:uid="{00000000-0005-0000-0000-0000962C0000}"/>
    <cellStyle name="Normal 4 2 3 6 3 6" xfId="11413" xr:uid="{00000000-0005-0000-0000-0000972C0000}"/>
    <cellStyle name="Normal 4 2 3 6 4" xfId="11414" xr:uid="{00000000-0005-0000-0000-0000982C0000}"/>
    <cellStyle name="Normal 4 2 3 6 4 2" xfId="11415" xr:uid="{00000000-0005-0000-0000-0000992C0000}"/>
    <cellStyle name="Normal 4 2 3 6 4 2 2" xfId="11416" xr:uid="{00000000-0005-0000-0000-00009A2C0000}"/>
    <cellStyle name="Normal 4 2 3 6 4 3" xfId="11417" xr:uid="{00000000-0005-0000-0000-00009B2C0000}"/>
    <cellStyle name="Normal 4 2 3 6 4 4" xfId="11418" xr:uid="{00000000-0005-0000-0000-00009C2C0000}"/>
    <cellStyle name="Normal 4 2 3 6 4 5" xfId="11419" xr:uid="{00000000-0005-0000-0000-00009D2C0000}"/>
    <cellStyle name="Normal 4 2 3 6 5" xfId="11420" xr:uid="{00000000-0005-0000-0000-00009E2C0000}"/>
    <cellStyle name="Normal 4 2 3 6 5 2" xfId="11421" xr:uid="{00000000-0005-0000-0000-00009F2C0000}"/>
    <cellStyle name="Normal 4 2 3 6 5 2 2" xfId="11422" xr:uid="{00000000-0005-0000-0000-0000A02C0000}"/>
    <cellStyle name="Normal 4 2 3 6 5 3" xfId="11423" xr:uid="{00000000-0005-0000-0000-0000A12C0000}"/>
    <cellStyle name="Normal 4 2 3 6 5 4" xfId="11424" xr:uid="{00000000-0005-0000-0000-0000A22C0000}"/>
    <cellStyle name="Normal 4 2 3 6 5 5" xfId="11425" xr:uid="{00000000-0005-0000-0000-0000A32C0000}"/>
    <cellStyle name="Normal 4 2 3 6 6" xfId="11426" xr:uid="{00000000-0005-0000-0000-0000A42C0000}"/>
    <cellStyle name="Normal 4 2 3 6 6 2" xfId="11427" xr:uid="{00000000-0005-0000-0000-0000A52C0000}"/>
    <cellStyle name="Normal 4 2 3 6 7" xfId="11428" xr:uid="{00000000-0005-0000-0000-0000A62C0000}"/>
    <cellStyle name="Normal 4 2 3 6 8" xfId="11429" xr:uid="{00000000-0005-0000-0000-0000A72C0000}"/>
    <cellStyle name="Normal 4 2 3 6 9" xfId="11430" xr:uid="{00000000-0005-0000-0000-0000A82C0000}"/>
    <cellStyle name="Normal 4 2 3 7" xfId="11431" xr:uid="{00000000-0005-0000-0000-0000A92C0000}"/>
    <cellStyle name="Normal 4 2 3 7 2" xfId="11432" xr:uid="{00000000-0005-0000-0000-0000AA2C0000}"/>
    <cellStyle name="Normal 4 2 3 7 2 2" xfId="11433" xr:uid="{00000000-0005-0000-0000-0000AB2C0000}"/>
    <cellStyle name="Normal 4 2 3 7 2 2 2" xfId="11434" xr:uid="{00000000-0005-0000-0000-0000AC2C0000}"/>
    <cellStyle name="Normal 4 2 3 7 2 2 2 2" xfId="11435" xr:uid="{00000000-0005-0000-0000-0000AD2C0000}"/>
    <cellStyle name="Normal 4 2 3 7 2 2 3" xfId="11436" xr:uid="{00000000-0005-0000-0000-0000AE2C0000}"/>
    <cellStyle name="Normal 4 2 3 7 2 2 4" xfId="11437" xr:uid="{00000000-0005-0000-0000-0000AF2C0000}"/>
    <cellStyle name="Normal 4 2 3 7 2 2 5" xfId="11438" xr:uid="{00000000-0005-0000-0000-0000B02C0000}"/>
    <cellStyle name="Normal 4 2 3 7 2 3" xfId="11439" xr:uid="{00000000-0005-0000-0000-0000B12C0000}"/>
    <cellStyle name="Normal 4 2 3 7 2 3 2" xfId="11440" xr:uid="{00000000-0005-0000-0000-0000B22C0000}"/>
    <cellStyle name="Normal 4 2 3 7 2 4" xfId="11441" xr:uid="{00000000-0005-0000-0000-0000B32C0000}"/>
    <cellStyle name="Normal 4 2 3 7 2 5" xfId="11442" xr:uid="{00000000-0005-0000-0000-0000B42C0000}"/>
    <cellStyle name="Normal 4 2 3 7 2 6" xfId="11443" xr:uid="{00000000-0005-0000-0000-0000B52C0000}"/>
    <cellStyle name="Normal 4 2 3 7 3" xfId="11444" xr:uid="{00000000-0005-0000-0000-0000B62C0000}"/>
    <cellStyle name="Normal 4 2 3 7 3 2" xfId="11445" xr:uid="{00000000-0005-0000-0000-0000B72C0000}"/>
    <cellStyle name="Normal 4 2 3 7 3 2 2" xfId="11446" xr:uid="{00000000-0005-0000-0000-0000B82C0000}"/>
    <cellStyle name="Normal 4 2 3 7 3 3" xfId="11447" xr:uid="{00000000-0005-0000-0000-0000B92C0000}"/>
    <cellStyle name="Normal 4 2 3 7 3 4" xfId="11448" xr:uid="{00000000-0005-0000-0000-0000BA2C0000}"/>
    <cellStyle name="Normal 4 2 3 7 3 5" xfId="11449" xr:uid="{00000000-0005-0000-0000-0000BB2C0000}"/>
    <cellStyle name="Normal 4 2 3 7 4" xfId="11450" xr:uid="{00000000-0005-0000-0000-0000BC2C0000}"/>
    <cellStyle name="Normal 4 2 3 7 4 2" xfId="11451" xr:uid="{00000000-0005-0000-0000-0000BD2C0000}"/>
    <cellStyle name="Normal 4 2 3 7 4 2 2" xfId="11452" xr:uid="{00000000-0005-0000-0000-0000BE2C0000}"/>
    <cellStyle name="Normal 4 2 3 7 4 3" xfId="11453" xr:uid="{00000000-0005-0000-0000-0000BF2C0000}"/>
    <cellStyle name="Normal 4 2 3 7 4 4" xfId="11454" xr:uid="{00000000-0005-0000-0000-0000C02C0000}"/>
    <cellStyle name="Normal 4 2 3 7 4 5" xfId="11455" xr:uid="{00000000-0005-0000-0000-0000C12C0000}"/>
    <cellStyle name="Normal 4 2 3 7 5" xfId="11456" xr:uid="{00000000-0005-0000-0000-0000C22C0000}"/>
    <cellStyle name="Normal 4 2 3 7 5 2" xfId="11457" xr:uid="{00000000-0005-0000-0000-0000C32C0000}"/>
    <cellStyle name="Normal 4 2 3 7 6" xfId="11458" xr:uid="{00000000-0005-0000-0000-0000C42C0000}"/>
    <cellStyle name="Normal 4 2 3 7 7" xfId="11459" xr:uid="{00000000-0005-0000-0000-0000C52C0000}"/>
    <cellStyle name="Normal 4 2 3 7 8" xfId="11460" xr:uid="{00000000-0005-0000-0000-0000C62C0000}"/>
    <cellStyle name="Normal 4 2 3 8" xfId="11461" xr:uid="{00000000-0005-0000-0000-0000C72C0000}"/>
    <cellStyle name="Normal 4 2 3 8 2" xfId="11462" xr:uid="{00000000-0005-0000-0000-0000C82C0000}"/>
    <cellStyle name="Normal 4 2 3 8 2 2" xfId="11463" xr:uid="{00000000-0005-0000-0000-0000C92C0000}"/>
    <cellStyle name="Normal 4 2 3 8 2 2 2" xfId="11464" xr:uid="{00000000-0005-0000-0000-0000CA2C0000}"/>
    <cellStyle name="Normal 4 2 3 8 2 3" xfId="11465" xr:uid="{00000000-0005-0000-0000-0000CB2C0000}"/>
    <cellStyle name="Normal 4 2 3 8 2 4" xfId="11466" xr:uid="{00000000-0005-0000-0000-0000CC2C0000}"/>
    <cellStyle name="Normal 4 2 3 8 2 5" xfId="11467" xr:uid="{00000000-0005-0000-0000-0000CD2C0000}"/>
    <cellStyle name="Normal 4 2 3 8 3" xfId="11468" xr:uid="{00000000-0005-0000-0000-0000CE2C0000}"/>
    <cellStyle name="Normal 4 2 3 8 3 2" xfId="11469" xr:uid="{00000000-0005-0000-0000-0000CF2C0000}"/>
    <cellStyle name="Normal 4 2 3 8 4" xfId="11470" xr:uid="{00000000-0005-0000-0000-0000D02C0000}"/>
    <cellStyle name="Normal 4 2 3 8 5" xfId="11471" xr:uid="{00000000-0005-0000-0000-0000D12C0000}"/>
    <cellStyle name="Normal 4 2 3 8 6" xfId="11472" xr:uid="{00000000-0005-0000-0000-0000D22C0000}"/>
    <cellStyle name="Normal 4 2 3 9" xfId="11473" xr:uid="{00000000-0005-0000-0000-0000D32C0000}"/>
    <cellStyle name="Normal 4 2 3 9 2" xfId="11474" xr:uid="{00000000-0005-0000-0000-0000D42C0000}"/>
    <cellStyle name="Normal 4 2 3 9 2 2" xfId="11475" xr:uid="{00000000-0005-0000-0000-0000D52C0000}"/>
    <cellStyle name="Normal 4 2 3 9 3" xfId="11476" xr:uid="{00000000-0005-0000-0000-0000D62C0000}"/>
    <cellStyle name="Normal 4 2 3 9 4" xfId="11477" xr:uid="{00000000-0005-0000-0000-0000D72C0000}"/>
    <cellStyle name="Normal 4 2 3 9 5" xfId="11478" xr:uid="{00000000-0005-0000-0000-0000D82C0000}"/>
    <cellStyle name="Normal 4 2 4" xfId="11479" xr:uid="{00000000-0005-0000-0000-0000D92C0000}"/>
    <cellStyle name="Normal 4 2 4 10" xfId="11480" xr:uid="{00000000-0005-0000-0000-0000DA2C0000}"/>
    <cellStyle name="Normal 4 2 4 10 2" xfId="11481" xr:uid="{00000000-0005-0000-0000-0000DB2C0000}"/>
    <cellStyle name="Normal 4 2 4 11" xfId="11482" xr:uid="{00000000-0005-0000-0000-0000DC2C0000}"/>
    <cellStyle name="Normal 4 2 4 12" xfId="11483" xr:uid="{00000000-0005-0000-0000-0000DD2C0000}"/>
    <cellStyle name="Normal 4 2 4 13" xfId="11484" xr:uid="{00000000-0005-0000-0000-0000DE2C0000}"/>
    <cellStyle name="Normal 4 2 4 2" xfId="11485" xr:uid="{00000000-0005-0000-0000-0000DF2C0000}"/>
    <cellStyle name="Normal 4 2 4 2 10" xfId="11486" xr:uid="{00000000-0005-0000-0000-0000E02C0000}"/>
    <cellStyle name="Normal 4 2 4 2 11" xfId="11487" xr:uid="{00000000-0005-0000-0000-0000E12C0000}"/>
    <cellStyle name="Normal 4 2 4 2 12" xfId="11488" xr:uid="{00000000-0005-0000-0000-0000E22C0000}"/>
    <cellStyle name="Normal 4 2 4 2 2" xfId="11489" xr:uid="{00000000-0005-0000-0000-0000E32C0000}"/>
    <cellStyle name="Normal 4 2 4 2 2 10" xfId="11490" xr:uid="{00000000-0005-0000-0000-0000E42C0000}"/>
    <cellStyle name="Normal 4 2 4 2 2 11" xfId="11491" xr:uid="{00000000-0005-0000-0000-0000E52C0000}"/>
    <cellStyle name="Normal 4 2 4 2 2 2" xfId="11492" xr:uid="{00000000-0005-0000-0000-0000E62C0000}"/>
    <cellStyle name="Normal 4 2 4 2 2 2 10" xfId="11493" xr:uid="{00000000-0005-0000-0000-0000E72C0000}"/>
    <cellStyle name="Normal 4 2 4 2 2 2 2" xfId="11494" xr:uid="{00000000-0005-0000-0000-0000E82C0000}"/>
    <cellStyle name="Normal 4 2 4 2 2 2 2 2" xfId="11495" xr:uid="{00000000-0005-0000-0000-0000E92C0000}"/>
    <cellStyle name="Normal 4 2 4 2 2 2 2 2 2" xfId="11496" xr:uid="{00000000-0005-0000-0000-0000EA2C0000}"/>
    <cellStyle name="Normal 4 2 4 2 2 2 2 2 2 2" xfId="11497" xr:uid="{00000000-0005-0000-0000-0000EB2C0000}"/>
    <cellStyle name="Normal 4 2 4 2 2 2 2 2 2 2 2" xfId="11498" xr:uid="{00000000-0005-0000-0000-0000EC2C0000}"/>
    <cellStyle name="Normal 4 2 4 2 2 2 2 2 2 2 2 2" xfId="11499" xr:uid="{00000000-0005-0000-0000-0000ED2C0000}"/>
    <cellStyle name="Normal 4 2 4 2 2 2 2 2 2 2 3" xfId="11500" xr:uid="{00000000-0005-0000-0000-0000EE2C0000}"/>
    <cellStyle name="Normal 4 2 4 2 2 2 2 2 2 2 4" xfId="11501" xr:uid="{00000000-0005-0000-0000-0000EF2C0000}"/>
    <cellStyle name="Normal 4 2 4 2 2 2 2 2 2 2 5" xfId="11502" xr:uid="{00000000-0005-0000-0000-0000F02C0000}"/>
    <cellStyle name="Normal 4 2 4 2 2 2 2 2 2 3" xfId="11503" xr:uid="{00000000-0005-0000-0000-0000F12C0000}"/>
    <cellStyle name="Normal 4 2 4 2 2 2 2 2 2 3 2" xfId="11504" xr:uid="{00000000-0005-0000-0000-0000F22C0000}"/>
    <cellStyle name="Normal 4 2 4 2 2 2 2 2 2 4" xfId="11505" xr:uid="{00000000-0005-0000-0000-0000F32C0000}"/>
    <cellStyle name="Normal 4 2 4 2 2 2 2 2 2 5" xfId="11506" xr:uid="{00000000-0005-0000-0000-0000F42C0000}"/>
    <cellStyle name="Normal 4 2 4 2 2 2 2 2 2 6" xfId="11507" xr:uid="{00000000-0005-0000-0000-0000F52C0000}"/>
    <cellStyle name="Normal 4 2 4 2 2 2 2 2 3" xfId="11508" xr:uid="{00000000-0005-0000-0000-0000F62C0000}"/>
    <cellStyle name="Normal 4 2 4 2 2 2 2 2 3 2" xfId="11509" xr:uid="{00000000-0005-0000-0000-0000F72C0000}"/>
    <cellStyle name="Normal 4 2 4 2 2 2 2 2 3 2 2" xfId="11510" xr:uid="{00000000-0005-0000-0000-0000F82C0000}"/>
    <cellStyle name="Normal 4 2 4 2 2 2 2 2 3 3" xfId="11511" xr:uid="{00000000-0005-0000-0000-0000F92C0000}"/>
    <cellStyle name="Normal 4 2 4 2 2 2 2 2 3 4" xfId="11512" xr:uid="{00000000-0005-0000-0000-0000FA2C0000}"/>
    <cellStyle name="Normal 4 2 4 2 2 2 2 2 3 5" xfId="11513" xr:uid="{00000000-0005-0000-0000-0000FB2C0000}"/>
    <cellStyle name="Normal 4 2 4 2 2 2 2 2 4" xfId="11514" xr:uid="{00000000-0005-0000-0000-0000FC2C0000}"/>
    <cellStyle name="Normal 4 2 4 2 2 2 2 2 4 2" xfId="11515" xr:uid="{00000000-0005-0000-0000-0000FD2C0000}"/>
    <cellStyle name="Normal 4 2 4 2 2 2 2 2 4 2 2" xfId="11516" xr:uid="{00000000-0005-0000-0000-0000FE2C0000}"/>
    <cellStyle name="Normal 4 2 4 2 2 2 2 2 4 3" xfId="11517" xr:uid="{00000000-0005-0000-0000-0000FF2C0000}"/>
    <cellStyle name="Normal 4 2 4 2 2 2 2 2 4 4" xfId="11518" xr:uid="{00000000-0005-0000-0000-0000002D0000}"/>
    <cellStyle name="Normal 4 2 4 2 2 2 2 2 4 5" xfId="11519" xr:uid="{00000000-0005-0000-0000-0000012D0000}"/>
    <cellStyle name="Normal 4 2 4 2 2 2 2 2 5" xfId="11520" xr:uid="{00000000-0005-0000-0000-0000022D0000}"/>
    <cellStyle name="Normal 4 2 4 2 2 2 2 2 5 2" xfId="11521" xr:uid="{00000000-0005-0000-0000-0000032D0000}"/>
    <cellStyle name="Normal 4 2 4 2 2 2 2 2 6" xfId="11522" xr:uid="{00000000-0005-0000-0000-0000042D0000}"/>
    <cellStyle name="Normal 4 2 4 2 2 2 2 2 7" xfId="11523" xr:uid="{00000000-0005-0000-0000-0000052D0000}"/>
    <cellStyle name="Normal 4 2 4 2 2 2 2 2 8" xfId="11524" xr:uid="{00000000-0005-0000-0000-0000062D0000}"/>
    <cellStyle name="Normal 4 2 4 2 2 2 2 3" xfId="11525" xr:uid="{00000000-0005-0000-0000-0000072D0000}"/>
    <cellStyle name="Normal 4 2 4 2 2 2 2 3 2" xfId="11526" xr:uid="{00000000-0005-0000-0000-0000082D0000}"/>
    <cellStyle name="Normal 4 2 4 2 2 2 2 3 2 2" xfId="11527" xr:uid="{00000000-0005-0000-0000-0000092D0000}"/>
    <cellStyle name="Normal 4 2 4 2 2 2 2 3 2 2 2" xfId="11528" xr:uid="{00000000-0005-0000-0000-00000A2D0000}"/>
    <cellStyle name="Normal 4 2 4 2 2 2 2 3 2 3" xfId="11529" xr:uid="{00000000-0005-0000-0000-00000B2D0000}"/>
    <cellStyle name="Normal 4 2 4 2 2 2 2 3 2 4" xfId="11530" xr:uid="{00000000-0005-0000-0000-00000C2D0000}"/>
    <cellStyle name="Normal 4 2 4 2 2 2 2 3 2 5" xfId="11531" xr:uid="{00000000-0005-0000-0000-00000D2D0000}"/>
    <cellStyle name="Normal 4 2 4 2 2 2 2 3 3" xfId="11532" xr:uid="{00000000-0005-0000-0000-00000E2D0000}"/>
    <cellStyle name="Normal 4 2 4 2 2 2 2 3 3 2" xfId="11533" xr:uid="{00000000-0005-0000-0000-00000F2D0000}"/>
    <cellStyle name="Normal 4 2 4 2 2 2 2 3 4" xfId="11534" xr:uid="{00000000-0005-0000-0000-0000102D0000}"/>
    <cellStyle name="Normal 4 2 4 2 2 2 2 3 5" xfId="11535" xr:uid="{00000000-0005-0000-0000-0000112D0000}"/>
    <cellStyle name="Normal 4 2 4 2 2 2 2 3 6" xfId="11536" xr:uid="{00000000-0005-0000-0000-0000122D0000}"/>
    <cellStyle name="Normal 4 2 4 2 2 2 2 4" xfId="11537" xr:uid="{00000000-0005-0000-0000-0000132D0000}"/>
    <cellStyle name="Normal 4 2 4 2 2 2 2 4 2" xfId="11538" xr:uid="{00000000-0005-0000-0000-0000142D0000}"/>
    <cellStyle name="Normal 4 2 4 2 2 2 2 4 2 2" xfId="11539" xr:uid="{00000000-0005-0000-0000-0000152D0000}"/>
    <cellStyle name="Normal 4 2 4 2 2 2 2 4 3" xfId="11540" xr:uid="{00000000-0005-0000-0000-0000162D0000}"/>
    <cellStyle name="Normal 4 2 4 2 2 2 2 4 4" xfId="11541" xr:uid="{00000000-0005-0000-0000-0000172D0000}"/>
    <cellStyle name="Normal 4 2 4 2 2 2 2 4 5" xfId="11542" xr:uid="{00000000-0005-0000-0000-0000182D0000}"/>
    <cellStyle name="Normal 4 2 4 2 2 2 2 5" xfId="11543" xr:uid="{00000000-0005-0000-0000-0000192D0000}"/>
    <cellStyle name="Normal 4 2 4 2 2 2 2 5 2" xfId="11544" xr:uid="{00000000-0005-0000-0000-00001A2D0000}"/>
    <cellStyle name="Normal 4 2 4 2 2 2 2 5 2 2" xfId="11545" xr:uid="{00000000-0005-0000-0000-00001B2D0000}"/>
    <cellStyle name="Normal 4 2 4 2 2 2 2 5 3" xfId="11546" xr:uid="{00000000-0005-0000-0000-00001C2D0000}"/>
    <cellStyle name="Normal 4 2 4 2 2 2 2 5 4" xfId="11547" xr:uid="{00000000-0005-0000-0000-00001D2D0000}"/>
    <cellStyle name="Normal 4 2 4 2 2 2 2 5 5" xfId="11548" xr:uid="{00000000-0005-0000-0000-00001E2D0000}"/>
    <cellStyle name="Normal 4 2 4 2 2 2 2 6" xfId="11549" xr:uid="{00000000-0005-0000-0000-00001F2D0000}"/>
    <cellStyle name="Normal 4 2 4 2 2 2 2 6 2" xfId="11550" xr:uid="{00000000-0005-0000-0000-0000202D0000}"/>
    <cellStyle name="Normal 4 2 4 2 2 2 2 7" xfId="11551" xr:uid="{00000000-0005-0000-0000-0000212D0000}"/>
    <cellStyle name="Normal 4 2 4 2 2 2 2 8" xfId="11552" xr:uid="{00000000-0005-0000-0000-0000222D0000}"/>
    <cellStyle name="Normal 4 2 4 2 2 2 2 9" xfId="11553" xr:uid="{00000000-0005-0000-0000-0000232D0000}"/>
    <cellStyle name="Normal 4 2 4 2 2 2 3" xfId="11554" xr:uid="{00000000-0005-0000-0000-0000242D0000}"/>
    <cellStyle name="Normal 4 2 4 2 2 2 3 2" xfId="11555" xr:uid="{00000000-0005-0000-0000-0000252D0000}"/>
    <cellStyle name="Normal 4 2 4 2 2 2 3 2 2" xfId="11556" xr:uid="{00000000-0005-0000-0000-0000262D0000}"/>
    <cellStyle name="Normal 4 2 4 2 2 2 3 2 2 2" xfId="11557" xr:uid="{00000000-0005-0000-0000-0000272D0000}"/>
    <cellStyle name="Normal 4 2 4 2 2 2 3 2 2 2 2" xfId="11558" xr:uid="{00000000-0005-0000-0000-0000282D0000}"/>
    <cellStyle name="Normal 4 2 4 2 2 2 3 2 2 3" xfId="11559" xr:uid="{00000000-0005-0000-0000-0000292D0000}"/>
    <cellStyle name="Normal 4 2 4 2 2 2 3 2 2 4" xfId="11560" xr:uid="{00000000-0005-0000-0000-00002A2D0000}"/>
    <cellStyle name="Normal 4 2 4 2 2 2 3 2 2 5" xfId="11561" xr:uid="{00000000-0005-0000-0000-00002B2D0000}"/>
    <cellStyle name="Normal 4 2 4 2 2 2 3 2 3" xfId="11562" xr:uid="{00000000-0005-0000-0000-00002C2D0000}"/>
    <cellStyle name="Normal 4 2 4 2 2 2 3 2 3 2" xfId="11563" xr:uid="{00000000-0005-0000-0000-00002D2D0000}"/>
    <cellStyle name="Normal 4 2 4 2 2 2 3 2 4" xfId="11564" xr:uid="{00000000-0005-0000-0000-00002E2D0000}"/>
    <cellStyle name="Normal 4 2 4 2 2 2 3 2 5" xfId="11565" xr:uid="{00000000-0005-0000-0000-00002F2D0000}"/>
    <cellStyle name="Normal 4 2 4 2 2 2 3 2 6" xfId="11566" xr:uid="{00000000-0005-0000-0000-0000302D0000}"/>
    <cellStyle name="Normal 4 2 4 2 2 2 3 3" xfId="11567" xr:uid="{00000000-0005-0000-0000-0000312D0000}"/>
    <cellStyle name="Normal 4 2 4 2 2 2 3 3 2" xfId="11568" xr:uid="{00000000-0005-0000-0000-0000322D0000}"/>
    <cellStyle name="Normal 4 2 4 2 2 2 3 3 2 2" xfId="11569" xr:uid="{00000000-0005-0000-0000-0000332D0000}"/>
    <cellStyle name="Normal 4 2 4 2 2 2 3 3 3" xfId="11570" xr:uid="{00000000-0005-0000-0000-0000342D0000}"/>
    <cellStyle name="Normal 4 2 4 2 2 2 3 3 4" xfId="11571" xr:uid="{00000000-0005-0000-0000-0000352D0000}"/>
    <cellStyle name="Normal 4 2 4 2 2 2 3 3 5" xfId="11572" xr:uid="{00000000-0005-0000-0000-0000362D0000}"/>
    <cellStyle name="Normal 4 2 4 2 2 2 3 4" xfId="11573" xr:uid="{00000000-0005-0000-0000-0000372D0000}"/>
    <cellStyle name="Normal 4 2 4 2 2 2 3 4 2" xfId="11574" xr:uid="{00000000-0005-0000-0000-0000382D0000}"/>
    <cellStyle name="Normal 4 2 4 2 2 2 3 4 2 2" xfId="11575" xr:uid="{00000000-0005-0000-0000-0000392D0000}"/>
    <cellStyle name="Normal 4 2 4 2 2 2 3 4 3" xfId="11576" xr:uid="{00000000-0005-0000-0000-00003A2D0000}"/>
    <cellStyle name="Normal 4 2 4 2 2 2 3 4 4" xfId="11577" xr:uid="{00000000-0005-0000-0000-00003B2D0000}"/>
    <cellStyle name="Normal 4 2 4 2 2 2 3 4 5" xfId="11578" xr:uid="{00000000-0005-0000-0000-00003C2D0000}"/>
    <cellStyle name="Normal 4 2 4 2 2 2 3 5" xfId="11579" xr:uid="{00000000-0005-0000-0000-00003D2D0000}"/>
    <cellStyle name="Normal 4 2 4 2 2 2 3 5 2" xfId="11580" xr:uid="{00000000-0005-0000-0000-00003E2D0000}"/>
    <cellStyle name="Normal 4 2 4 2 2 2 3 6" xfId="11581" xr:uid="{00000000-0005-0000-0000-00003F2D0000}"/>
    <cellStyle name="Normal 4 2 4 2 2 2 3 7" xfId="11582" xr:uid="{00000000-0005-0000-0000-0000402D0000}"/>
    <cellStyle name="Normal 4 2 4 2 2 2 3 8" xfId="11583" xr:uid="{00000000-0005-0000-0000-0000412D0000}"/>
    <cellStyle name="Normal 4 2 4 2 2 2 4" xfId="11584" xr:uid="{00000000-0005-0000-0000-0000422D0000}"/>
    <cellStyle name="Normal 4 2 4 2 2 2 4 2" xfId="11585" xr:uid="{00000000-0005-0000-0000-0000432D0000}"/>
    <cellStyle name="Normal 4 2 4 2 2 2 4 2 2" xfId="11586" xr:uid="{00000000-0005-0000-0000-0000442D0000}"/>
    <cellStyle name="Normal 4 2 4 2 2 2 4 2 2 2" xfId="11587" xr:uid="{00000000-0005-0000-0000-0000452D0000}"/>
    <cellStyle name="Normal 4 2 4 2 2 2 4 2 3" xfId="11588" xr:uid="{00000000-0005-0000-0000-0000462D0000}"/>
    <cellStyle name="Normal 4 2 4 2 2 2 4 2 4" xfId="11589" xr:uid="{00000000-0005-0000-0000-0000472D0000}"/>
    <cellStyle name="Normal 4 2 4 2 2 2 4 2 5" xfId="11590" xr:uid="{00000000-0005-0000-0000-0000482D0000}"/>
    <cellStyle name="Normal 4 2 4 2 2 2 4 3" xfId="11591" xr:uid="{00000000-0005-0000-0000-0000492D0000}"/>
    <cellStyle name="Normal 4 2 4 2 2 2 4 3 2" xfId="11592" xr:uid="{00000000-0005-0000-0000-00004A2D0000}"/>
    <cellStyle name="Normal 4 2 4 2 2 2 4 4" xfId="11593" xr:uid="{00000000-0005-0000-0000-00004B2D0000}"/>
    <cellStyle name="Normal 4 2 4 2 2 2 4 5" xfId="11594" xr:uid="{00000000-0005-0000-0000-00004C2D0000}"/>
    <cellStyle name="Normal 4 2 4 2 2 2 4 6" xfId="11595" xr:uid="{00000000-0005-0000-0000-00004D2D0000}"/>
    <cellStyle name="Normal 4 2 4 2 2 2 5" xfId="11596" xr:uid="{00000000-0005-0000-0000-00004E2D0000}"/>
    <cellStyle name="Normal 4 2 4 2 2 2 5 2" xfId="11597" xr:uid="{00000000-0005-0000-0000-00004F2D0000}"/>
    <cellStyle name="Normal 4 2 4 2 2 2 5 2 2" xfId="11598" xr:uid="{00000000-0005-0000-0000-0000502D0000}"/>
    <cellStyle name="Normal 4 2 4 2 2 2 5 3" xfId="11599" xr:uid="{00000000-0005-0000-0000-0000512D0000}"/>
    <cellStyle name="Normal 4 2 4 2 2 2 5 4" xfId="11600" xr:uid="{00000000-0005-0000-0000-0000522D0000}"/>
    <cellStyle name="Normal 4 2 4 2 2 2 5 5" xfId="11601" xr:uid="{00000000-0005-0000-0000-0000532D0000}"/>
    <cellStyle name="Normal 4 2 4 2 2 2 6" xfId="11602" xr:uid="{00000000-0005-0000-0000-0000542D0000}"/>
    <cellStyle name="Normal 4 2 4 2 2 2 6 2" xfId="11603" xr:uid="{00000000-0005-0000-0000-0000552D0000}"/>
    <cellStyle name="Normal 4 2 4 2 2 2 6 2 2" xfId="11604" xr:uid="{00000000-0005-0000-0000-0000562D0000}"/>
    <cellStyle name="Normal 4 2 4 2 2 2 6 3" xfId="11605" xr:uid="{00000000-0005-0000-0000-0000572D0000}"/>
    <cellStyle name="Normal 4 2 4 2 2 2 6 4" xfId="11606" xr:uid="{00000000-0005-0000-0000-0000582D0000}"/>
    <cellStyle name="Normal 4 2 4 2 2 2 6 5" xfId="11607" xr:uid="{00000000-0005-0000-0000-0000592D0000}"/>
    <cellStyle name="Normal 4 2 4 2 2 2 7" xfId="11608" xr:uid="{00000000-0005-0000-0000-00005A2D0000}"/>
    <cellStyle name="Normal 4 2 4 2 2 2 7 2" xfId="11609" xr:uid="{00000000-0005-0000-0000-00005B2D0000}"/>
    <cellStyle name="Normal 4 2 4 2 2 2 8" xfId="11610" xr:uid="{00000000-0005-0000-0000-00005C2D0000}"/>
    <cellStyle name="Normal 4 2 4 2 2 2 9" xfId="11611" xr:uid="{00000000-0005-0000-0000-00005D2D0000}"/>
    <cellStyle name="Normal 4 2 4 2 2 3" xfId="11612" xr:uid="{00000000-0005-0000-0000-00005E2D0000}"/>
    <cellStyle name="Normal 4 2 4 2 2 3 2" xfId="11613" xr:uid="{00000000-0005-0000-0000-00005F2D0000}"/>
    <cellStyle name="Normal 4 2 4 2 2 3 2 2" xfId="11614" xr:uid="{00000000-0005-0000-0000-0000602D0000}"/>
    <cellStyle name="Normal 4 2 4 2 2 3 2 2 2" xfId="11615" xr:uid="{00000000-0005-0000-0000-0000612D0000}"/>
    <cellStyle name="Normal 4 2 4 2 2 3 2 2 2 2" xfId="11616" xr:uid="{00000000-0005-0000-0000-0000622D0000}"/>
    <cellStyle name="Normal 4 2 4 2 2 3 2 2 2 2 2" xfId="11617" xr:uid="{00000000-0005-0000-0000-0000632D0000}"/>
    <cellStyle name="Normal 4 2 4 2 2 3 2 2 2 3" xfId="11618" xr:uid="{00000000-0005-0000-0000-0000642D0000}"/>
    <cellStyle name="Normal 4 2 4 2 2 3 2 2 2 4" xfId="11619" xr:uid="{00000000-0005-0000-0000-0000652D0000}"/>
    <cellStyle name="Normal 4 2 4 2 2 3 2 2 2 5" xfId="11620" xr:uid="{00000000-0005-0000-0000-0000662D0000}"/>
    <cellStyle name="Normal 4 2 4 2 2 3 2 2 3" xfId="11621" xr:uid="{00000000-0005-0000-0000-0000672D0000}"/>
    <cellStyle name="Normal 4 2 4 2 2 3 2 2 3 2" xfId="11622" xr:uid="{00000000-0005-0000-0000-0000682D0000}"/>
    <cellStyle name="Normal 4 2 4 2 2 3 2 2 4" xfId="11623" xr:uid="{00000000-0005-0000-0000-0000692D0000}"/>
    <cellStyle name="Normal 4 2 4 2 2 3 2 2 5" xfId="11624" xr:uid="{00000000-0005-0000-0000-00006A2D0000}"/>
    <cellStyle name="Normal 4 2 4 2 2 3 2 2 6" xfId="11625" xr:uid="{00000000-0005-0000-0000-00006B2D0000}"/>
    <cellStyle name="Normal 4 2 4 2 2 3 2 3" xfId="11626" xr:uid="{00000000-0005-0000-0000-00006C2D0000}"/>
    <cellStyle name="Normal 4 2 4 2 2 3 2 3 2" xfId="11627" xr:uid="{00000000-0005-0000-0000-00006D2D0000}"/>
    <cellStyle name="Normal 4 2 4 2 2 3 2 3 2 2" xfId="11628" xr:uid="{00000000-0005-0000-0000-00006E2D0000}"/>
    <cellStyle name="Normal 4 2 4 2 2 3 2 3 3" xfId="11629" xr:uid="{00000000-0005-0000-0000-00006F2D0000}"/>
    <cellStyle name="Normal 4 2 4 2 2 3 2 3 4" xfId="11630" xr:uid="{00000000-0005-0000-0000-0000702D0000}"/>
    <cellStyle name="Normal 4 2 4 2 2 3 2 3 5" xfId="11631" xr:uid="{00000000-0005-0000-0000-0000712D0000}"/>
    <cellStyle name="Normal 4 2 4 2 2 3 2 4" xfId="11632" xr:uid="{00000000-0005-0000-0000-0000722D0000}"/>
    <cellStyle name="Normal 4 2 4 2 2 3 2 4 2" xfId="11633" xr:uid="{00000000-0005-0000-0000-0000732D0000}"/>
    <cellStyle name="Normal 4 2 4 2 2 3 2 4 2 2" xfId="11634" xr:uid="{00000000-0005-0000-0000-0000742D0000}"/>
    <cellStyle name="Normal 4 2 4 2 2 3 2 4 3" xfId="11635" xr:uid="{00000000-0005-0000-0000-0000752D0000}"/>
    <cellStyle name="Normal 4 2 4 2 2 3 2 4 4" xfId="11636" xr:uid="{00000000-0005-0000-0000-0000762D0000}"/>
    <cellStyle name="Normal 4 2 4 2 2 3 2 4 5" xfId="11637" xr:uid="{00000000-0005-0000-0000-0000772D0000}"/>
    <cellStyle name="Normal 4 2 4 2 2 3 2 5" xfId="11638" xr:uid="{00000000-0005-0000-0000-0000782D0000}"/>
    <cellStyle name="Normal 4 2 4 2 2 3 2 5 2" xfId="11639" xr:uid="{00000000-0005-0000-0000-0000792D0000}"/>
    <cellStyle name="Normal 4 2 4 2 2 3 2 6" xfId="11640" xr:uid="{00000000-0005-0000-0000-00007A2D0000}"/>
    <cellStyle name="Normal 4 2 4 2 2 3 2 7" xfId="11641" xr:uid="{00000000-0005-0000-0000-00007B2D0000}"/>
    <cellStyle name="Normal 4 2 4 2 2 3 2 8" xfId="11642" xr:uid="{00000000-0005-0000-0000-00007C2D0000}"/>
    <cellStyle name="Normal 4 2 4 2 2 3 3" xfId="11643" xr:uid="{00000000-0005-0000-0000-00007D2D0000}"/>
    <cellStyle name="Normal 4 2 4 2 2 3 3 2" xfId="11644" xr:uid="{00000000-0005-0000-0000-00007E2D0000}"/>
    <cellStyle name="Normal 4 2 4 2 2 3 3 2 2" xfId="11645" xr:uid="{00000000-0005-0000-0000-00007F2D0000}"/>
    <cellStyle name="Normal 4 2 4 2 2 3 3 2 2 2" xfId="11646" xr:uid="{00000000-0005-0000-0000-0000802D0000}"/>
    <cellStyle name="Normal 4 2 4 2 2 3 3 2 3" xfId="11647" xr:uid="{00000000-0005-0000-0000-0000812D0000}"/>
    <cellStyle name="Normal 4 2 4 2 2 3 3 2 4" xfId="11648" xr:uid="{00000000-0005-0000-0000-0000822D0000}"/>
    <cellStyle name="Normal 4 2 4 2 2 3 3 2 5" xfId="11649" xr:uid="{00000000-0005-0000-0000-0000832D0000}"/>
    <cellStyle name="Normal 4 2 4 2 2 3 3 3" xfId="11650" xr:uid="{00000000-0005-0000-0000-0000842D0000}"/>
    <cellStyle name="Normal 4 2 4 2 2 3 3 3 2" xfId="11651" xr:uid="{00000000-0005-0000-0000-0000852D0000}"/>
    <cellStyle name="Normal 4 2 4 2 2 3 3 4" xfId="11652" xr:uid="{00000000-0005-0000-0000-0000862D0000}"/>
    <cellStyle name="Normal 4 2 4 2 2 3 3 5" xfId="11653" xr:uid="{00000000-0005-0000-0000-0000872D0000}"/>
    <cellStyle name="Normal 4 2 4 2 2 3 3 6" xfId="11654" xr:uid="{00000000-0005-0000-0000-0000882D0000}"/>
    <cellStyle name="Normal 4 2 4 2 2 3 4" xfId="11655" xr:uid="{00000000-0005-0000-0000-0000892D0000}"/>
    <cellStyle name="Normal 4 2 4 2 2 3 4 2" xfId="11656" xr:uid="{00000000-0005-0000-0000-00008A2D0000}"/>
    <cellStyle name="Normal 4 2 4 2 2 3 4 2 2" xfId="11657" xr:uid="{00000000-0005-0000-0000-00008B2D0000}"/>
    <cellStyle name="Normal 4 2 4 2 2 3 4 3" xfId="11658" xr:uid="{00000000-0005-0000-0000-00008C2D0000}"/>
    <cellStyle name="Normal 4 2 4 2 2 3 4 4" xfId="11659" xr:uid="{00000000-0005-0000-0000-00008D2D0000}"/>
    <cellStyle name="Normal 4 2 4 2 2 3 4 5" xfId="11660" xr:uid="{00000000-0005-0000-0000-00008E2D0000}"/>
    <cellStyle name="Normal 4 2 4 2 2 3 5" xfId="11661" xr:uid="{00000000-0005-0000-0000-00008F2D0000}"/>
    <cellStyle name="Normal 4 2 4 2 2 3 5 2" xfId="11662" xr:uid="{00000000-0005-0000-0000-0000902D0000}"/>
    <cellStyle name="Normal 4 2 4 2 2 3 5 2 2" xfId="11663" xr:uid="{00000000-0005-0000-0000-0000912D0000}"/>
    <cellStyle name="Normal 4 2 4 2 2 3 5 3" xfId="11664" xr:uid="{00000000-0005-0000-0000-0000922D0000}"/>
    <cellStyle name="Normal 4 2 4 2 2 3 5 4" xfId="11665" xr:uid="{00000000-0005-0000-0000-0000932D0000}"/>
    <cellStyle name="Normal 4 2 4 2 2 3 5 5" xfId="11666" xr:uid="{00000000-0005-0000-0000-0000942D0000}"/>
    <cellStyle name="Normal 4 2 4 2 2 3 6" xfId="11667" xr:uid="{00000000-0005-0000-0000-0000952D0000}"/>
    <cellStyle name="Normal 4 2 4 2 2 3 6 2" xfId="11668" xr:uid="{00000000-0005-0000-0000-0000962D0000}"/>
    <cellStyle name="Normal 4 2 4 2 2 3 7" xfId="11669" xr:uid="{00000000-0005-0000-0000-0000972D0000}"/>
    <cellStyle name="Normal 4 2 4 2 2 3 8" xfId="11670" xr:uid="{00000000-0005-0000-0000-0000982D0000}"/>
    <cellStyle name="Normal 4 2 4 2 2 3 9" xfId="11671" xr:uid="{00000000-0005-0000-0000-0000992D0000}"/>
    <cellStyle name="Normal 4 2 4 2 2 4" xfId="11672" xr:uid="{00000000-0005-0000-0000-00009A2D0000}"/>
    <cellStyle name="Normal 4 2 4 2 2 4 2" xfId="11673" xr:uid="{00000000-0005-0000-0000-00009B2D0000}"/>
    <cellStyle name="Normal 4 2 4 2 2 4 2 2" xfId="11674" xr:uid="{00000000-0005-0000-0000-00009C2D0000}"/>
    <cellStyle name="Normal 4 2 4 2 2 4 2 2 2" xfId="11675" xr:uid="{00000000-0005-0000-0000-00009D2D0000}"/>
    <cellStyle name="Normal 4 2 4 2 2 4 2 2 2 2" xfId="11676" xr:uid="{00000000-0005-0000-0000-00009E2D0000}"/>
    <cellStyle name="Normal 4 2 4 2 2 4 2 2 3" xfId="11677" xr:uid="{00000000-0005-0000-0000-00009F2D0000}"/>
    <cellStyle name="Normal 4 2 4 2 2 4 2 2 4" xfId="11678" xr:uid="{00000000-0005-0000-0000-0000A02D0000}"/>
    <cellStyle name="Normal 4 2 4 2 2 4 2 2 5" xfId="11679" xr:uid="{00000000-0005-0000-0000-0000A12D0000}"/>
    <cellStyle name="Normal 4 2 4 2 2 4 2 3" xfId="11680" xr:uid="{00000000-0005-0000-0000-0000A22D0000}"/>
    <cellStyle name="Normal 4 2 4 2 2 4 2 3 2" xfId="11681" xr:uid="{00000000-0005-0000-0000-0000A32D0000}"/>
    <cellStyle name="Normal 4 2 4 2 2 4 2 4" xfId="11682" xr:uid="{00000000-0005-0000-0000-0000A42D0000}"/>
    <cellStyle name="Normal 4 2 4 2 2 4 2 5" xfId="11683" xr:uid="{00000000-0005-0000-0000-0000A52D0000}"/>
    <cellStyle name="Normal 4 2 4 2 2 4 2 6" xfId="11684" xr:uid="{00000000-0005-0000-0000-0000A62D0000}"/>
    <cellStyle name="Normal 4 2 4 2 2 4 3" xfId="11685" xr:uid="{00000000-0005-0000-0000-0000A72D0000}"/>
    <cellStyle name="Normal 4 2 4 2 2 4 3 2" xfId="11686" xr:uid="{00000000-0005-0000-0000-0000A82D0000}"/>
    <cellStyle name="Normal 4 2 4 2 2 4 3 2 2" xfId="11687" xr:uid="{00000000-0005-0000-0000-0000A92D0000}"/>
    <cellStyle name="Normal 4 2 4 2 2 4 3 3" xfId="11688" xr:uid="{00000000-0005-0000-0000-0000AA2D0000}"/>
    <cellStyle name="Normal 4 2 4 2 2 4 3 4" xfId="11689" xr:uid="{00000000-0005-0000-0000-0000AB2D0000}"/>
    <cellStyle name="Normal 4 2 4 2 2 4 3 5" xfId="11690" xr:uid="{00000000-0005-0000-0000-0000AC2D0000}"/>
    <cellStyle name="Normal 4 2 4 2 2 4 4" xfId="11691" xr:uid="{00000000-0005-0000-0000-0000AD2D0000}"/>
    <cellStyle name="Normal 4 2 4 2 2 4 4 2" xfId="11692" xr:uid="{00000000-0005-0000-0000-0000AE2D0000}"/>
    <cellStyle name="Normal 4 2 4 2 2 4 4 2 2" xfId="11693" xr:uid="{00000000-0005-0000-0000-0000AF2D0000}"/>
    <cellStyle name="Normal 4 2 4 2 2 4 4 3" xfId="11694" xr:uid="{00000000-0005-0000-0000-0000B02D0000}"/>
    <cellStyle name="Normal 4 2 4 2 2 4 4 4" xfId="11695" xr:uid="{00000000-0005-0000-0000-0000B12D0000}"/>
    <cellStyle name="Normal 4 2 4 2 2 4 4 5" xfId="11696" xr:uid="{00000000-0005-0000-0000-0000B22D0000}"/>
    <cellStyle name="Normal 4 2 4 2 2 4 5" xfId="11697" xr:uid="{00000000-0005-0000-0000-0000B32D0000}"/>
    <cellStyle name="Normal 4 2 4 2 2 4 5 2" xfId="11698" xr:uid="{00000000-0005-0000-0000-0000B42D0000}"/>
    <cellStyle name="Normal 4 2 4 2 2 4 6" xfId="11699" xr:uid="{00000000-0005-0000-0000-0000B52D0000}"/>
    <cellStyle name="Normal 4 2 4 2 2 4 7" xfId="11700" xr:uid="{00000000-0005-0000-0000-0000B62D0000}"/>
    <cellStyle name="Normal 4 2 4 2 2 4 8" xfId="11701" xr:uid="{00000000-0005-0000-0000-0000B72D0000}"/>
    <cellStyle name="Normal 4 2 4 2 2 5" xfId="11702" xr:uid="{00000000-0005-0000-0000-0000B82D0000}"/>
    <cellStyle name="Normal 4 2 4 2 2 5 2" xfId="11703" xr:uid="{00000000-0005-0000-0000-0000B92D0000}"/>
    <cellStyle name="Normal 4 2 4 2 2 5 2 2" xfId="11704" xr:uid="{00000000-0005-0000-0000-0000BA2D0000}"/>
    <cellStyle name="Normal 4 2 4 2 2 5 2 2 2" xfId="11705" xr:uid="{00000000-0005-0000-0000-0000BB2D0000}"/>
    <cellStyle name="Normal 4 2 4 2 2 5 2 3" xfId="11706" xr:uid="{00000000-0005-0000-0000-0000BC2D0000}"/>
    <cellStyle name="Normal 4 2 4 2 2 5 2 4" xfId="11707" xr:uid="{00000000-0005-0000-0000-0000BD2D0000}"/>
    <cellStyle name="Normal 4 2 4 2 2 5 2 5" xfId="11708" xr:uid="{00000000-0005-0000-0000-0000BE2D0000}"/>
    <cellStyle name="Normal 4 2 4 2 2 5 3" xfId="11709" xr:uid="{00000000-0005-0000-0000-0000BF2D0000}"/>
    <cellStyle name="Normal 4 2 4 2 2 5 3 2" xfId="11710" xr:uid="{00000000-0005-0000-0000-0000C02D0000}"/>
    <cellStyle name="Normal 4 2 4 2 2 5 4" xfId="11711" xr:uid="{00000000-0005-0000-0000-0000C12D0000}"/>
    <cellStyle name="Normal 4 2 4 2 2 5 5" xfId="11712" xr:uid="{00000000-0005-0000-0000-0000C22D0000}"/>
    <cellStyle name="Normal 4 2 4 2 2 5 6" xfId="11713" xr:uid="{00000000-0005-0000-0000-0000C32D0000}"/>
    <cellStyle name="Normal 4 2 4 2 2 6" xfId="11714" xr:uid="{00000000-0005-0000-0000-0000C42D0000}"/>
    <cellStyle name="Normal 4 2 4 2 2 6 2" xfId="11715" xr:uid="{00000000-0005-0000-0000-0000C52D0000}"/>
    <cellStyle name="Normal 4 2 4 2 2 6 2 2" xfId="11716" xr:uid="{00000000-0005-0000-0000-0000C62D0000}"/>
    <cellStyle name="Normal 4 2 4 2 2 6 3" xfId="11717" xr:uid="{00000000-0005-0000-0000-0000C72D0000}"/>
    <cellStyle name="Normal 4 2 4 2 2 6 4" xfId="11718" xr:uid="{00000000-0005-0000-0000-0000C82D0000}"/>
    <cellStyle name="Normal 4 2 4 2 2 6 5" xfId="11719" xr:uid="{00000000-0005-0000-0000-0000C92D0000}"/>
    <cellStyle name="Normal 4 2 4 2 2 7" xfId="11720" xr:uid="{00000000-0005-0000-0000-0000CA2D0000}"/>
    <cellStyle name="Normal 4 2 4 2 2 7 2" xfId="11721" xr:uid="{00000000-0005-0000-0000-0000CB2D0000}"/>
    <cellStyle name="Normal 4 2 4 2 2 7 2 2" xfId="11722" xr:uid="{00000000-0005-0000-0000-0000CC2D0000}"/>
    <cellStyle name="Normal 4 2 4 2 2 7 3" xfId="11723" xr:uid="{00000000-0005-0000-0000-0000CD2D0000}"/>
    <cellStyle name="Normal 4 2 4 2 2 7 4" xfId="11724" xr:uid="{00000000-0005-0000-0000-0000CE2D0000}"/>
    <cellStyle name="Normal 4 2 4 2 2 7 5" xfId="11725" xr:uid="{00000000-0005-0000-0000-0000CF2D0000}"/>
    <cellStyle name="Normal 4 2 4 2 2 8" xfId="11726" xr:uid="{00000000-0005-0000-0000-0000D02D0000}"/>
    <cellStyle name="Normal 4 2 4 2 2 8 2" xfId="11727" xr:uid="{00000000-0005-0000-0000-0000D12D0000}"/>
    <cellStyle name="Normal 4 2 4 2 2 9" xfId="11728" xr:uid="{00000000-0005-0000-0000-0000D22D0000}"/>
    <cellStyle name="Normal 4 2 4 2 3" xfId="11729" xr:uid="{00000000-0005-0000-0000-0000D32D0000}"/>
    <cellStyle name="Normal 4 2 4 2 3 10" xfId="11730" xr:uid="{00000000-0005-0000-0000-0000D42D0000}"/>
    <cellStyle name="Normal 4 2 4 2 3 2" xfId="11731" xr:uid="{00000000-0005-0000-0000-0000D52D0000}"/>
    <cellStyle name="Normal 4 2 4 2 3 2 2" xfId="11732" xr:uid="{00000000-0005-0000-0000-0000D62D0000}"/>
    <cellStyle name="Normal 4 2 4 2 3 2 2 2" xfId="11733" xr:uid="{00000000-0005-0000-0000-0000D72D0000}"/>
    <cellStyle name="Normal 4 2 4 2 3 2 2 2 2" xfId="11734" xr:uid="{00000000-0005-0000-0000-0000D82D0000}"/>
    <cellStyle name="Normal 4 2 4 2 3 2 2 2 2 2" xfId="11735" xr:uid="{00000000-0005-0000-0000-0000D92D0000}"/>
    <cellStyle name="Normal 4 2 4 2 3 2 2 2 2 2 2" xfId="11736" xr:uid="{00000000-0005-0000-0000-0000DA2D0000}"/>
    <cellStyle name="Normal 4 2 4 2 3 2 2 2 2 3" xfId="11737" xr:uid="{00000000-0005-0000-0000-0000DB2D0000}"/>
    <cellStyle name="Normal 4 2 4 2 3 2 2 2 2 4" xfId="11738" xr:uid="{00000000-0005-0000-0000-0000DC2D0000}"/>
    <cellStyle name="Normal 4 2 4 2 3 2 2 2 2 5" xfId="11739" xr:uid="{00000000-0005-0000-0000-0000DD2D0000}"/>
    <cellStyle name="Normal 4 2 4 2 3 2 2 2 3" xfId="11740" xr:uid="{00000000-0005-0000-0000-0000DE2D0000}"/>
    <cellStyle name="Normal 4 2 4 2 3 2 2 2 3 2" xfId="11741" xr:uid="{00000000-0005-0000-0000-0000DF2D0000}"/>
    <cellStyle name="Normal 4 2 4 2 3 2 2 2 4" xfId="11742" xr:uid="{00000000-0005-0000-0000-0000E02D0000}"/>
    <cellStyle name="Normal 4 2 4 2 3 2 2 2 5" xfId="11743" xr:uid="{00000000-0005-0000-0000-0000E12D0000}"/>
    <cellStyle name="Normal 4 2 4 2 3 2 2 2 6" xfId="11744" xr:uid="{00000000-0005-0000-0000-0000E22D0000}"/>
    <cellStyle name="Normal 4 2 4 2 3 2 2 3" xfId="11745" xr:uid="{00000000-0005-0000-0000-0000E32D0000}"/>
    <cellStyle name="Normal 4 2 4 2 3 2 2 3 2" xfId="11746" xr:uid="{00000000-0005-0000-0000-0000E42D0000}"/>
    <cellStyle name="Normal 4 2 4 2 3 2 2 3 2 2" xfId="11747" xr:uid="{00000000-0005-0000-0000-0000E52D0000}"/>
    <cellStyle name="Normal 4 2 4 2 3 2 2 3 3" xfId="11748" xr:uid="{00000000-0005-0000-0000-0000E62D0000}"/>
    <cellStyle name="Normal 4 2 4 2 3 2 2 3 4" xfId="11749" xr:uid="{00000000-0005-0000-0000-0000E72D0000}"/>
    <cellStyle name="Normal 4 2 4 2 3 2 2 3 5" xfId="11750" xr:uid="{00000000-0005-0000-0000-0000E82D0000}"/>
    <cellStyle name="Normal 4 2 4 2 3 2 2 4" xfId="11751" xr:uid="{00000000-0005-0000-0000-0000E92D0000}"/>
    <cellStyle name="Normal 4 2 4 2 3 2 2 4 2" xfId="11752" xr:uid="{00000000-0005-0000-0000-0000EA2D0000}"/>
    <cellStyle name="Normal 4 2 4 2 3 2 2 4 2 2" xfId="11753" xr:uid="{00000000-0005-0000-0000-0000EB2D0000}"/>
    <cellStyle name="Normal 4 2 4 2 3 2 2 4 3" xfId="11754" xr:uid="{00000000-0005-0000-0000-0000EC2D0000}"/>
    <cellStyle name="Normal 4 2 4 2 3 2 2 4 4" xfId="11755" xr:uid="{00000000-0005-0000-0000-0000ED2D0000}"/>
    <cellStyle name="Normal 4 2 4 2 3 2 2 4 5" xfId="11756" xr:uid="{00000000-0005-0000-0000-0000EE2D0000}"/>
    <cellStyle name="Normal 4 2 4 2 3 2 2 5" xfId="11757" xr:uid="{00000000-0005-0000-0000-0000EF2D0000}"/>
    <cellStyle name="Normal 4 2 4 2 3 2 2 5 2" xfId="11758" xr:uid="{00000000-0005-0000-0000-0000F02D0000}"/>
    <cellStyle name="Normal 4 2 4 2 3 2 2 6" xfId="11759" xr:uid="{00000000-0005-0000-0000-0000F12D0000}"/>
    <cellStyle name="Normal 4 2 4 2 3 2 2 7" xfId="11760" xr:uid="{00000000-0005-0000-0000-0000F22D0000}"/>
    <cellStyle name="Normal 4 2 4 2 3 2 2 8" xfId="11761" xr:uid="{00000000-0005-0000-0000-0000F32D0000}"/>
    <cellStyle name="Normal 4 2 4 2 3 2 3" xfId="11762" xr:uid="{00000000-0005-0000-0000-0000F42D0000}"/>
    <cellStyle name="Normal 4 2 4 2 3 2 3 2" xfId="11763" xr:uid="{00000000-0005-0000-0000-0000F52D0000}"/>
    <cellStyle name="Normal 4 2 4 2 3 2 3 2 2" xfId="11764" xr:uid="{00000000-0005-0000-0000-0000F62D0000}"/>
    <cellStyle name="Normal 4 2 4 2 3 2 3 2 2 2" xfId="11765" xr:uid="{00000000-0005-0000-0000-0000F72D0000}"/>
    <cellStyle name="Normal 4 2 4 2 3 2 3 2 3" xfId="11766" xr:uid="{00000000-0005-0000-0000-0000F82D0000}"/>
    <cellStyle name="Normal 4 2 4 2 3 2 3 2 4" xfId="11767" xr:uid="{00000000-0005-0000-0000-0000F92D0000}"/>
    <cellStyle name="Normal 4 2 4 2 3 2 3 2 5" xfId="11768" xr:uid="{00000000-0005-0000-0000-0000FA2D0000}"/>
    <cellStyle name="Normal 4 2 4 2 3 2 3 3" xfId="11769" xr:uid="{00000000-0005-0000-0000-0000FB2D0000}"/>
    <cellStyle name="Normal 4 2 4 2 3 2 3 3 2" xfId="11770" xr:uid="{00000000-0005-0000-0000-0000FC2D0000}"/>
    <cellStyle name="Normal 4 2 4 2 3 2 3 4" xfId="11771" xr:uid="{00000000-0005-0000-0000-0000FD2D0000}"/>
    <cellStyle name="Normal 4 2 4 2 3 2 3 5" xfId="11772" xr:uid="{00000000-0005-0000-0000-0000FE2D0000}"/>
    <cellStyle name="Normal 4 2 4 2 3 2 3 6" xfId="11773" xr:uid="{00000000-0005-0000-0000-0000FF2D0000}"/>
    <cellStyle name="Normal 4 2 4 2 3 2 4" xfId="11774" xr:uid="{00000000-0005-0000-0000-0000002E0000}"/>
    <cellStyle name="Normal 4 2 4 2 3 2 4 2" xfId="11775" xr:uid="{00000000-0005-0000-0000-0000012E0000}"/>
    <cellStyle name="Normal 4 2 4 2 3 2 4 2 2" xfId="11776" xr:uid="{00000000-0005-0000-0000-0000022E0000}"/>
    <cellStyle name="Normal 4 2 4 2 3 2 4 3" xfId="11777" xr:uid="{00000000-0005-0000-0000-0000032E0000}"/>
    <cellStyle name="Normal 4 2 4 2 3 2 4 4" xfId="11778" xr:uid="{00000000-0005-0000-0000-0000042E0000}"/>
    <cellStyle name="Normal 4 2 4 2 3 2 4 5" xfId="11779" xr:uid="{00000000-0005-0000-0000-0000052E0000}"/>
    <cellStyle name="Normal 4 2 4 2 3 2 5" xfId="11780" xr:uid="{00000000-0005-0000-0000-0000062E0000}"/>
    <cellStyle name="Normal 4 2 4 2 3 2 5 2" xfId="11781" xr:uid="{00000000-0005-0000-0000-0000072E0000}"/>
    <cellStyle name="Normal 4 2 4 2 3 2 5 2 2" xfId="11782" xr:uid="{00000000-0005-0000-0000-0000082E0000}"/>
    <cellStyle name="Normal 4 2 4 2 3 2 5 3" xfId="11783" xr:uid="{00000000-0005-0000-0000-0000092E0000}"/>
    <cellStyle name="Normal 4 2 4 2 3 2 5 4" xfId="11784" xr:uid="{00000000-0005-0000-0000-00000A2E0000}"/>
    <cellStyle name="Normal 4 2 4 2 3 2 5 5" xfId="11785" xr:uid="{00000000-0005-0000-0000-00000B2E0000}"/>
    <cellStyle name="Normal 4 2 4 2 3 2 6" xfId="11786" xr:uid="{00000000-0005-0000-0000-00000C2E0000}"/>
    <cellStyle name="Normal 4 2 4 2 3 2 6 2" xfId="11787" xr:uid="{00000000-0005-0000-0000-00000D2E0000}"/>
    <cellStyle name="Normal 4 2 4 2 3 2 7" xfId="11788" xr:uid="{00000000-0005-0000-0000-00000E2E0000}"/>
    <cellStyle name="Normal 4 2 4 2 3 2 8" xfId="11789" xr:uid="{00000000-0005-0000-0000-00000F2E0000}"/>
    <cellStyle name="Normal 4 2 4 2 3 2 9" xfId="11790" xr:uid="{00000000-0005-0000-0000-0000102E0000}"/>
    <cellStyle name="Normal 4 2 4 2 3 3" xfId="11791" xr:uid="{00000000-0005-0000-0000-0000112E0000}"/>
    <cellStyle name="Normal 4 2 4 2 3 3 2" xfId="11792" xr:uid="{00000000-0005-0000-0000-0000122E0000}"/>
    <cellStyle name="Normal 4 2 4 2 3 3 2 2" xfId="11793" xr:uid="{00000000-0005-0000-0000-0000132E0000}"/>
    <cellStyle name="Normal 4 2 4 2 3 3 2 2 2" xfId="11794" xr:uid="{00000000-0005-0000-0000-0000142E0000}"/>
    <cellStyle name="Normal 4 2 4 2 3 3 2 2 2 2" xfId="11795" xr:uid="{00000000-0005-0000-0000-0000152E0000}"/>
    <cellStyle name="Normal 4 2 4 2 3 3 2 2 3" xfId="11796" xr:uid="{00000000-0005-0000-0000-0000162E0000}"/>
    <cellStyle name="Normal 4 2 4 2 3 3 2 2 4" xfId="11797" xr:uid="{00000000-0005-0000-0000-0000172E0000}"/>
    <cellStyle name="Normal 4 2 4 2 3 3 2 2 5" xfId="11798" xr:uid="{00000000-0005-0000-0000-0000182E0000}"/>
    <cellStyle name="Normal 4 2 4 2 3 3 2 3" xfId="11799" xr:uid="{00000000-0005-0000-0000-0000192E0000}"/>
    <cellStyle name="Normal 4 2 4 2 3 3 2 3 2" xfId="11800" xr:uid="{00000000-0005-0000-0000-00001A2E0000}"/>
    <cellStyle name="Normal 4 2 4 2 3 3 2 4" xfId="11801" xr:uid="{00000000-0005-0000-0000-00001B2E0000}"/>
    <cellStyle name="Normal 4 2 4 2 3 3 2 5" xfId="11802" xr:uid="{00000000-0005-0000-0000-00001C2E0000}"/>
    <cellStyle name="Normal 4 2 4 2 3 3 2 6" xfId="11803" xr:uid="{00000000-0005-0000-0000-00001D2E0000}"/>
    <cellStyle name="Normal 4 2 4 2 3 3 3" xfId="11804" xr:uid="{00000000-0005-0000-0000-00001E2E0000}"/>
    <cellStyle name="Normal 4 2 4 2 3 3 3 2" xfId="11805" xr:uid="{00000000-0005-0000-0000-00001F2E0000}"/>
    <cellStyle name="Normal 4 2 4 2 3 3 3 2 2" xfId="11806" xr:uid="{00000000-0005-0000-0000-0000202E0000}"/>
    <cellStyle name="Normal 4 2 4 2 3 3 3 3" xfId="11807" xr:uid="{00000000-0005-0000-0000-0000212E0000}"/>
    <cellStyle name="Normal 4 2 4 2 3 3 3 4" xfId="11808" xr:uid="{00000000-0005-0000-0000-0000222E0000}"/>
    <cellStyle name="Normal 4 2 4 2 3 3 3 5" xfId="11809" xr:uid="{00000000-0005-0000-0000-0000232E0000}"/>
    <cellStyle name="Normal 4 2 4 2 3 3 4" xfId="11810" xr:uid="{00000000-0005-0000-0000-0000242E0000}"/>
    <cellStyle name="Normal 4 2 4 2 3 3 4 2" xfId="11811" xr:uid="{00000000-0005-0000-0000-0000252E0000}"/>
    <cellStyle name="Normal 4 2 4 2 3 3 4 2 2" xfId="11812" xr:uid="{00000000-0005-0000-0000-0000262E0000}"/>
    <cellStyle name="Normal 4 2 4 2 3 3 4 3" xfId="11813" xr:uid="{00000000-0005-0000-0000-0000272E0000}"/>
    <cellStyle name="Normal 4 2 4 2 3 3 4 4" xfId="11814" xr:uid="{00000000-0005-0000-0000-0000282E0000}"/>
    <cellStyle name="Normal 4 2 4 2 3 3 4 5" xfId="11815" xr:uid="{00000000-0005-0000-0000-0000292E0000}"/>
    <cellStyle name="Normal 4 2 4 2 3 3 5" xfId="11816" xr:uid="{00000000-0005-0000-0000-00002A2E0000}"/>
    <cellStyle name="Normal 4 2 4 2 3 3 5 2" xfId="11817" xr:uid="{00000000-0005-0000-0000-00002B2E0000}"/>
    <cellStyle name="Normal 4 2 4 2 3 3 6" xfId="11818" xr:uid="{00000000-0005-0000-0000-00002C2E0000}"/>
    <cellStyle name="Normal 4 2 4 2 3 3 7" xfId="11819" xr:uid="{00000000-0005-0000-0000-00002D2E0000}"/>
    <cellStyle name="Normal 4 2 4 2 3 3 8" xfId="11820" xr:uid="{00000000-0005-0000-0000-00002E2E0000}"/>
    <cellStyle name="Normal 4 2 4 2 3 4" xfId="11821" xr:uid="{00000000-0005-0000-0000-00002F2E0000}"/>
    <cellStyle name="Normal 4 2 4 2 3 4 2" xfId="11822" xr:uid="{00000000-0005-0000-0000-0000302E0000}"/>
    <cellStyle name="Normal 4 2 4 2 3 4 2 2" xfId="11823" xr:uid="{00000000-0005-0000-0000-0000312E0000}"/>
    <cellStyle name="Normal 4 2 4 2 3 4 2 2 2" xfId="11824" xr:uid="{00000000-0005-0000-0000-0000322E0000}"/>
    <cellStyle name="Normal 4 2 4 2 3 4 2 3" xfId="11825" xr:uid="{00000000-0005-0000-0000-0000332E0000}"/>
    <cellStyle name="Normal 4 2 4 2 3 4 2 4" xfId="11826" xr:uid="{00000000-0005-0000-0000-0000342E0000}"/>
    <cellStyle name="Normal 4 2 4 2 3 4 2 5" xfId="11827" xr:uid="{00000000-0005-0000-0000-0000352E0000}"/>
    <cellStyle name="Normal 4 2 4 2 3 4 3" xfId="11828" xr:uid="{00000000-0005-0000-0000-0000362E0000}"/>
    <cellStyle name="Normal 4 2 4 2 3 4 3 2" xfId="11829" xr:uid="{00000000-0005-0000-0000-0000372E0000}"/>
    <cellStyle name="Normal 4 2 4 2 3 4 4" xfId="11830" xr:uid="{00000000-0005-0000-0000-0000382E0000}"/>
    <cellStyle name="Normal 4 2 4 2 3 4 5" xfId="11831" xr:uid="{00000000-0005-0000-0000-0000392E0000}"/>
    <cellStyle name="Normal 4 2 4 2 3 4 6" xfId="11832" xr:uid="{00000000-0005-0000-0000-00003A2E0000}"/>
    <cellStyle name="Normal 4 2 4 2 3 5" xfId="11833" xr:uid="{00000000-0005-0000-0000-00003B2E0000}"/>
    <cellStyle name="Normal 4 2 4 2 3 5 2" xfId="11834" xr:uid="{00000000-0005-0000-0000-00003C2E0000}"/>
    <cellStyle name="Normal 4 2 4 2 3 5 2 2" xfId="11835" xr:uid="{00000000-0005-0000-0000-00003D2E0000}"/>
    <cellStyle name="Normal 4 2 4 2 3 5 3" xfId="11836" xr:uid="{00000000-0005-0000-0000-00003E2E0000}"/>
    <cellStyle name="Normal 4 2 4 2 3 5 4" xfId="11837" xr:uid="{00000000-0005-0000-0000-00003F2E0000}"/>
    <cellStyle name="Normal 4 2 4 2 3 5 5" xfId="11838" xr:uid="{00000000-0005-0000-0000-0000402E0000}"/>
    <cellStyle name="Normal 4 2 4 2 3 6" xfId="11839" xr:uid="{00000000-0005-0000-0000-0000412E0000}"/>
    <cellStyle name="Normal 4 2 4 2 3 6 2" xfId="11840" xr:uid="{00000000-0005-0000-0000-0000422E0000}"/>
    <cellStyle name="Normal 4 2 4 2 3 6 2 2" xfId="11841" xr:uid="{00000000-0005-0000-0000-0000432E0000}"/>
    <cellStyle name="Normal 4 2 4 2 3 6 3" xfId="11842" xr:uid="{00000000-0005-0000-0000-0000442E0000}"/>
    <cellStyle name="Normal 4 2 4 2 3 6 4" xfId="11843" xr:uid="{00000000-0005-0000-0000-0000452E0000}"/>
    <cellStyle name="Normal 4 2 4 2 3 6 5" xfId="11844" xr:uid="{00000000-0005-0000-0000-0000462E0000}"/>
    <cellStyle name="Normal 4 2 4 2 3 7" xfId="11845" xr:uid="{00000000-0005-0000-0000-0000472E0000}"/>
    <cellStyle name="Normal 4 2 4 2 3 7 2" xfId="11846" xr:uid="{00000000-0005-0000-0000-0000482E0000}"/>
    <cellStyle name="Normal 4 2 4 2 3 8" xfId="11847" xr:uid="{00000000-0005-0000-0000-0000492E0000}"/>
    <cellStyle name="Normal 4 2 4 2 3 9" xfId="11848" xr:uid="{00000000-0005-0000-0000-00004A2E0000}"/>
    <cellStyle name="Normal 4 2 4 2 4" xfId="11849" xr:uid="{00000000-0005-0000-0000-00004B2E0000}"/>
    <cellStyle name="Normal 4 2 4 2 4 2" xfId="11850" xr:uid="{00000000-0005-0000-0000-00004C2E0000}"/>
    <cellStyle name="Normal 4 2 4 2 4 2 2" xfId="11851" xr:uid="{00000000-0005-0000-0000-00004D2E0000}"/>
    <cellStyle name="Normal 4 2 4 2 4 2 2 2" xfId="11852" xr:uid="{00000000-0005-0000-0000-00004E2E0000}"/>
    <cellStyle name="Normal 4 2 4 2 4 2 2 2 2" xfId="11853" xr:uid="{00000000-0005-0000-0000-00004F2E0000}"/>
    <cellStyle name="Normal 4 2 4 2 4 2 2 2 2 2" xfId="11854" xr:uid="{00000000-0005-0000-0000-0000502E0000}"/>
    <cellStyle name="Normal 4 2 4 2 4 2 2 2 3" xfId="11855" xr:uid="{00000000-0005-0000-0000-0000512E0000}"/>
    <cellStyle name="Normal 4 2 4 2 4 2 2 2 4" xfId="11856" xr:uid="{00000000-0005-0000-0000-0000522E0000}"/>
    <cellStyle name="Normal 4 2 4 2 4 2 2 2 5" xfId="11857" xr:uid="{00000000-0005-0000-0000-0000532E0000}"/>
    <cellStyle name="Normal 4 2 4 2 4 2 2 3" xfId="11858" xr:uid="{00000000-0005-0000-0000-0000542E0000}"/>
    <cellStyle name="Normal 4 2 4 2 4 2 2 3 2" xfId="11859" xr:uid="{00000000-0005-0000-0000-0000552E0000}"/>
    <cellStyle name="Normal 4 2 4 2 4 2 2 4" xfId="11860" xr:uid="{00000000-0005-0000-0000-0000562E0000}"/>
    <cellStyle name="Normal 4 2 4 2 4 2 2 5" xfId="11861" xr:uid="{00000000-0005-0000-0000-0000572E0000}"/>
    <cellStyle name="Normal 4 2 4 2 4 2 2 6" xfId="11862" xr:uid="{00000000-0005-0000-0000-0000582E0000}"/>
    <cellStyle name="Normal 4 2 4 2 4 2 3" xfId="11863" xr:uid="{00000000-0005-0000-0000-0000592E0000}"/>
    <cellStyle name="Normal 4 2 4 2 4 2 3 2" xfId="11864" xr:uid="{00000000-0005-0000-0000-00005A2E0000}"/>
    <cellStyle name="Normal 4 2 4 2 4 2 3 2 2" xfId="11865" xr:uid="{00000000-0005-0000-0000-00005B2E0000}"/>
    <cellStyle name="Normal 4 2 4 2 4 2 3 3" xfId="11866" xr:uid="{00000000-0005-0000-0000-00005C2E0000}"/>
    <cellStyle name="Normal 4 2 4 2 4 2 3 4" xfId="11867" xr:uid="{00000000-0005-0000-0000-00005D2E0000}"/>
    <cellStyle name="Normal 4 2 4 2 4 2 3 5" xfId="11868" xr:uid="{00000000-0005-0000-0000-00005E2E0000}"/>
    <cellStyle name="Normal 4 2 4 2 4 2 4" xfId="11869" xr:uid="{00000000-0005-0000-0000-00005F2E0000}"/>
    <cellStyle name="Normal 4 2 4 2 4 2 4 2" xfId="11870" xr:uid="{00000000-0005-0000-0000-0000602E0000}"/>
    <cellStyle name="Normal 4 2 4 2 4 2 4 2 2" xfId="11871" xr:uid="{00000000-0005-0000-0000-0000612E0000}"/>
    <cellStyle name="Normal 4 2 4 2 4 2 4 3" xfId="11872" xr:uid="{00000000-0005-0000-0000-0000622E0000}"/>
    <cellStyle name="Normal 4 2 4 2 4 2 4 4" xfId="11873" xr:uid="{00000000-0005-0000-0000-0000632E0000}"/>
    <cellStyle name="Normal 4 2 4 2 4 2 4 5" xfId="11874" xr:uid="{00000000-0005-0000-0000-0000642E0000}"/>
    <cellStyle name="Normal 4 2 4 2 4 2 5" xfId="11875" xr:uid="{00000000-0005-0000-0000-0000652E0000}"/>
    <cellStyle name="Normal 4 2 4 2 4 2 5 2" xfId="11876" xr:uid="{00000000-0005-0000-0000-0000662E0000}"/>
    <cellStyle name="Normal 4 2 4 2 4 2 6" xfId="11877" xr:uid="{00000000-0005-0000-0000-0000672E0000}"/>
    <cellStyle name="Normal 4 2 4 2 4 2 7" xfId="11878" xr:uid="{00000000-0005-0000-0000-0000682E0000}"/>
    <cellStyle name="Normal 4 2 4 2 4 2 8" xfId="11879" xr:uid="{00000000-0005-0000-0000-0000692E0000}"/>
    <cellStyle name="Normal 4 2 4 2 4 3" xfId="11880" xr:uid="{00000000-0005-0000-0000-00006A2E0000}"/>
    <cellStyle name="Normal 4 2 4 2 4 3 2" xfId="11881" xr:uid="{00000000-0005-0000-0000-00006B2E0000}"/>
    <cellStyle name="Normal 4 2 4 2 4 3 2 2" xfId="11882" xr:uid="{00000000-0005-0000-0000-00006C2E0000}"/>
    <cellStyle name="Normal 4 2 4 2 4 3 2 2 2" xfId="11883" xr:uid="{00000000-0005-0000-0000-00006D2E0000}"/>
    <cellStyle name="Normal 4 2 4 2 4 3 2 3" xfId="11884" xr:uid="{00000000-0005-0000-0000-00006E2E0000}"/>
    <cellStyle name="Normal 4 2 4 2 4 3 2 4" xfId="11885" xr:uid="{00000000-0005-0000-0000-00006F2E0000}"/>
    <cellStyle name="Normal 4 2 4 2 4 3 2 5" xfId="11886" xr:uid="{00000000-0005-0000-0000-0000702E0000}"/>
    <cellStyle name="Normal 4 2 4 2 4 3 3" xfId="11887" xr:uid="{00000000-0005-0000-0000-0000712E0000}"/>
    <cellStyle name="Normal 4 2 4 2 4 3 3 2" xfId="11888" xr:uid="{00000000-0005-0000-0000-0000722E0000}"/>
    <cellStyle name="Normal 4 2 4 2 4 3 4" xfId="11889" xr:uid="{00000000-0005-0000-0000-0000732E0000}"/>
    <cellStyle name="Normal 4 2 4 2 4 3 5" xfId="11890" xr:uid="{00000000-0005-0000-0000-0000742E0000}"/>
    <cellStyle name="Normal 4 2 4 2 4 3 6" xfId="11891" xr:uid="{00000000-0005-0000-0000-0000752E0000}"/>
    <cellStyle name="Normal 4 2 4 2 4 4" xfId="11892" xr:uid="{00000000-0005-0000-0000-0000762E0000}"/>
    <cellStyle name="Normal 4 2 4 2 4 4 2" xfId="11893" xr:uid="{00000000-0005-0000-0000-0000772E0000}"/>
    <cellStyle name="Normal 4 2 4 2 4 4 2 2" xfId="11894" xr:uid="{00000000-0005-0000-0000-0000782E0000}"/>
    <cellStyle name="Normal 4 2 4 2 4 4 3" xfId="11895" xr:uid="{00000000-0005-0000-0000-0000792E0000}"/>
    <cellStyle name="Normal 4 2 4 2 4 4 4" xfId="11896" xr:uid="{00000000-0005-0000-0000-00007A2E0000}"/>
    <cellStyle name="Normal 4 2 4 2 4 4 5" xfId="11897" xr:uid="{00000000-0005-0000-0000-00007B2E0000}"/>
    <cellStyle name="Normal 4 2 4 2 4 5" xfId="11898" xr:uid="{00000000-0005-0000-0000-00007C2E0000}"/>
    <cellStyle name="Normal 4 2 4 2 4 5 2" xfId="11899" xr:uid="{00000000-0005-0000-0000-00007D2E0000}"/>
    <cellStyle name="Normal 4 2 4 2 4 5 2 2" xfId="11900" xr:uid="{00000000-0005-0000-0000-00007E2E0000}"/>
    <cellStyle name="Normal 4 2 4 2 4 5 3" xfId="11901" xr:uid="{00000000-0005-0000-0000-00007F2E0000}"/>
    <cellStyle name="Normal 4 2 4 2 4 5 4" xfId="11902" xr:uid="{00000000-0005-0000-0000-0000802E0000}"/>
    <cellStyle name="Normal 4 2 4 2 4 5 5" xfId="11903" xr:uid="{00000000-0005-0000-0000-0000812E0000}"/>
    <cellStyle name="Normal 4 2 4 2 4 6" xfId="11904" xr:uid="{00000000-0005-0000-0000-0000822E0000}"/>
    <cellStyle name="Normal 4 2 4 2 4 6 2" xfId="11905" xr:uid="{00000000-0005-0000-0000-0000832E0000}"/>
    <cellStyle name="Normal 4 2 4 2 4 7" xfId="11906" xr:uid="{00000000-0005-0000-0000-0000842E0000}"/>
    <cellStyle name="Normal 4 2 4 2 4 8" xfId="11907" xr:uid="{00000000-0005-0000-0000-0000852E0000}"/>
    <cellStyle name="Normal 4 2 4 2 4 9" xfId="11908" xr:uid="{00000000-0005-0000-0000-0000862E0000}"/>
    <cellStyle name="Normal 4 2 4 2 5" xfId="11909" xr:uid="{00000000-0005-0000-0000-0000872E0000}"/>
    <cellStyle name="Normal 4 2 4 2 5 2" xfId="11910" xr:uid="{00000000-0005-0000-0000-0000882E0000}"/>
    <cellStyle name="Normal 4 2 4 2 5 2 2" xfId="11911" xr:uid="{00000000-0005-0000-0000-0000892E0000}"/>
    <cellStyle name="Normal 4 2 4 2 5 2 2 2" xfId="11912" xr:uid="{00000000-0005-0000-0000-00008A2E0000}"/>
    <cellStyle name="Normal 4 2 4 2 5 2 2 2 2" xfId="11913" xr:uid="{00000000-0005-0000-0000-00008B2E0000}"/>
    <cellStyle name="Normal 4 2 4 2 5 2 2 3" xfId="11914" xr:uid="{00000000-0005-0000-0000-00008C2E0000}"/>
    <cellStyle name="Normal 4 2 4 2 5 2 2 4" xfId="11915" xr:uid="{00000000-0005-0000-0000-00008D2E0000}"/>
    <cellStyle name="Normal 4 2 4 2 5 2 2 5" xfId="11916" xr:uid="{00000000-0005-0000-0000-00008E2E0000}"/>
    <cellStyle name="Normal 4 2 4 2 5 2 3" xfId="11917" xr:uid="{00000000-0005-0000-0000-00008F2E0000}"/>
    <cellStyle name="Normal 4 2 4 2 5 2 3 2" xfId="11918" xr:uid="{00000000-0005-0000-0000-0000902E0000}"/>
    <cellStyle name="Normal 4 2 4 2 5 2 4" xfId="11919" xr:uid="{00000000-0005-0000-0000-0000912E0000}"/>
    <cellStyle name="Normal 4 2 4 2 5 2 5" xfId="11920" xr:uid="{00000000-0005-0000-0000-0000922E0000}"/>
    <cellStyle name="Normal 4 2 4 2 5 2 6" xfId="11921" xr:uid="{00000000-0005-0000-0000-0000932E0000}"/>
    <cellStyle name="Normal 4 2 4 2 5 3" xfId="11922" xr:uid="{00000000-0005-0000-0000-0000942E0000}"/>
    <cellStyle name="Normal 4 2 4 2 5 3 2" xfId="11923" xr:uid="{00000000-0005-0000-0000-0000952E0000}"/>
    <cellStyle name="Normal 4 2 4 2 5 3 2 2" xfId="11924" xr:uid="{00000000-0005-0000-0000-0000962E0000}"/>
    <cellStyle name="Normal 4 2 4 2 5 3 3" xfId="11925" xr:uid="{00000000-0005-0000-0000-0000972E0000}"/>
    <cellStyle name="Normal 4 2 4 2 5 3 4" xfId="11926" xr:uid="{00000000-0005-0000-0000-0000982E0000}"/>
    <cellStyle name="Normal 4 2 4 2 5 3 5" xfId="11927" xr:uid="{00000000-0005-0000-0000-0000992E0000}"/>
    <cellStyle name="Normal 4 2 4 2 5 4" xfId="11928" xr:uid="{00000000-0005-0000-0000-00009A2E0000}"/>
    <cellStyle name="Normal 4 2 4 2 5 4 2" xfId="11929" xr:uid="{00000000-0005-0000-0000-00009B2E0000}"/>
    <cellStyle name="Normal 4 2 4 2 5 4 2 2" xfId="11930" xr:uid="{00000000-0005-0000-0000-00009C2E0000}"/>
    <cellStyle name="Normal 4 2 4 2 5 4 3" xfId="11931" xr:uid="{00000000-0005-0000-0000-00009D2E0000}"/>
    <cellStyle name="Normal 4 2 4 2 5 4 4" xfId="11932" xr:uid="{00000000-0005-0000-0000-00009E2E0000}"/>
    <cellStyle name="Normal 4 2 4 2 5 4 5" xfId="11933" xr:uid="{00000000-0005-0000-0000-00009F2E0000}"/>
    <cellStyle name="Normal 4 2 4 2 5 5" xfId="11934" xr:uid="{00000000-0005-0000-0000-0000A02E0000}"/>
    <cellStyle name="Normal 4 2 4 2 5 5 2" xfId="11935" xr:uid="{00000000-0005-0000-0000-0000A12E0000}"/>
    <cellStyle name="Normal 4 2 4 2 5 6" xfId="11936" xr:uid="{00000000-0005-0000-0000-0000A22E0000}"/>
    <cellStyle name="Normal 4 2 4 2 5 7" xfId="11937" xr:uid="{00000000-0005-0000-0000-0000A32E0000}"/>
    <cellStyle name="Normal 4 2 4 2 5 8" xfId="11938" xr:uid="{00000000-0005-0000-0000-0000A42E0000}"/>
    <cellStyle name="Normal 4 2 4 2 6" xfId="11939" xr:uid="{00000000-0005-0000-0000-0000A52E0000}"/>
    <cellStyle name="Normal 4 2 4 2 6 2" xfId="11940" xr:uid="{00000000-0005-0000-0000-0000A62E0000}"/>
    <cellStyle name="Normal 4 2 4 2 6 2 2" xfId="11941" xr:uid="{00000000-0005-0000-0000-0000A72E0000}"/>
    <cellStyle name="Normal 4 2 4 2 6 2 2 2" xfId="11942" xr:uid="{00000000-0005-0000-0000-0000A82E0000}"/>
    <cellStyle name="Normal 4 2 4 2 6 2 3" xfId="11943" xr:uid="{00000000-0005-0000-0000-0000A92E0000}"/>
    <cellStyle name="Normal 4 2 4 2 6 2 4" xfId="11944" xr:uid="{00000000-0005-0000-0000-0000AA2E0000}"/>
    <cellStyle name="Normal 4 2 4 2 6 2 5" xfId="11945" xr:uid="{00000000-0005-0000-0000-0000AB2E0000}"/>
    <cellStyle name="Normal 4 2 4 2 6 3" xfId="11946" xr:uid="{00000000-0005-0000-0000-0000AC2E0000}"/>
    <cellStyle name="Normal 4 2 4 2 6 3 2" xfId="11947" xr:uid="{00000000-0005-0000-0000-0000AD2E0000}"/>
    <cellStyle name="Normal 4 2 4 2 6 4" xfId="11948" xr:uid="{00000000-0005-0000-0000-0000AE2E0000}"/>
    <cellStyle name="Normal 4 2 4 2 6 5" xfId="11949" xr:uid="{00000000-0005-0000-0000-0000AF2E0000}"/>
    <cellStyle name="Normal 4 2 4 2 6 6" xfId="11950" xr:uid="{00000000-0005-0000-0000-0000B02E0000}"/>
    <cellStyle name="Normal 4 2 4 2 7" xfId="11951" xr:uid="{00000000-0005-0000-0000-0000B12E0000}"/>
    <cellStyle name="Normal 4 2 4 2 7 2" xfId="11952" xr:uid="{00000000-0005-0000-0000-0000B22E0000}"/>
    <cellStyle name="Normal 4 2 4 2 7 2 2" xfId="11953" xr:uid="{00000000-0005-0000-0000-0000B32E0000}"/>
    <cellStyle name="Normal 4 2 4 2 7 3" xfId="11954" xr:uid="{00000000-0005-0000-0000-0000B42E0000}"/>
    <cellStyle name="Normal 4 2 4 2 7 4" xfId="11955" xr:uid="{00000000-0005-0000-0000-0000B52E0000}"/>
    <cellStyle name="Normal 4 2 4 2 7 5" xfId="11956" xr:uid="{00000000-0005-0000-0000-0000B62E0000}"/>
    <cellStyle name="Normal 4 2 4 2 8" xfId="11957" xr:uid="{00000000-0005-0000-0000-0000B72E0000}"/>
    <cellStyle name="Normal 4 2 4 2 8 2" xfId="11958" xr:uid="{00000000-0005-0000-0000-0000B82E0000}"/>
    <cellStyle name="Normal 4 2 4 2 8 2 2" xfId="11959" xr:uid="{00000000-0005-0000-0000-0000B92E0000}"/>
    <cellStyle name="Normal 4 2 4 2 8 3" xfId="11960" xr:uid="{00000000-0005-0000-0000-0000BA2E0000}"/>
    <cellStyle name="Normal 4 2 4 2 8 4" xfId="11961" xr:uid="{00000000-0005-0000-0000-0000BB2E0000}"/>
    <cellStyle name="Normal 4 2 4 2 8 5" xfId="11962" xr:uid="{00000000-0005-0000-0000-0000BC2E0000}"/>
    <cellStyle name="Normal 4 2 4 2 9" xfId="11963" xr:uid="{00000000-0005-0000-0000-0000BD2E0000}"/>
    <cellStyle name="Normal 4 2 4 2 9 2" xfId="11964" xr:uid="{00000000-0005-0000-0000-0000BE2E0000}"/>
    <cellStyle name="Normal 4 2 4 3" xfId="11965" xr:uid="{00000000-0005-0000-0000-0000BF2E0000}"/>
    <cellStyle name="Normal 4 2 4 3 10" xfId="11966" xr:uid="{00000000-0005-0000-0000-0000C02E0000}"/>
    <cellStyle name="Normal 4 2 4 3 11" xfId="11967" xr:uid="{00000000-0005-0000-0000-0000C12E0000}"/>
    <cellStyle name="Normal 4 2 4 3 2" xfId="11968" xr:uid="{00000000-0005-0000-0000-0000C22E0000}"/>
    <cellStyle name="Normal 4 2 4 3 2 10" xfId="11969" xr:uid="{00000000-0005-0000-0000-0000C32E0000}"/>
    <cellStyle name="Normal 4 2 4 3 2 2" xfId="11970" xr:uid="{00000000-0005-0000-0000-0000C42E0000}"/>
    <cellStyle name="Normal 4 2 4 3 2 2 2" xfId="11971" xr:uid="{00000000-0005-0000-0000-0000C52E0000}"/>
    <cellStyle name="Normal 4 2 4 3 2 2 2 2" xfId="11972" xr:uid="{00000000-0005-0000-0000-0000C62E0000}"/>
    <cellStyle name="Normal 4 2 4 3 2 2 2 2 2" xfId="11973" xr:uid="{00000000-0005-0000-0000-0000C72E0000}"/>
    <cellStyle name="Normal 4 2 4 3 2 2 2 2 2 2" xfId="11974" xr:uid="{00000000-0005-0000-0000-0000C82E0000}"/>
    <cellStyle name="Normal 4 2 4 3 2 2 2 2 2 2 2" xfId="11975" xr:uid="{00000000-0005-0000-0000-0000C92E0000}"/>
    <cellStyle name="Normal 4 2 4 3 2 2 2 2 2 3" xfId="11976" xr:uid="{00000000-0005-0000-0000-0000CA2E0000}"/>
    <cellStyle name="Normal 4 2 4 3 2 2 2 2 2 4" xfId="11977" xr:uid="{00000000-0005-0000-0000-0000CB2E0000}"/>
    <cellStyle name="Normal 4 2 4 3 2 2 2 2 2 5" xfId="11978" xr:uid="{00000000-0005-0000-0000-0000CC2E0000}"/>
    <cellStyle name="Normal 4 2 4 3 2 2 2 2 3" xfId="11979" xr:uid="{00000000-0005-0000-0000-0000CD2E0000}"/>
    <cellStyle name="Normal 4 2 4 3 2 2 2 2 3 2" xfId="11980" xr:uid="{00000000-0005-0000-0000-0000CE2E0000}"/>
    <cellStyle name="Normal 4 2 4 3 2 2 2 2 4" xfId="11981" xr:uid="{00000000-0005-0000-0000-0000CF2E0000}"/>
    <cellStyle name="Normal 4 2 4 3 2 2 2 2 5" xfId="11982" xr:uid="{00000000-0005-0000-0000-0000D02E0000}"/>
    <cellStyle name="Normal 4 2 4 3 2 2 2 2 6" xfId="11983" xr:uid="{00000000-0005-0000-0000-0000D12E0000}"/>
    <cellStyle name="Normal 4 2 4 3 2 2 2 3" xfId="11984" xr:uid="{00000000-0005-0000-0000-0000D22E0000}"/>
    <cellStyle name="Normal 4 2 4 3 2 2 2 3 2" xfId="11985" xr:uid="{00000000-0005-0000-0000-0000D32E0000}"/>
    <cellStyle name="Normal 4 2 4 3 2 2 2 3 2 2" xfId="11986" xr:uid="{00000000-0005-0000-0000-0000D42E0000}"/>
    <cellStyle name="Normal 4 2 4 3 2 2 2 3 3" xfId="11987" xr:uid="{00000000-0005-0000-0000-0000D52E0000}"/>
    <cellStyle name="Normal 4 2 4 3 2 2 2 3 4" xfId="11988" xr:uid="{00000000-0005-0000-0000-0000D62E0000}"/>
    <cellStyle name="Normal 4 2 4 3 2 2 2 3 5" xfId="11989" xr:uid="{00000000-0005-0000-0000-0000D72E0000}"/>
    <cellStyle name="Normal 4 2 4 3 2 2 2 4" xfId="11990" xr:uid="{00000000-0005-0000-0000-0000D82E0000}"/>
    <cellStyle name="Normal 4 2 4 3 2 2 2 4 2" xfId="11991" xr:uid="{00000000-0005-0000-0000-0000D92E0000}"/>
    <cellStyle name="Normal 4 2 4 3 2 2 2 4 2 2" xfId="11992" xr:uid="{00000000-0005-0000-0000-0000DA2E0000}"/>
    <cellStyle name="Normal 4 2 4 3 2 2 2 4 3" xfId="11993" xr:uid="{00000000-0005-0000-0000-0000DB2E0000}"/>
    <cellStyle name="Normal 4 2 4 3 2 2 2 4 4" xfId="11994" xr:uid="{00000000-0005-0000-0000-0000DC2E0000}"/>
    <cellStyle name="Normal 4 2 4 3 2 2 2 4 5" xfId="11995" xr:uid="{00000000-0005-0000-0000-0000DD2E0000}"/>
    <cellStyle name="Normal 4 2 4 3 2 2 2 5" xfId="11996" xr:uid="{00000000-0005-0000-0000-0000DE2E0000}"/>
    <cellStyle name="Normal 4 2 4 3 2 2 2 5 2" xfId="11997" xr:uid="{00000000-0005-0000-0000-0000DF2E0000}"/>
    <cellStyle name="Normal 4 2 4 3 2 2 2 6" xfId="11998" xr:uid="{00000000-0005-0000-0000-0000E02E0000}"/>
    <cellStyle name="Normal 4 2 4 3 2 2 2 7" xfId="11999" xr:uid="{00000000-0005-0000-0000-0000E12E0000}"/>
    <cellStyle name="Normal 4 2 4 3 2 2 2 8" xfId="12000" xr:uid="{00000000-0005-0000-0000-0000E22E0000}"/>
    <cellStyle name="Normal 4 2 4 3 2 2 3" xfId="12001" xr:uid="{00000000-0005-0000-0000-0000E32E0000}"/>
    <cellStyle name="Normal 4 2 4 3 2 2 3 2" xfId="12002" xr:uid="{00000000-0005-0000-0000-0000E42E0000}"/>
    <cellStyle name="Normal 4 2 4 3 2 2 3 2 2" xfId="12003" xr:uid="{00000000-0005-0000-0000-0000E52E0000}"/>
    <cellStyle name="Normal 4 2 4 3 2 2 3 2 2 2" xfId="12004" xr:uid="{00000000-0005-0000-0000-0000E62E0000}"/>
    <cellStyle name="Normal 4 2 4 3 2 2 3 2 3" xfId="12005" xr:uid="{00000000-0005-0000-0000-0000E72E0000}"/>
    <cellStyle name="Normal 4 2 4 3 2 2 3 2 4" xfId="12006" xr:uid="{00000000-0005-0000-0000-0000E82E0000}"/>
    <cellStyle name="Normal 4 2 4 3 2 2 3 2 5" xfId="12007" xr:uid="{00000000-0005-0000-0000-0000E92E0000}"/>
    <cellStyle name="Normal 4 2 4 3 2 2 3 3" xfId="12008" xr:uid="{00000000-0005-0000-0000-0000EA2E0000}"/>
    <cellStyle name="Normal 4 2 4 3 2 2 3 3 2" xfId="12009" xr:uid="{00000000-0005-0000-0000-0000EB2E0000}"/>
    <cellStyle name="Normal 4 2 4 3 2 2 3 4" xfId="12010" xr:uid="{00000000-0005-0000-0000-0000EC2E0000}"/>
    <cellStyle name="Normal 4 2 4 3 2 2 3 5" xfId="12011" xr:uid="{00000000-0005-0000-0000-0000ED2E0000}"/>
    <cellStyle name="Normal 4 2 4 3 2 2 3 6" xfId="12012" xr:uid="{00000000-0005-0000-0000-0000EE2E0000}"/>
    <cellStyle name="Normal 4 2 4 3 2 2 4" xfId="12013" xr:uid="{00000000-0005-0000-0000-0000EF2E0000}"/>
    <cellStyle name="Normal 4 2 4 3 2 2 4 2" xfId="12014" xr:uid="{00000000-0005-0000-0000-0000F02E0000}"/>
    <cellStyle name="Normal 4 2 4 3 2 2 4 2 2" xfId="12015" xr:uid="{00000000-0005-0000-0000-0000F12E0000}"/>
    <cellStyle name="Normal 4 2 4 3 2 2 4 3" xfId="12016" xr:uid="{00000000-0005-0000-0000-0000F22E0000}"/>
    <cellStyle name="Normal 4 2 4 3 2 2 4 4" xfId="12017" xr:uid="{00000000-0005-0000-0000-0000F32E0000}"/>
    <cellStyle name="Normal 4 2 4 3 2 2 4 5" xfId="12018" xr:uid="{00000000-0005-0000-0000-0000F42E0000}"/>
    <cellStyle name="Normal 4 2 4 3 2 2 5" xfId="12019" xr:uid="{00000000-0005-0000-0000-0000F52E0000}"/>
    <cellStyle name="Normal 4 2 4 3 2 2 5 2" xfId="12020" xr:uid="{00000000-0005-0000-0000-0000F62E0000}"/>
    <cellStyle name="Normal 4 2 4 3 2 2 5 2 2" xfId="12021" xr:uid="{00000000-0005-0000-0000-0000F72E0000}"/>
    <cellStyle name="Normal 4 2 4 3 2 2 5 3" xfId="12022" xr:uid="{00000000-0005-0000-0000-0000F82E0000}"/>
    <cellStyle name="Normal 4 2 4 3 2 2 5 4" xfId="12023" xr:uid="{00000000-0005-0000-0000-0000F92E0000}"/>
    <cellStyle name="Normal 4 2 4 3 2 2 5 5" xfId="12024" xr:uid="{00000000-0005-0000-0000-0000FA2E0000}"/>
    <cellStyle name="Normal 4 2 4 3 2 2 6" xfId="12025" xr:uid="{00000000-0005-0000-0000-0000FB2E0000}"/>
    <cellStyle name="Normal 4 2 4 3 2 2 6 2" xfId="12026" xr:uid="{00000000-0005-0000-0000-0000FC2E0000}"/>
    <cellStyle name="Normal 4 2 4 3 2 2 7" xfId="12027" xr:uid="{00000000-0005-0000-0000-0000FD2E0000}"/>
    <cellStyle name="Normal 4 2 4 3 2 2 8" xfId="12028" xr:uid="{00000000-0005-0000-0000-0000FE2E0000}"/>
    <cellStyle name="Normal 4 2 4 3 2 2 9" xfId="12029" xr:uid="{00000000-0005-0000-0000-0000FF2E0000}"/>
    <cellStyle name="Normal 4 2 4 3 2 3" xfId="12030" xr:uid="{00000000-0005-0000-0000-0000002F0000}"/>
    <cellStyle name="Normal 4 2 4 3 2 3 2" xfId="12031" xr:uid="{00000000-0005-0000-0000-0000012F0000}"/>
    <cellStyle name="Normal 4 2 4 3 2 3 2 2" xfId="12032" xr:uid="{00000000-0005-0000-0000-0000022F0000}"/>
    <cellStyle name="Normal 4 2 4 3 2 3 2 2 2" xfId="12033" xr:uid="{00000000-0005-0000-0000-0000032F0000}"/>
    <cellStyle name="Normal 4 2 4 3 2 3 2 2 2 2" xfId="12034" xr:uid="{00000000-0005-0000-0000-0000042F0000}"/>
    <cellStyle name="Normal 4 2 4 3 2 3 2 2 3" xfId="12035" xr:uid="{00000000-0005-0000-0000-0000052F0000}"/>
    <cellStyle name="Normal 4 2 4 3 2 3 2 2 4" xfId="12036" xr:uid="{00000000-0005-0000-0000-0000062F0000}"/>
    <cellStyle name="Normal 4 2 4 3 2 3 2 2 5" xfId="12037" xr:uid="{00000000-0005-0000-0000-0000072F0000}"/>
    <cellStyle name="Normal 4 2 4 3 2 3 2 3" xfId="12038" xr:uid="{00000000-0005-0000-0000-0000082F0000}"/>
    <cellStyle name="Normal 4 2 4 3 2 3 2 3 2" xfId="12039" xr:uid="{00000000-0005-0000-0000-0000092F0000}"/>
    <cellStyle name="Normal 4 2 4 3 2 3 2 4" xfId="12040" xr:uid="{00000000-0005-0000-0000-00000A2F0000}"/>
    <cellStyle name="Normal 4 2 4 3 2 3 2 5" xfId="12041" xr:uid="{00000000-0005-0000-0000-00000B2F0000}"/>
    <cellStyle name="Normal 4 2 4 3 2 3 2 6" xfId="12042" xr:uid="{00000000-0005-0000-0000-00000C2F0000}"/>
    <cellStyle name="Normal 4 2 4 3 2 3 3" xfId="12043" xr:uid="{00000000-0005-0000-0000-00000D2F0000}"/>
    <cellStyle name="Normal 4 2 4 3 2 3 3 2" xfId="12044" xr:uid="{00000000-0005-0000-0000-00000E2F0000}"/>
    <cellStyle name="Normal 4 2 4 3 2 3 3 2 2" xfId="12045" xr:uid="{00000000-0005-0000-0000-00000F2F0000}"/>
    <cellStyle name="Normal 4 2 4 3 2 3 3 3" xfId="12046" xr:uid="{00000000-0005-0000-0000-0000102F0000}"/>
    <cellStyle name="Normal 4 2 4 3 2 3 3 4" xfId="12047" xr:uid="{00000000-0005-0000-0000-0000112F0000}"/>
    <cellStyle name="Normal 4 2 4 3 2 3 3 5" xfId="12048" xr:uid="{00000000-0005-0000-0000-0000122F0000}"/>
    <cellStyle name="Normal 4 2 4 3 2 3 4" xfId="12049" xr:uid="{00000000-0005-0000-0000-0000132F0000}"/>
    <cellStyle name="Normal 4 2 4 3 2 3 4 2" xfId="12050" xr:uid="{00000000-0005-0000-0000-0000142F0000}"/>
    <cellStyle name="Normal 4 2 4 3 2 3 4 2 2" xfId="12051" xr:uid="{00000000-0005-0000-0000-0000152F0000}"/>
    <cellStyle name="Normal 4 2 4 3 2 3 4 3" xfId="12052" xr:uid="{00000000-0005-0000-0000-0000162F0000}"/>
    <cellStyle name="Normal 4 2 4 3 2 3 4 4" xfId="12053" xr:uid="{00000000-0005-0000-0000-0000172F0000}"/>
    <cellStyle name="Normal 4 2 4 3 2 3 4 5" xfId="12054" xr:uid="{00000000-0005-0000-0000-0000182F0000}"/>
    <cellStyle name="Normal 4 2 4 3 2 3 5" xfId="12055" xr:uid="{00000000-0005-0000-0000-0000192F0000}"/>
    <cellStyle name="Normal 4 2 4 3 2 3 5 2" xfId="12056" xr:uid="{00000000-0005-0000-0000-00001A2F0000}"/>
    <cellStyle name="Normal 4 2 4 3 2 3 6" xfId="12057" xr:uid="{00000000-0005-0000-0000-00001B2F0000}"/>
    <cellStyle name="Normal 4 2 4 3 2 3 7" xfId="12058" xr:uid="{00000000-0005-0000-0000-00001C2F0000}"/>
    <cellStyle name="Normal 4 2 4 3 2 3 8" xfId="12059" xr:uid="{00000000-0005-0000-0000-00001D2F0000}"/>
    <cellStyle name="Normal 4 2 4 3 2 4" xfId="12060" xr:uid="{00000000-0005-0000-0000-00001E2F0000}"/>
    <cellStyle name="Normal 4 2 4 3 2 4 2" xfId="12061" xr:uid="{00000000-0005-0000-0000-00001F2F0000}"/>
    <cellStyle name="Normal 4 2 4 3 2 4 2 2" xfId="12062" xr:uid="{00000000-0005-0000-0000-0000202F0000}"/>
    <cellStyle name="Normal 4 2 4 3 2 4 2 2 2" xfId="12063" xr:uid="{00000000-0005-0000-0000-0000212F0000}"/>
    <cellStyle name="Normal 4 2 4 3 2 4 2 3" xfId="12064" xr:uid="{00000000-0005-0000-0000-0000222F0000}"/>
    <cellStyle name="Normal 4 2 4 3 2 4 2 4" xfId="12065" xr:uid="{00000000-0005-0000-0000-0000232F0000}"/>
    <cellStyle name="Normal 4 2 4 3 2 4 2 5" xfId="12066" xr:uid="{00000000-0005-0000-0000-0000242F0000}"/>
    <cellStyle name="Normal 4 2 4 3 2 4 3" xfId="12067" xr:uid="{00000000-0005-0000-0000-0000252F0000}"/>
    <cellStyle name="Normal 4 2 4 3 2 4 3 2" xfId="12068" xr:uid="{00000000-0005-0000-0000-0000262F0000}"/>
    <cellStyle name="Normal 4 2 4 3 2 4 4" xfId="12069" xr:uid="{00000000-0005-0000-0000-0000272F0000}"/>
    <cellStyle name="Normal 4 2 4 3 2 4 5" xfId="12070" xr:uid="{00000000-0005-0000-0000-0000282F0000}"/>
    <cellStyle name="Normal 4 2 4 3 2 4 6" xfId="12071" xr:uid="{00000000-0005-0000-0000-0000292F0000}"/>
    <cellStyle name="Normal 4 2 4 3 2 5" xfId="12072" xr:uid="{00000000-0005-0000-0000-00002A2F0000}"/>
    <cellStyle name="Normal 4 2 4 3 2 5 2" xfId="12073" xr:uid="{00000000-0005-0000-0000-00002B2F0000}"/>
    <cellStyle name="Normal 4 2 4 3 2 5 2 2" xfId="12074" xr:uid="{00000000-0005-0000-0000-00002C2F0000}"/>
    <cellStyle name="Normal 4 2 4 3 2 5 3" xfId="12075" xr:uid="{00000000-0005-0000-0000-00002D2F0000}"/>
    <cellStyle name="Normal 4 2 4 3 2 5 4" xfId="12076" xr:uid="{00000000-0005-0000-0000-00002E2F0000}"/>
    <cellStyle name="Normal 4 2 4 3 2 5 5" xfId="12077" xr:uid="{00000000-0005-0000-0000-00002F2F0000}"/>
    <cellStyle name="Normal 4 2 4 3 2 6" xfId="12078" xr:uid="{00000000-0005-0000-0000-0000302F0000}"/>
    <cellStyle name="Normal 4 2 4 3 2 6 2" xfId="12079" xr:uid="{00000000-0005-0000-0000-0000312F0000}"/>
    <cellStyle name="Normal 4 2 4 3 2 6 2 2" xfId="12080" xr:uid="{00000000-0005-0000-0000-0000322F0000}"/>
    <cellStyle name="Normal 4 2 4 3 2 6 3" xfId="12081" xr:uid="{00000000-0005-0000-0000-0000332F0000}"/>
    <cellStyle name="Normal 4 2 4 3 2 6 4" xfId="12082" xr:uid="{00000000-0005-0000-0000-0000342F0000}"/>
    <cellStyle name="Normal 4 2 4 3 2 6 5" xfId="12083" xr:uid="{00000000-0005-0000-0000-0000352F0000}"/>
    <cellStyle name="Normal 4 2 4 3 2 7" xfId="12084" xr:uid="{00000000-0005-0000-0000-0000362F0000}"/>
    <cellStyle name="Normal 4 2 4 3 2 7 2" xfId="12085" xr:uid="{00000000-0005-0000-0000-0000372F0000}"/>
    <cellStyle name="Normal 4 2 4 3 2 8" xfId="12086" xr:uid="{00000000-0005-0000-0000-0000382F0000}"/>
    <cellStyle name="Normal 4 2 4 3 2 9" xfId="12087" xr:uid="{00000000-0005-0000-0000-0000392F0000}"/>
    <cellStyle name="Normal 4 2 4 3 3" xfId="12088" xr:uid="{00000000-0005-0000-0000-00003A2F0000}"/>
    <cellStyle name="Normal 4 2 4 3 3 2" xfId="12089" xr:uid="{00000000-0005-0000-0000-00003B2F0000}"/>
    <cellStyle name="Normal 4 2 4 3 3 2 2" xfId="12090" xr:uid="{00000000-0005-0000-0000-00003C2F0000}"/>
    <cellStyle name="Normal 4 2 4 3 3 2 2 2" xfId="12091" xr:uid="{00000000-0005-0000-0000-00003D2F0000}"/>
    <cellStyle name="Normal 4 2 4 3 3 2 2 2 2" xfId="12092" xr:uid="{00000000-0005-0000-0000-00003E2F0000}"/>
    <cellStyle name="Normal 4 2 4 3 3 2 2 2 2 2" xfId="12093" xr:uid="{00000000-0005-0000-0000-00003F2F0000}"/>
    <cellStyle name="Normal 4 2 4 3 3 2 2 2 3" xfId="12094" xr:uid="{00000000-0005-0000-0000-0000402F0000}"/>
    <cellStyle name="Normal 4 2 4 3 3 2 2 2 4" xfId="12095" xr:uid="{00000000-0005-0000-0000-0000412F0000}"/>
    <cellStyle name="Normal 4 2 4 3 3 2 2 2 5" xfId="12096" xr:uid="{00000000-0005-0000-0000-0000422F0000}"/>
    <cellStyle name="Normal 4 2 4 3 3 2 2 3" xfId="12097" xr:uid="{00000000-0005-0000-0000-0000432F0000}"/>
    <cellStyle name="Normal 4 2 4 3 3 2 2 3 2" xfId="12098" xr:uid="{00000000-0005-0000-0000-0000442F0000}"/>
    <cellStyle name="Normal 4 2 4 3 3 2 2 4" xfId="12099" xr:uid="{00000000-0005-0000-0000-0000452F0000}"/>
    <cellStyle name="Normal 4 2 4 3 3 2 2 5" xfId="12100" xr:uid="{00000000-0005-0000-0000-0000462F0000}"/>
    <cellStyle name="Normal 4 2 4 3 3 2 2 6" xfId="12101" xr:uid="{00000000-0005-0000-0000-0000472F0000}"/>
    <cellStyle name="Normal 4 2 4 3 3 2 3" xfId="12102" xr:uid="{00000000-0005-0000-0000-0000482F0000}"/>
    <cellStyle name="Normal 4 2 4 3 3 2 3 2" xfId="12103" xr:uid="{00000000-0005-0000-0000-0000492F0000}"/>
    <cellStyle name="Normal 4 2 4 3 3 2 3 2 2" xfId="12104" xr:uid="{00000000-0005-0000-0000-00004A2F0000}"/>
    <cellStyle name="Normal 4 2 4 3 3 2 3 3" xfId="12105" xr:uid="{00000000-0005-0000-0000-00004B2F0000}"/>
    <cellStyle name="Normal 4 2 4 3 3 2 3 4" xfId="12106" xr:uid="{00000000-0005-0000-0000-00004C2F0000}"/>
    <cellStyle name="Normal 4 2 4 3 3 2 3 5" xfId="12107" xr:uid="{00000000-0005-0000-0000-00004D2F0000}"/>
    <cellStyle name="Normal 4 2 4 3 3 2 4" xfId="12108" xr:uid="{00000000-0005-0000-0000-00004E2F0000}"/>
    <cellStyle name="Normal 4 2 4 3 3 2 4 2" xfId="12109" xr:uid="{00000000-0005-0000-0000-00004F2F0000}"/>
    <cellStyle name="Normal 4 2 4 3 3 2 4 2 2" xfId="12110" xr:uid="{00000000-0005-0000-0000-0000502F0000}"/>
    <cellStyle name="Normal 4 2 4 3 3 2 4 3" xfId="12111" xr:uid="{00000000-0005-0000-0000-0000512F0000}"/>
    <cellStyle name="Normal 4 2 4 3 3 2 4 4" xfId="12112" xr:uid="{00000000-0005-0000-0000-0000522F0000}"/>
    <cellStyle name="Normal 4 2 4 3 3 2 4 5" xfId="12113" xr:uid="{00000000-0005-0000-0000-0000532F0000}"/>
    <cellStyle name="Normal 4 2 4 3 3 2 5" xfId="12114" xr:uid="{00000000-0005-0000-0000-0000542F0000}"/>
    <cellStyle name="Normal 4 2 4 3 3 2 5 2" xfId="12115" xr:uid="{00000000-0005-0000-0000-0000552F0000}"/>
    <cellStyle name="Normal 4 2 4 3 3 2 6" xfId="12116" xr:uid="{00000000-0005-0000-0000-0000562F0000}"/>
    <cellStyle name="Normal 4 2 4 3 3 2 7" xfId="12117" xr:uid="{00000000-0005-0000-0000-0000572F0000}"/>
    <cellStyle name="Normal 4 2 4 3 3 2 8" xfId="12118" xr:uid="{00000000-0005-0000-0000-0000582F0000}"/>
    <cellStyle name="Normal 4 2 4 3 3 3" xfId="12119" xr:uid="{00000000-0005-0000-0000-0000592F0000}"/>
    <cellStyle name="Normal 4 2 4 3 3 3 2" xfId="12120" xr:uid="{00000000-0005-0000-0000-00005A2F0000}"/>
    <cellStyle name="Normal 4 2 4 3 3 3 2 2" xfId="12121" xr:uid="{00000000-0005-0000-0000-00005B2F0000}"/>
    <cellStyle name="Normal 4 2 4 3 3 3 2 2 2" xfId="12122" xr:uid="{00000000-0005-0000-0000-00005C2F0000}"/>
    <cellStyle name="Normal 4 2 4 3 3 3 2 3" xfId="12123" xr:uid="{00000000-0005-0000-0000-00005D2F0000}"/>
    <cellStyle name="Normal 4 2 4 3 3 3 2 4" xfId="12124" xr:uid="{00000000-0005-0000-0000-00005E2F0000}"/>
    <cellStyle name="Normal 4 2 4 3 3 3 2 5" xfId="12125" xr:uid="{00000000-0005-0000-0000-00005F2F0000}"/>
    <cellStyle name="Normal 4 2 4 3 3 3 3" xfId="12126" xr:uid="{00000000-0005-0000-0000-0000602F0000}"/>
    <cellStyle name="Normal 4 2 4 3 3 3 3 2" xfId="12127" xr:uid="{00000000-0005-0000-0000-0000612F0000}"/>
    <cellStyle name="Normal 4 2 4 3 3 3 4" xfId="12128" xr:uid="{00000000-0005-0000-0000-0000622F0000}"/>
    <cellStyle name="Normal 4 2 4 3 3 3 5" xfId="12129" xr:uid="{00000000-0005-0000-0000-0000632F0000}"/>
    <cellStyle name="Normal 4 2 4 3 3 3 6" xfId="12130" xr:uid="{00000000-0005-0000-0000-0000642F0000}"/>
    <cellStyle name="Normal 4 2 4 3 3 4" xfId="12131" xr:uid="{00000000-0005-0000-0000-0000652F0000}"/>
    <cellStyle name="Normal 4 2 4 3 3 4 2" xfId="12132" xr:uid="{00000000-0005-0000-0000-0000662F0000}"/>
    <cellStyle name="Normal 4 2 4 3 3 4 2 2" xfId="12133" xr:uid="{00000000-0005-0000-0000-0000672F0000}"/>
    <cellStyle name="Normal 4 2 4 3 3 4 3" xfId="12134" xr:uid="{00000000-0005-0000-0000-0000682F0000}"/>
    <cellStyle name="Normal 4 2 4 3 3 4 4" xfId="12135" xr:uid="{00000000-0005-0000-0000-0000692F0000}"/>
    <cellStyle name="Normal 4 2 4 3 3 4 5" xfId="12136" xr:uid="{00000000-0005-0000-0000-00006A2F0000}"/>
    <cellStyle name="Normal 4 2 4 3 3 5" xfId="12137" xr:uid="{00000000-0005-0000-0000-00006B2F0000}"/>
    <cellStyle name="Normal 4 2 4 3 3 5 2" xfId="12138" xr:uid="{00000000-0005-0000-0000-00006C2F0000}"/>
    <cellStyle name="Normal 4 2 4 3 3 5 2 2" xfId="12139" xr:uid="{00000000-0005-0000-0000-00006D2F0000}"/>
    <cellStyle name="Normal 4 2 4 3 3 5 3" xfId="12140" xr:uid="{00000000-0005-0000-0000-00006E2F0000}"/>
    <cellStyle name="Normal 4 2 4 3 3 5 4" xfId="12141" xr:uid="{00000000-0005-0000-0000-00006F2F0000}"/>
    <cellStyle name="Normal 4 2 4 3 3 5 5" xfId="12142" xr:uid="{00000000-0005-0000-0000-0000702F0000}"/>
    <cellStyle name="Normal 4 2 4 3 3 6" xfId="12143" xr:uid="{00000000-0005-0000-0000-0000712F0000}"/>
    <cellStyle name="Normal 4 2 4 3 3 6 2" xfId="12144" xr:uid="{00000000-0005-0000-0000-0000722F0000}"/>
    <cellStyle name="Normal 4 2 4 3 3 7" xfId="12145" xr:uid="{00000000-0005-0000-0000-0000732F0000}"/>
    <cellStyle name="Normal 4 2 4 3 3 8" xfId="12146" xr:uid="{00000000-0005-0000-0000-0000742F0000}"/>
    <cellStyle name="Normal 4 2 4 3 3 9" xfId="12147" xr:uid="{00000000-0005-0000-0000-0000752F0000}"/>
    <cellStyle name="Normal 4 2 4 3 4" xfId="12148" xr:uid="{00000000-0005-0000-0000-0000762F0000}"/>
    <cellStyle name="Normal 4 2 4 3 4 2" xfId="12149" xr:uid="{00000000-0005-0000-0000-0000772F0000}"/>
    <cellStyle name="Normal 4 2 4 3 4 2 2" xfId="12150" xr:uid="{00000000-0005-0000-0000-0000782F0000}"/>
    <cellStyle name="Normal 4 2 4 3 4 2 2 2" xfId="12151" xr:uid="{00000000-0005-0000-0000-0000792F0000}"/>
    <cellStyle name="Normal 4 2 4 3 4 2 2 2 2" xfId="12152" xr:uid="{00000000-0005-0000-0000-00007A2F0000}"/>
    <cellStyle name="Normal 4 2 4 3 4 2 2 3" xfId="12153" xr:uid="{00000000-0005-0000-0000-00007B2F0000}"/>
    <cellStyle name="Normal 4 2 4 3 4 2 2 4" xfId="12154" xr:uid="{00000000-0005-0000-0000-00007C2F0000}"/>
    <cellStyle name="Normal 4 2 4 3 4 2 2 5" xfId="12155" xr:uid="{00000000-0005-0000-0000-00007D2F0000}"/>
    <cellStyle name="Normal 4 2 4 3 4 2 3" xfId="12156" xr:uid="{00000000-0005-0000-0000-00007E2F0000}"/>
    <cellStyle name="Normal 4 2 4 3 4 2 3 2" xfId="12157" xr:uid="{00000000-0005-0000-0000-00007F2F0000}"/>
    <cellStyle name="Normal 4 2 4 3 4 2 4" xfId="12158" xr:uid="{00000000-0005-0000-0000-0000802F0000}"/>
    <cellStyle name="Normal 4 2 4 3 4 2 5" xfId="12159" xr:uid="{00000000-0005-0000-0000-0000812F0000}"/>
    <cellStyle name="Normal 4 2 4 3 4 2 6" xfId="12160" xr:uid="{00000000-0005-0000-0000-0000822F0000}"/>
    <cellStyle name="Normal 4 2 4 3 4 3" xfId="12161" xr:uid="{00000000-0005-0000-0000-0000832F0000}"/>
    <cellStyle name="Normal 4 2 4 3 4 3 2" xfId="12162" xr:uid="{00000000-0005-0000-0000-0000842F0000}"/>
    <cellStyle name="Normal 4 2 4 3 4 3 2 2" xfId="12163" xr:uid="{00000000-0005-0000-0000-0000852F0000}"/>
    <cellStyle name="Normal 4 2 4 3 4 3 3" xfId="12164" xr:uid="{00000000-0005-0000-0000-0000862F0000}"/>
    <cellStyle name="Normal 4 2 4 3 4 3 4" xfId="12165" xr:uid="{00000000-0005-0000-0000-0000872F0000}"/>
    <cellStyle name="Normal 4 2 4 3 4 3 5" xfId="12166" xr:uid="{00000000-0005-0000-0000-0000882F0000}"/>
    <cellStyle name="Normal 4 2 4 3 4 4" xfId="12167" xr:uid="{00000000-0005-0000-0000-0000892F0000}"/>
    <cellStyle name="Normal 4 2 4 3 4 4 2" xfId="12168" xr:uid="{00000000-0005-0000-0000-00008A2F0000}"/>
    <cellStyle name="Normal 4 2 4 3 4 4 2 2" xfId="12169" xr:uid="{00000000-0005-0000-0000-00008B2F0000}"/>
    <cellStyle name="Normal 4 2 4 3 4 4 3" xfId="12170" xr:uid="{00000000-0005-0000-0000-00008C2F0000}"/>
    <cellStyle name="Normal 4 2 4 3 4 4 4" xfId="12171" xr:uid="{00000000-0005-0000-0000-00008D2F0000}"/>
    <cellStyle name="Normal 4 2 4 3 4 4 5" xfId="12172" xr:uid="{00000000-0005-0000-0000-00008E2F0000}"/>
    <cellStyle name="Normal 4 2 4 3 4 5" xfId="12173" xr:uid="{00000000-0005-0000-0000-00008F2F0000}"/>
    <cellStyle name="Normal 4 2 4 3 4 5 2" xfId="12174" xr:uid="{00000000-0005-0000-0000-0000902F0000}"/>
    <cellStyle name="Normal 4 2 4 3 4 6" xfId="12175" xr:uid="{00000000-0005-0000-0000-0000912F0000}"/>
    <cellStyle name="Normal 4 2 4 3 4 7" xfId="12176" xr:uid="{00000000-0005-0000-0000-0000922F0000}"/>
    <cellStyle name="Normal 4 2 4 3 4 8" xfId="12177" xr:uid="{00000000-0005-0000-0000-0000932F0000}"/>
    <cellStyle name="Normal 4 2 4 3 5" xfId="12178" xr:uid="{00000000-0005-0000-0000-0000942F0000}"/>
    <cellStyle name="Normal 4 2 4 3 5 2" xfId="12179" xr:uid="{00000000-0005-0000-0000-0000952F0000}"/>
    <cellStyle name="Normal 4 2 4 3 5 2 2" xfId="12180" xr:uid="{00000000-0005-0000-0000-0000962F0000}"/>
    <cellStyle name="Normal 4 2 4 3 5 2 2 2" xfId="12181" xr:uid="{00000000-0005-0000-0000-0000972F0000}"/>
    <cellStyle name="Normal 4 2 4 3 5 2 3" xfId="12182" xr:uid="{00000000-0005-0000-0000-0000982F0000}"/>
    <cellStyle name="Normal 4 2 4 3 5 2 4" xfId="12183" xr:uid="{00000000-0005-0000-0000-0000992F0000}"/>
    <cellStyle name="Normal 4 2 4 3 5 2 5" xfId="12184" xr:uid="{00000000-0005-0000-0000-00009A2F0000}"/>
    <cellStyle name="Normal 4 2 4 3 5 3" xfId="12185" xr:uid="{00000000-0005-0000-0000-00009B2F0000}"/>
    <cellStyle name="Normal 4 2 4 3 5 3 2" xfId="12186" xr:uid="{00000000-0005-0000-0000-00009C2F0000}"/>
    <cellStyle name="Normal 4 2 4 3 5 4" xfId="12187" xr:uid="{00000000-0005-0000-0000-00009D2F0000}"/>
    <cellStyle name="Normal 4 2 4 3 5 5" xfId="12188" xr:uid="{00000000-0005-0000-0000-00009E2F0000}"/>
    <cellStyle name="Normal 4 2 4 3 5 6" xfId="12189" xr:uid="{00000000-0005-0000-0000-00009F2F0000}"/>
    <cellStyle name="Normal 4 2 4 3 6" xfId="12190" xr:uid="{00000000-0005-0000-0000-0000A02F0000}"/>
    <cellStyle name="Normal 4 2 4 3 6 2" xfId="12191" xr:uid="{00000000-0005-0000-0000-0000A12F0000}"/>
    <cellStyle name="Normal 4 2 4 3 6 2 2" xfId="12192" xr:uid="{00000000-0005-0000-0000-0000A22F0000}"/>
    <cellStyle name="Normal 4 2 4 3 6 3" xfId="12193" xr:uid="{00000000-0005-0000-0000-0000A32F0000}"/>
    <cellStyle name="Normal 4 2 4 3 6 4" xfId="12194" xr:uid="{00000000-0005-0000-0000-0000A42F0000}"/>
    <cellStyle name="Normal 4 2 4 3 6 5" xfId="12195" xr:uid="{00000000-0005-0000-0000-0000A52F0000}"/>
    <cellStyle name="Normal 4 2 4 3 7" xfId="12196" xr:uid="{00000000-0005-0000-0000-0000A62F0000}"/>
    <cellStyle name="Normal 4 2 4 3 7 2" xfId="12197" xr:uid="{00000000-0005-0000-0000-0000A72F0000}"/>
    <cellStyle name="Normal 4 2 4 3 7 2 2" xfId="12198" xr:uid="{00000000-0005-0000-0000-0000A82F0000}"/>
    <cellStyle name="Normal 4 2 4 3 7 3" xfId="12199" xr:uid="{00000000-0005-0000-0000-0000A92F0000}"/>
    <cellStyle name="Normal 4 2 4 3 7 4" xfId="12200" xr:uid="{00000000-0005-0000-0000-0000AA2F0000}"/>
    <cellStyle name="Normal 4 2 4 3 7 5" xfId="12201" xr:uid="{00000000-0005-0000-0000-0000AB2F0000}"/>
    <cellStyle name="Normal 4 2 4 3 8" xfId="12202" xr:uid="{00000000-0005-0000-0000-0000AC2F0000}"/>
    <cellStyle name="Normal 4 2 4 3 8 2" xfId="12203" xr:uid="{00000000-0005-0000-0000-0000AD2F0000}"/>
    <cellStyle name="Normal 4 2 4 3 9" xfId="12204" xr:uid="{00000000-0005-0000-0000-0000AE2F0000}"/>
    <cellStyle name="Normal 4 2 4 4" xfId="12205" xr:uid="{00000000-0005-0000-0000-0000AF2F0000}"/>
    <cellStyle name="Normal 4 2 4 4 10" xfId="12206" xr:uid="{00000000-0005-0000-0000-0000B02F0000}"/>
    <cellStyle name="Normal 4 2 4 4 2" xfId="12207" xr:uid="{00000000-0005-0000-0000-0000B12F0000}"/>
    <cellStyle name="Normal 4 2 4 4 2 2" xfId="12208" xr:uid="{00000000-0005-0000-0000-0000B22F0000}"/>
    <cellStyle name="Normal 4 2 4 4 2 2 2" xfId="12209" xr:uid="{00000000-0005-0000-0000-0000B32F0000}"/>
    <cellStyle name="Normal 4 2 4 4 2 2 2 2" xfId="12210" xr:uid="{00000000-0005-0000-0000-0000B42F0000}"/>
    <cellStyle name="Normal 4 2 4 4 2 2 2 2 2" xfId="12211" xr:uid="{00000000-0005-0000-0000-0000B52F0000}"/>
    <cellStyle name="Normal 4 2 4 4 2 2 2 2 2 2" xfId="12212" xr:uid="{00000000-0005-0000-0000-0000B62F0000}"/>
    <cellStyle name="Normal 4 2 4 4 2 2 2 2 3" xfId="12213" xr:uid="{00000000-0005-0000-0000-0000B72F0000}"/>
    <cellStyle name="Normal 4 2 4 4 2 2 2 2 4" xfId="12214" xr:uid="{00000000-0005-0000-0000-0000B82F0000}"/>
    <cellStyle name="Normal 4 2 4 4 2 2 2 2 5" xfId="12215" xr:uid="{00000000-0005-0000-0000-0000B92F0000}"/>
    <cellStyle name="Normal 4 2 4 4 2 2 2 3" xfId="12216" xr:uid="{00000000-0005-0000-0000-0000BA2F0000}"/>
    <cellStyle name="Normal 4 2 4 4 2 2 2 3 2" xfId="12217" xr:uid="{00000000-0005-0000-0000-0000BB2F0000}"/>
    <cellStyle name="Normal 4 2 4 4 2 2 2 4" xfId="12218" xr:uid="{00000000-0005-0000-0000-0000BC2F0000}"/>
    <cellStyle name="Normal 4 2 4 4 2 2 2 5" xfId="12219" xr:uid="{00000000-0005-0000-0000-0000BD2F0000}"/>
    <cellStyle name="Normal 4 2 4 4 2 2 2 6" xfId="12220" xr:uid="{00000000-0005-0000-0000-0000BE2F0000}"/>
    <cellStyle name="Normal 4 2 4 4 2 2 3" xfId="12221" xr:uid="{00000000-0005-0000-0000-0000BF2F0000}"/>
    <cellStyle name="Normal 4 2 4 4 2 2 3 2" xfId="12222" xr:uid="{00000000-0005-0000-0000-0000C02F0000}"/>
    <cellStyle name="Normal 4 2 4 4 2 2 3 2 2" xfId="12223" xr:uid="{00000000-0005-0000-0000-0000C12F0000}"/>
    <cellStyle name="Normal 4 2 4 4 2 2 3 3" xfId="12224" xr:uid="{00000000-0005-0000-0000-0000C22F0000}"/>
    <cellStyle name="Normal 4 2 4 4 2 2 3 4" xfId="12225" xr:uid="{00000000-0005-0000-0000-0000C32F0000}"/>
    <cellStyle name="Normal 4 2 4 4 2 2 3 5" xfId="12226" xr:uid="{00000000-0005-0000-0000-0000C42F0000}"/>
    <cellStyle name="Normal 4 2 4 4 2 2 4" xfId="12227" xr:uid="{00000000-0005-0000-0000-0000C52F0000}"/>
    <cellStyle name="Normal 4 2 4 4 2 2 4 2" xfId="12228" xr:uid="{00000000-0005-0000-0000-0000C62F0000}"/>
    <cellStyle name="Normal 4 2 4 4 2 2 4 2 2" xfId="12229" xr:uid="{00000000-0005-0000-0000-0000C72F0000}"/>
    <cellStyle name="Normal 4 2 4 4 2 2 4 3" xfId="12230" xr:uid="{00000000-0005-0000-0000-0000C82F0000}"/>
    <cellStyle name="Normal 4 2 4 4 2 2 4 4" xfId="12231" xr:uid="{00000000-0005-0000-0000-0000C92F0000}"/>
    <cellStyle name="Normal 4 2 4 4 2 2 4 5" xfId="12232" xr:uid="{00000000-0005-0000-0000-0000CA2F0000}"/>
    <cellStyle name="Normal 4 2 4 4 2 2 5" xfId="12233" xr:uid="{00000000-0005-0000-0000-0000CB2F0000}"/>
    <cellStyle name="Normal 4 2 4 4 2 2 5 2" xfId="12234" xr:uid="{00000000-0005-0000-0000-0000CC2F0000}"/>
    <cellStyle name="Normal 4 2 4 4 2 2 6" xfId="12235" xr:uid="{00000000-0005-0000-0000-0000CD2F0000}"/>
    <cellStyle name="Normal 4 2 4 4 2 2 7" xfId="12236" xr:uid="{00000000-0005-0000-0000-0000CE2F0000}"/>
    <cellStyle name="Normal 4 2 4 4 2 2 8" xfId="12237" xr:uid="{00000000-0005-0000-0000-0000CF2F0000}"/>
    <cellStyle name="Normal 4 2 4 4 2 3" xfId="12238" xr:uid="{00000000-0005-0000-0000-0000D02F0000}"/>
    <cellStyle name="Normal 4 2 4 4 2 3 2" xfId="12239" xr:uid="{00000000-0005-0000-0000-0000D12F0000}"/>
    <cellStyle name="Normal 4 2 4 4 2 3 2 2" xfId="12240" xr:uid="{00000000-0005-0000-0000-0000D22F0000}"/>
    <cellStyle name="Normal 4 2 4 4 2 3 2 2 2" xfId="12241" xr:uid="{00000000-0005-0000-0000-0000D32F0000}"/>
    <cellStyle name="Normal 4 2 4 4 2 3 2 3" xfId="12242" xr:uid="{00000000-0005-0000-0000-0000D42F0000}"/>
    <cellStyle name="Normal 4 2 4 4 2 3 2 4" xfId="12243" xr:uid="{00000000-0005-0000-0000-0000D52F0000}"/>
    <cellStyle name="Normal 4 2 4 4 2 3 2 5" xfId="12244" xr:uid="{00000000-0005-0000-0000-0000D62F0000}"/>
    <cellStyle name="Normal 4 2 4 4 2 3 3" xfId="12245" xr:uid="{00000000-0005-0000-0000-0000D72F0000}"/>
    <cellStyle name="Normal 4 2 4 4 2 3 3 2" xfId="12246" xr:uid="{00000000-0005-0000-0000-0000D82F0000}"/>
    <cellStyle name="Normal 4 2 4 4 2 3 4" xfId="12247" xr:uid="{00000000-0005-0000-0000-0000D92F0000}"/>
    <cellStyle name="Normal 4 2 4 4 2 3 5" xfId="12248" xr:uid="{00000000-0005-0000-0000-0000DA2F0000}"/>
    <cellStyle name="Normal 4 2 4 4 2 3 6" xfId="12249" xr:uid="{00000000-0005-0000-0000-0000DB2F0000}"/>
    <cellStyle name="Normal 4 2 4 4 2 4" xfId="12250" xr:uid="{00000000-0005-0000-0000-0000DC2F0000}"/>
    <cellStyle name="Normal 4 2 4 4 2 4 2" xfId="12251" xr:uid="{00000000-0005-0000-0000-0000DD2F0000}"/>
    <cellStyle name="Normal 4 2 4 4 2 4 2 2" xfId="12252" xr:uid="{00000000-0005-0000-0000-0000DE2F0000}"/>
    <cellStyle name="Normal 4 2 4 4 2 4 3" xfId="12253" xr:uid="{00000000-0005-0000-0000-0000DF2F0000}"/>
    <cellStyle name="Normal 4 2 4 4 2 4 4" xfId="12254" xr:uid="{00000000-0005-0000-0000-0000E02F0000}"/>
    <cellStyle name="Normal 4 2 4 4 2 4 5" xfId="12255" xr:uid="{00000000-0005-0000-0000-0000E12F0000}"/>
    <cellStyle name="Normal 4 2 4 4 2 5" xfId="12256" xr:uid="{00000000-0005-0000-0000-0000E22F0000}"/>
    <cellStyle name="Normal 4 2 4 4 2 5 2" xfId="12257" xr:uid="{00000000-0005-0000-0000-0000E32F0000}"/>
    <cellStyle name="Normal 4 2 4 4 2 5 2 2" xfId="12258" xr:uid="{00000000-0005-0000-0000-0000E42F0000}"/>
    <cellStyle name="Normal 4 2 4 4 2 5 3" xfId="12259" xr:uid="{00000000-0005-0000-0000-0000E52F0000}"/>
    <cellStyle name="Normal 4 2 4 4 2 5 4" xfId="12260" xr:uid="{00000000-0005-0000-0000-0000E62F0000}"/>
    <cellStyle name="Normal 4 2 4 4 2 5 5" xfId="12261" xr:uid="{00000000-0005-0000-0000-0000E72F0000}"/>
    <cellStyle name="Normal 4 2 4 4 2 6" xfId="12262" xr:uid="{00000000-0005-0000-0000-0000E82F0000}"/>
    <cellStyle name="Normal 4 2 4 4 2 6 2" xfId="12263" xr:uid="{00000000-0005-0000-0000-0000E92F0000}"/>
    <cellStyle name="Normal 4 2 4 4 2 7" xfId="12264" xr:uid="{00000000-0005-0000-0000-0000EA2F0000}"/>
    <cellStyle name="Normal 4 2 4 4 2 8" xfId="12265" xr:uid="{00000000-0005-0000-0000-0000EB2F0000}"/>
    <cellStyle name="Normal 4 2 4 4 2 9" xfId="12266" xr:uid="{00000000-0005-0000-0000-0000EC2F0000}"/>
    <cellStyle name="Normal 4 2 4 4 3" xfId="12267" xr:uid="{00000000-0005-0000-0000-0000ED2F0000}"/>
    <cellStyle name="Normal 4 2 4 4 3 2" xfId="12268" xr:uid="{00000000-0005-0000-0000-0000EE2F0000}"/>
    <cellStyle name="Normal 4 2 4 4 3 2 2" xfId="12269" xr:uid="{00000000-0005-0000-0000-0000EF2F0000}"/>
    <cellStyle name="Normal 4 2 4 4 3 2 2 2" xfId="12270" xr:uid="{00000000-0005-0000-0000-0000F02F0000}"/>
    <cellStyle name="Normal 4 2 4 4 3 2 2 2 2" xfId="12271" xr:uid="{00000000-0005-0000-0000-0000F12F0000}"/>
    <cellStyle name="Normal 4 2 4 4 3 2 2 3" xfId="12272" xr:uid="{00000000-0005-0000-0000-0000F22F0000}"/>
    <cellStyle name="Normal 4 2 4 4 3 2 2 4" xfId="12273" xr:uid="{00000000-0005-0000-0000-0000F32F0000}"/>
    <cellStyle name="Normal 4 2 4 4 3 2 2 5" xfId="12274" xr:uid="{00000000-0005-0000-0000-0000F42F0000}"/>
    <cellStyle name="Normal 4 2 4 4 3 2 3" xfId="12275" xr:uid="{00000000-0005-0000-0000-0000F52F0000}"/>
    <cellStyle name="Normal 4 2 4 4 3 2 3 2" xfId="12276" xr:uid="{00000000-0005-0000-0000-0000F62F0000}"/>
    <cellStyle name="Normal 4 2 4 4 3 2 4" xfId="12277" xr:uid="{00000000-0005-0000-0000-0000F72F0000}"/>
    <cellStyle name="Normal 4 2 4 4 3 2 5" xfId="12278" xr:uid="{00000000-0005-0000-0000-0000F82F0000}"/>
    <cellStyle name="Normal 4 2 4 4 3 2 6" xfId="12279" xr:uid="{00000000-0005-0000-0000-0000F92F0000}"/>
    <cellStyle name="Normal 4 2 4 4 3 3" xfId="12280" xr:uid="{00000000-0005-0000-0000-0000FA2F0000}"/>
    <cellStyle name="Normal 4 2 4 4 3 3 2" xfId="12281" xr:uid="{00000000-0005-0000-0000-0000FB2F0000}"/>
    <cellStyle name="Normal 4 2 4 4 3 3 2 2" xfId="12282" xr:uid="{00000000-0005-0000-0000-0000FC2F0000}"/>
    <cellStyle name="Normal 4 2 4 4 3 3 3" xfId="12283" xr:uid="{00000000-0005-0000-0000-0000FD2F0000}"/>
    <cellStyle name="Normal 4 2 4 4 3 3 4" xfId="12284" xr:uid="{00000000-0005-0000-0000-0000FE2F0000}"/>
    <cellStyle name="Normal 4 2 4 4 3 3 5" xfId="12285" xr:uid="{00000000-0005-0000-0000-0000FF2F0000}"/>
    <cellStyle name="Normal 4 2 4 4 3 4" xfId="12286" xr:uid="{00000000-0005-0000-0000-000000300000}"/>
    <cellStyle name="Normal 4 2 4 4 3 4 2" xfId="12287" xr:uid="{00000000-0005-0000-0000-000001300000}"/>
    <cellStyle name="Normal 4 2 4 4 3 4 2 2" xfId="12288" xr:uid="{00000000-0005-0000-0000-000002300000}"/>
    <cellStyle name="Normal 4 2 4 4 3 4 3" xfId="12289" xr:uid="{00000000-0005-0000-0000-000003300000}"/>
    <cellStyle name="Normal 4 2 4 4 3 4 4" xfId="12290" xr:uid="{00000000-0005-0000-0000-000004300000}"/>
    <cellStyle name="Normal 4 2 4 4 3 4 5" xfId="12291" xr:uid="{00000000-0005-0000-0000-000005300000}"/>
    <cellStyle name="Normal 4 2 4 4 3 5" xfId="12292" xr:uid="{00000000-0005-0000-0000-000006300000}"/>
    <cellStyle name="Normal 4 2 4 4 3 5 2" xfId="12293" xr:uid="{00000000-0005-0000-0000-000007300000}"/>
    <cellStyle name="Normal 4 2 4 4 3 6" xfId="12294" xr:uid="{00000000-0005-0000-0000-000008300000}"/>
    <cellStyle name="Normal 4 2 4 4 3 7" xfId="12295" xr:uid="{00000000-0005-0000-0000-000009300000}"/>
    <cellStyle name="Normal 4 2 4 4 3 8" xfId="12296" xr:uid="{00000000-0005-0000-0000-00000A300000}"/>
    <cellStyle name="Normal 4 2 4 4 4" xfId="12297" xr:uid="{00000000-0005-0000-0000-00000B300000}"/>
    <cellStyle name="Normal 4 2 4 4 4 2" xfId="12298" xr:uid="{00000000-0005-0000-0000-00000C300000}"/>
    <cellStyle name="Normal 4 2 4 4 4 2 2" xfId="12299" xr:uid="{00000000-0005-0000-0000-00000D300000}"/>
    <cellStyle name="Normal 4 2 4 4 4 2 2 2" xfId="12300" xr:uid="{00000000-0005-0000-0000-00000E300000}"/>
    <cellStyle name="Normal 4 2 4 4 4 2 3" xfId="12301" xr:uid="{00000000-0005-0000-0000-00000F300000}"/>
    <cellStyle name="Normal 4 2 4 4 4 2 4" xfId="12302" xr:uid="{00000000-0005-0000-0000-000010300000}"/>
    <cellStyle name="Normal 4 2 4 4 4 2 5" xfId="12303" xr:uid="{00000000-0005-0000-0000-000011300000}"/>
    <cellStyle name="Normal 4 2 4 4 4 3" xfId="12304" xr:uid="{00000000-0005-0000-0000-000012300000}"/>
    <cellStyle name="Normal 4 2 4 4 4 3 2" xfId="12305" xr:uid="{00000000-0005-0000-0000-000013300000}"/>
    <cellStyle name="Normal 4 2 4 4 4 4" xfId="12306" xr:uid="{00000000-0005-0000-0000-000014300000}"/>
    <cellStyle name="Normal 4 2 4 4 4 5" xfId="12307" xr:uid="{00000000-0005-0000-0000-000015300000}"/>
    <cellStyle name="Normal 4 2 4 4 4 6" xfId="12308" xr:uid="{00000000-0005-0000-0000-000016300000}"/>
    <cellStyle name="Normal 4 2 4 4 5" xfId="12309" xr:uid="{00000000-0005-0000-0000-000017300000}"/>
    <cellStyle name="Normal 4 2 4 4 5 2" xfId="12310" xr:uid="{00000000-0005-0000-0000-000018300000}"/>
    <cellStyle name="Normal 4 2 4 4 5 2 2" xfId="12311" xr:uid="{00000000-0005-0000-0000-000019300000}"/>
    <cellStyle name="Normal 4 2 4 4 5 3" xfId="12312" xr:uid="{00000000-0005-0000-0000-00001A300000}"/>
    <cellStyle name="Normal 4 2 4 4 5 4" xfId="12313" xr:uid="{00000000-0005-0000-0000-00001B300000}"/>
    <cellStyle name="Normal 4 2 4 4 5 5" xfId="12314" xr:uid="{00000000-0005-0000-0000-00001C300000}"/>
    <cellStyle name="Normal 4 2 4 4 6" xfId="12315" xr:uid="{00000000-0005-0000-0000-00001D300000}"/>
    <cellStyle name="Normal 4 2 4 4 6 2" xfId="12316" xr:uid="{00000000-0005-0000-0000-00001E300000}"/>
    <cellStyle name="Normal 4 2 4 4 6 2 2" xfId="12317" xr:uid="{00000000-0005-0000-0000-00001F300000}"/>
    <cellStyle name="Normal 4 2 4 4 6 3" xfId="12318" xr:uid="{00000000-0005-0000-0000-000020300000}"/>
    <cellStyle name="Normal 4 2 4 4 6 4" xfId="12319" xr:uid="{00000000-0005-0000-0000-000021300000}"/>
    <cellStyle name="Normal 4 2 4 4 6 5" xfId="12320" xr:uid="{00000000-0005-0000-0000-000022300000}"/>
    <cellStyle name="Normal 4 2 4 4 7" xfId="12321" xr:uid="{00000000-0005-0000-0000-000023300000}"/>
    <cellStyle name="Normal 4 2 4 4 7 2" xfId="12322" xr:uid="{00000000-0005-0000-0000-000024300000}"/>
    <cellStyle name="Normal 4 2 4 4 8" xfId="12323" xr:uid="{00000000-0005-0000-0000-000025300000}"/>
    <cellStyle name="Normal 4 2 4 4 9" xfId="12324" xr:uid="{00000000-0005-0000-0000-000026300000}"/>
    <cellStyle name="Normal 4 2 4 5" xfId="12325" xr:uid="{00000000-0005-0000-0000-000027300000}"/>
    <cellStyle name="Normal 4 2 4 5 2" xfId="12326" xr:uid="{00000000-0005-0000-0000-000028300000}"/>
    <cellStyle name="Normal 4 2 4 5 2 2" xfId="12327" xr:uid="{00000000-0005-0000-0000-000029300000}"/>
    <cellStyle name="Normal 4 2 4 5 2 2 2" xfId="12328" xr:uid="{00000000-0005-0000-0000-00002A300000}"/>
    <cellStyle name="Normal 4 2 4 5 2 2 2 2" xfId="12329" xr:uid="{00000000-0005-0000-0000-00002B300000}"/>
    <cellStyle name="Normal 4 2 4 5 2 2 2 2 2" xfId="12330" xr:uid="{00000000-0005-0000-0000-00002C300000}"/>
    <cellStyle name="Normal 4 2 4 5 2 2 2 3" xfId="12331" xr:uid="{00000000-0005-0000-0000-00002D300000}"/>
    <cellStyle name="Normal 4 2 4 5 2 2 2 4" xfId="12332" xr:uid="{00000000-0005-0000-0000-00002E300000}"/>
    <cellStyle name="Normal 4 2 4 5 2 2 2 5" xfId="12333" xr:uid="{00000000-0005-0000-0000-00002F300000}"/>
    <cellStyle name="Normal 4 2 4 5 2 2 3" xfId="12334" xr:uid="{00000000-0005-0000-0000-000030300000}"/>
    <cellStyle name="Normal 4 2 4 5 2 2 3 2" xfId="12335" xr:uid="{00000000-0005-0000-0000-000031300000}"/>
    <cellStyle name="Normal 4 2 4 5 2 2 4" xfId="12336" xr:uid="{00000000-0005-0000-0000-000032300000}"/>
    <cellStyle name="Normal 4 2 4 5 2 2 5" xfId="12337" xr:uid="{00000000-0005-0000-0000-000033300000}"/>
    <cellStyle name="Normal 4 2 4 5 2 2 6" xfId="12338" xr:uid="{00000000-0005-0000-0000-000034300000}"/>
    <cellStyle name="Normal 4 2 4 5 2 3" xfId="12339" xr:uid="{00000000-0005-0000-0000-000035300000}"/>
    <cellStyle name="Normal 4 2 4 5 2 3 2" xfId="12340" xr:uid="{00000000-0005-0000-0000-000036300000}"/>
    <cellStyle name="Normal 4 2 4 5 2 3 2 2" xfId="12341" xr:uid="{00000000-0005-0000-0000-000037300000}"/>
    <cellStyle name="Normal 4 2 4 5 2 3 3" xfId="12342" xr:uid="{00000000-0005-0000-0000-000038300000}"/>
    <cellStyle name="Normal 4 2 4 5 2 3 4" xfId="12343" xr:uid="{00000000-0005-0000-0000-000039300000}"/>
    <cellStyle name="Normal 4 2 4 5 2 3 5" xfId="12344" xr:uid="{00000000-0005-0000-0000-00003A300000}"/>
    <cellStyle name="Normal 4 2 4 5 2 4" xfId="12345" xr:uid="{00000000-0005-0000-0000-00003B300000}"/>
    <cellStyle name="Normal 4 2 4 5 2 4 2" xfId="12346" xr:uid="{00000000-0005-0000-0000-00003C300000}"/>
    <cellStyle name="Normal 4 2 4 5 2 4 2 2" xfId="12347" xr:uid="{00000000-0005-0000-0000-00003D300000}"/>
    <cellStyle name="Normal 4 2 4 5 2 4 3" xfId="12348" xr:uid="{00000000-0005-0000-0000-00003E300000}"/>
    <cellStyle name="Normal 4 2 4 5 2 4 4" xfId="12349" xr:uid="{00000000-0005-0000-0000-00003F300000}"/>
    <cellStyle name="Normal 4 2 4 5 2 4 5" xfId="12350" xr:uid="{00000000-0005-0000-0000-000040300000}"/>
    <cellStyle name="Normal 4 2 4 5 2 5" xfId="12351" xr:uid="{00000000-0005-0000-0000-000041300000}"/>
    <cellStyle name="Normal 4 2 4 5 2 5 2" xfId="12352" xr:uid="{00000000-0005-0000-0000-000042300000}"/>
    <cellStyle name="Normal 4 2 4 5 2 6" xfId="12353" xr:uid="{00000000-0005-0000-0000-000043300000}"/>
    <cellStyle name="Normal 4 2 4 5 2 7" xfId="12354" xr:uid="{00000000-0005-0000-0000-000044300000}"/>
    <cellStyle name="Normal 4 2 4 5 2 8" xfId="12355" xr:uid="{00000000-0005-0000-0000-000045300000}"/>
    <cellStyle name="Normal 4 2 4 5 3" xfId="12356" xr:uid="{00000000-0005-0000-0000-000046300000}"/>
    <cellStyle name="Normal 4 2 4 5 3 2" xfId="12357" xr:uid="{00000000-0005-0000-0000-000047300000}"/>
    <cellStyle name="Normal 4 2 4 5 3 2 2" xfId="12358" xr:uid="{00000000-0005-0000-0000-000048300000}"/>
    <cellStyle name="Normal 4 2 4 5 3 2 2 2" xfId="12359" xr:uid="{00000000-0005-0000-0000-000049300000}"/>
    <cellStyle name="Normal 4 2 4 5 3 2 3" xfId="12360" xr:uid="{00000000-0005-0000-0000-00004A300000}"/>
    <cellStyle name="Normal 4 2 4 5 3 2 4" xfId="12361" xr:uid="{00000000-0005-0000-0000-00004B300000}"/>
    <cellStyle name="Normal 4 2 4 5 3 2 5" xfId="12362" xr:uid="{00000000-0005-0000-0000-00004C300000}"/>
    <cellStyle name="Normal 4 2 4 5 3 3" xfId="12363" xr:uid="{00000000-0005-0000-0000-00004D300000}"/>
    <cellStyle name="Normal 4 2 4 5 3 3 2" xfId="12364" xr:uid="{00000000-0005-0000-0000-00004E300000}"/>
    <cellStyle name="Normal 4 2 4 5 3 4" xfId="12365" xr:uid="{00000000-0005-0000-0000-00004F300000}"/>
    <cellStyle name="Normal 4 2 4 5 3 5" xfId="12366" xr:uid="{00000000-0005-0000-0000-000050300000}"/>
    <cellStyle name="Normal 4 2 4 5 3 6" xfId="12367" xr:uid="{00000000-0005-0000-0000-000051300000}"/>
    <cellStyle name="Normal 4 2 4 5 4" xfId="12368" xr:uid="{00000000-0005-0000-0000-000052300000}"/>
    <cellStyle name="Normal 4 2 4 5 4 2" xfId="12369" xr:uid="{00000000-0005-0000-0000-000053300000}"/>
    <cellStyle name="Normal 4 2 4 5 4 2 2" xfId="12370" xr:uid="{00000000-0005-0000-0000-000054300000}"/>
    <cellStyle name="Normal 4 2 4 5 4 3" xfId="12371" xr:uid="{00000000-0005-0000-0000-000055300000}"/>
    <cellStyle name="Normal 4 2 4 5 4 4" xfId="12372" xr:uid="{00000000-0005-0000-0000-000056300000}"/>
    <cellStyle name="Normal 4 2 4 5 4 5" xfId="12373" xr:uid="{00000000-0005-0000-0000-000057300000}"/>
    <cellStyle name="Normal 4 2 4 5 5" xfId="12374" xr:uid="{00000000-0005-0000-0000-000058300000}"/>
    <cellStyle name="Normal 4 2 4 5 5 2" xfId="12375" xr:uid="{00000000-0005-0000-0000-000059300000}"/>
    <cellStyle name="Normal 4 2 4 5 5 2 2" xfId="12376" xr:uid="{00000000-0005-0000-0000-00005A300000}"/>
    <cellStyle name="Normal 4 2 4 5 5 3" xfId="12377" xr:uid="{00000000-0005-0000-0000-00005B300000}"/>
    <cellStyle name="Normal 4 2 4 5 5 4" xfId="12378" xr:uid="{00000000-0005-0000-0000-00005C300000}"/>
    <cellStyle name="Normal 4 2 4 5 5 5" xfId="12379" xr:uid="{00000000-0005-0000-0000-00005D300000}"/>
    <cellStyle name="Normal 4 2 4 5 6" xfId="12380" xr:uid="{00000000-0005-0000-0000-00005E300000}"/>
    <cellStyle name="Normal 4 2 4 5 6 2" xfId="12381" xr:uid="{00000000-0005-0000-0000-00005F300000}"/>
    <cellStyle name="Normal 4 2 4 5 7" xfId="12382" xr:uid="{00000000-0005-0000-0000-000060300000}"/>
    <cellStyle name="Normal 4 2 4 5 8" xfId="12383" xr:uid="{00000000-0005-0000-0000-000061300000}"/>
    <cellStyle name="Normal 4 2 4 5 9" xfId="12384" xr:uid="{00000000-0005-0000-0000-000062300000}"/>
    <cellStyle name="Normal 4 2 4 6" xfId="12385" xr:uid="{00000000-0005-0000-0000-000063300000}"/>
    <cellStyle name="Normal 4 2 4 6 2" xfId="12386" xr:uid="{00000000-0005-0000-0000-000064300000}"/>
    <cellStyle name="Normal 4 2 4 6 2 2" xfId="12387" xr:uid="{00000000-0005-0000-0000-000065300000}"/>
    <cellStyle name="Normal 4 2 4 6 2 2 2" xfId="12388" xr:uid="{00000000-0005-0000-0000-000066300000}"/>
    <cellStyle name="Normal 4 2 4 6 2 2 2 2" xfId="12389" xr:uid="{00000000-0005-0000-0000-000067300000}"/>
    <cellStyle name="Normal 4 2 4 6 2 2 3" xfId="12390" xr:uid="{00000000-0005-0000-0000-000068300000}"/>
    <cellStyle name="Normal 4 2 4 6 2 2 4" xfId="12391" xr:uid="{00000000-0005-0000-0000-000069300000}"/>
    <cellStyle name="Normal 4 2 4 6 2 2 5" xfId="12392" xr:uid="{00000000-0005-0000-0000-00006A300000}"/>
    <cellStyle name="Normal 4 2 4 6 2 3" xfId="12393" xr:uid="{00000000-0005-0000-0000-00006B300000}"/>
    <cellStyle name="Normal 4 2 4 6 2 3 2" xfId="12394" xr:uid="{00000000-0005-0000-0000-00006C300000}"/>
    <cellStyle name="Normal 4 2 4 6 2 4" xfId="12395" xr:uid="{00000000-0005-0000-0000-00006D300000}"/>
    <cellStyle name="Normal 4 2 4 6 2 5" xfId="12396" xr:uid="{00000000-0005-0000-0000-00006E300000}"/>
    <cellStyle name="Normal 4 2 4 6 2 6" xfId="12397" xr:uid="{00000000-0005-0000-0000-00006F300000}"/>
    <cellStyle name="Normal 4 2 4 6 3" xfId="12398" xr:uid="{00000000-0005-0000-0000-000070300000}"/>
    <cellStyle name="Normal 4 2 4 6 3 2" xfId="12399" xr:uid="{00000000-0005-0000-0000-000071300000}"/>
    <cellStyle name="Normal 4 2 4 6 3 2 2" xfId="12400" xr:uid="{00000000-0005-0000-0000-000072300000}"/>
    <cellStyle name="Normal 4 2 4 6 3 3" xfId="12401" xr:uid="{00000000-0005-0000-0000-000073300000}"/>
    <cellStyle name="Normal 4 2 4 6 3 4" xfId="12402" xr:uid="{00000000-0005-0000-0000-000074300000}"/>
    <cellStyle name="Normal 4 2 4 6 3 5" xfId="12403" xr:uid="{00000000-0005-0000-0000-000075300000}"/>
    <cellStyle name="Normal 4 2 4 6 4" xfId="12404" xr:uid="{00000000-0005-0000-0000-000076300000}"/>
    <cellStyle name="Normal 4 2 4 6 4 2" xfId="12405" xr:uid="{00000000-0005-0000-0000-000077300000}"/>
    <cellStyle name="Normal 4 2 4 6 4 2 2" xfId="12406" xr:uid="{00000000-0005-0000-0000-000078300000}"/>
    <cellStyle name="Normal 4 2 4 6 4 3" xfId="12407" xr:uid="{00000000-0005-0000-0000-000079300000}"/>
    <cellStyle name="Normal 4 2 4 6 4 4" xfId="12408" xr:uid="{00000000-0005-0000-0000-00007A300000}"/>
    <cellStyle name="Normal 4 2 4 6 4 5" xfId="12409" xr:uid="{00000000-0005-0000-0000-00007B300000}"/>
    <cellStyle name="Normal 4 2 4 6 5" xfId="12410" xr:uid="{00000000-0005-0000-0000-00007C300000}"/>
    <cellStyle name="Normal 4 2 4 6 5 2" xfId="12411" xr:uid="{00000000-0005-0000-0000-00007D300000}"/>
    <cellStyle name="Normal 4 2 4 6 6" xfId="12412" xr:uid="{00000000-0005-0000-0000-00007E300000}"/>
    <cellStyle name="Normal 4 2 4 6 7" xfId="12413" xr:uid="{00000000-0005-0000-0000-00007F300000}"/>
    <cellStyle name="Normal 4 2 4 6 8" xfId="12414" xr:uid="{00000000-0005-0000-0000-000080300000}"/>
    <cellStyle name="Normal 4 2 4 7" xfId="12415" xr:uid="{00000000-0005-0000-0000-000081300000}"/>
    <cellStyle name="Normal 4 2 4 7 2" xfId="12416" xr:uid="{00000000-0005-0000-0000-000082300000}"/>
    <cellStyle name="Normal 4 2 4 7 2 2" xfId="12417" xr:uid="{00000000-0005-0000-0000-000083300000}"/>
    <cellStyle name="Normal 4 2 4 7 2 2 2" xfId="12418" xr:uid="{00000000-0005-0000-0000-000084300000}"/>
    <cellStyle name="Normal 4 2 4 7 2 3" xfId="12419" xr:uid="{00000000-0005-0000-0000-000085300000}"/>
    <cellStyle name="Normal 4 2 4 7 2 4" xfId="12420" xr:uid="{00000000-0005-0000-0000-000086300000}"/>
    <cellStyle name="Normal 4 2 4 7 2 5" xfId="12421" xr:uid="{00000000-0005-0000-0000-000087300000}"/>
    <cellStyle name="Normal 4 2 4 7 3" xfId="12422" xr:uid="{00000000-0005-0000-0000-000088300000}"/>
    <cellStyle name="Normal 4 2 4 7 3 2" xfId="12423" xr:uid="{00000000-0005-0000-0000-000089300000}"/>
    <cellStyle name="Normal 4 2 4 7 4" xfId="12424" xr:uid="{00000000-0005-0000-0000-00008A300000}"/>
    <cellStyle name="Normal 4 2 4 7 5" xfId="12425" xr:uid="{00000000-0005-0000-0000-00008B300000}"/>
    <cellStyle name="Normal 4 2 4 7 6" xfId="12426" xr:uid="{00000000-0005-0000-0000-00008C300000}"/>
    <cellStyle name="Normal 4 2 4 8" xfId="12427" xr:uid="{00000000-0005-0000-0000-00008D300000}"/>
    <cellStyle name="Normal 4 2 4 8 2" xfId="12428" xr:uid="{00000000-0005-0000-0000-00008E300000}"/>
    <cellStyle name="Normal 4 2 4 8 2 2" xfId="12429" xr:uid="{00000000-0005-0000-0000-00008F300000}"/>
    <cellStyle name="Normal 4 2 4 8 3" xfId="12430" xr:uid="{00000000-0005-0000-0000-000090300000}"/>
    <cellStyle name="Normal 4 2 4 8 4" xfId="12431" xr:uid="{00000000-0005-0000-0000-000091300000}"/>
    <cellStyle name="Normal 4 2 4 8 5" xfId="12432" xr:uid="{00000000-0005-0000-0000-000092300000}"/>
    <cellStyle name="Normal 4 2 4 9" xfId="12433" xr:uid="{00000000-0005-0000-0000-000093300000}"/>
    <cellStyle name="Normal 4 2 4 9 2" xfId="12434" xr:uid="{00000000-0005-0000-0000-000094300000}"/>
    <cellStyle name="Normal 4 2 4 9 2 2" xfId="12435" xr:uid="{00000000-0005-0000-0000-000095300000}"/>
    <cellStyle name="Normal 4 2 4 9 3" xfId="12436" xr:uid="{00000000-0005-0000-0000-000096300000}"/>
    <cellStyle name="Normal 4 2 4 9 4" xfId="12437" xr:uid="{00000000-0005-0000-0000-000097300000}"/>
    <cellStyle name="Normal 4 2 4 9 5" xfId="12438" xr:uid="{00000000-0005-0000-0000-000098300000}"/>
    <cellStyle name="Normal 4 2 5" xfId="12439" xr:uid="{00000000-0005-0000-0000-000099300000}"/>
    <cellStyle name="Normal 4 2 5 10" xfId="12440" xr:uid="{00000000-0005-0000-0000-00009A300000}"/>
    <cellStyle name="Normal 4 2 5 11" xfId="12441" xr:uid="{00000000-0005-0000-0000-00009B300000}"/>
    <cellStyle name="Normal 4 2 5 12" xfId="12442" xr:uid="{00000000-0005-0000-0000-00009C300000}"/>
    <cellStyle name="Normal 4 2 5 2" xfId="12443" xr:uid="{00000000-0005-0000-0000-00009D300000}"/>
    <cellStyle name="Normal 4 2 5 2 10" xfId="12444" xr:uid="{00000000-0005-0000-0000-00009E300000}"/>
    <cellStyle name="Normal 4 2 5 2 11" xfId="12445" xr:uid="{00000000-0005-0000-0000-00009F300000}"/>
    <cellStyle name="Normal 4 2 5 2 2" xfId="12446" xr:uid="{00000000-0005-0000-0000-0000A0300000}"/>
    <cellStyle name="Normal 4 2 5 2 2 10" xfId="12447" xr:uid="{00000000-0005-0000-0000-0000A1300000}"/>
    <cellStyle name="Normal 4 2 5 2 2 2" xfId="12448" xr:uid="{00000000-0005-0000-0000-0000A2300000}"/>
    <cellStyle name="Normal 4 2 5 2 2 2 2" xfId="12449" xr:uid="{00000000-0005-0000-0000-0000A3300000}"/>
    <cellStyle name="Normal 4 2 5 2 2 2 2 2" xfId="12450" xr:uid="{00000000-0005-0000-0000-0000A4300000}"/>
    <cellStyle name="Normal 4 2 5 2 2 2 2 2 2" xfId="12451" xr:uid="{00000000-0005-0000-0000-0000A5300000}"/>
    <cellStyle name="Normal 4 2 5 2 2 2 2 2 2 2" xfId="12452" xr:uid="{00000000-0005-0000-0000-0000A6300000}"/>
    <cellStyle name="Normal 4 2 5 2 2 2 2 2 2 2 2" xfId="12453" xr:uid="{00000000-0005-0000-0000-0000A7300000}"/>
    <cellStyle name="Normal 4 2 5 2 2 2 2 2 2 3" xfId="12454" xr:uid="{00000000-0005-0000-0000-0000A8300000}"/>
    <cellStyle name="Normal 4 2 5 2 2 2 2 2 2 4" xfId="12455" xr:uid="{00000000-0005-0000-0000-0000A9300000}"/>
    <cellStyle name="Normal 4 2 5 2 2 2 2 2 2 5" xfId="12456" xr:uid="{00000000-0005-0000-0000-0000AA300000}"/>
    <cellStyle name="Normal 4 2 5 2 2 2 2 2 3" xfId="12457" xr:uid="{00000000-0005-0000-0000-0000AB300000}"/>
    <cellStyle name="Normal 4 2 5 2 2 2 2 2 3 2" xfId="12458" xr:uid="{00000000-0005-0000-0000-0000AC300000}"/>
    <cellStyle name="Normal 4 2 5 2 2 2 2 2 4" xfId="12459" xr:uid="{00000000-0005-0000-0000-0000AD300000}"/>
    <cellStyle name="Normal 4 2 5 2 2 2 2 2 5" xfId="12460" xr:uid="{00000000-0005-0000-0000-0000AE300000}"/>
    <cellStyle name="Normal 4 2 5 2 2 2 2 2 6" xfId="12461" xr:uid="{00000000-0005-0000-0000-0000AF300000}"/>
    <cellStyle name="Normal 4 2 5 2 2 2 2 3" xfId="12462" xr:uid="{00000000-0005-0000-0000-0000B0300000}"/>
    <cellStyle name="Normal 4 2 5 2 2 2 2 3 2" xfId="12463" xr:uid="{00000000-0005-0000-0000-0000B1300000}"/>
    <cellStyle name="Normal 4 2 5 2 2 2 2 3 2 2" xfId="12464" xr:uid="{00000000-0005-0000-0000-0000B2300000}"/>
    <cellStyle name="Normal 4 2 5 2 2 2 2 3 3" xfId="12465" xr:uid="{00000000-0005-0000-0000-0000B3300000}"/>
    <cellStyle name="Normal 4 2 5 2 2 2 2 3 4" xfId="12466" xr:uid="{00000000-0005-0000-0000-0000B4300000}"/>
    <cellStyle name="Normal 4 2 5 2 2 2 2 3 5" xfId="12467" xr:uid="{00000000-0005-0000-0000-0000B5300000}"/>
    <cellStyle name="Normal 4 2 5 2 2 2 2 4" xfId="12468" xr:uid="{00000000-0005-0000-0000-0000B6300000}"/>
    <cellStyle name="Normal 4 2 5 2 2 2 2 4 2" xfId="12469" xr:uid="{00000000-0005-0000-0000-0000B7300000}"/>
    <cellStyle name="Normal 4 2 5 2 2 2 2 4 2 2" xfId="12470" xr:uid="{00000000-0005-0000-0000-0000B8300000}"/>
    <cellStyle name="Normal 4 2 5 2 2 2 2 4 3" xfId="12471" xr:uid="{00000000-0005-0000-0000-0000B9300000}"/>
    <cellStyle name="Normal 4 2 5 2 2 2 2 4 4" xfId="12472" xr:uid="{00000000-0005-0000-0000-0000BA300000}"/>
    <cellStyle name="Normal 4 2 5 2 2 2 2 4 5" xfId="12473" xr:uid="{00000000-0005-0000-0000-0000BB300000}"/>
    <cellStyle name="Normal 4 2 5 2 2 2 2 5" xfId="12474" xr:uid="{00000000-0005-0000-0000-0000BC300000}"/>
    <cellStyle name="Normal 4 2 5 2 2 2 2 5 2" xfId="12475" xr:uid="{00000000-0005-0000-0000-0000BD300000}"/>
    <cellStyle name="Normal 4 2 5 2 2 2 2 6" xfId="12476" xr:uid="{00000000-0005-0000-0000-0000BE300000}"/>
    <cellStyle name="Normal 4 2 5 2 2 2 2 7" xfId="12477" xr:uid="{00000000-0005-0000-0000-0000BF300000}"/>
    <cellStyle name="Normal 4 2 5 2 2 2 2 8" xfId="12478" xr:uid="{00000000-0005-0000-0000-0000C0300000}"/>
    <cellStyle name="Normal 4 2 5 2 2 2 3" xfId="12479" xr:uid="{00000000-0005-0000-0000-0000C1300000}"/>
    <cellStyle name="Normal 4 2 5 2 2 2 3 2" xfId="12480" xr:uid="{00000000-0005-0000-0000-0000C2300000}"/>
    <cellStyle name="Normal 4 2 5 2 2 2 3 2 2" xfId="12481" xr:uid="{00000000-0005-0000-0000-0000C3300000}"/>
    <cellStyle name="Normal 4 2 5 2 2 2 3 2 2 2" xfId="12482" xr:uid="{00000000-0005-0000-0000-0000C4300000}"/>
    <cellStyle name="Normal 4 2 5 2 2 2 3 2 3" xfId="12483" xr:uid="{00000000-0005-0000-0000-0000C5300000}"/>
    <cellStyle name="Normal 4 2 5 2 2 2 3 2 4" xfId="12484" xr:uid="{00000000-0005-0000-0000-0000C6300000}"/>
    <cellStyle name="Normal 4 2 5 2 2 2 3 2 5" xfId="12485" xr:uid="{00000000-0005-0000-0000-0000C7300000}"/>
    <cellStyle name="Normal 4 2 5 2 2 2 3 3" xfId="12486" xr:uid="{00000000-0005-0000-0000-0000C8300000}"/>
    <cellStyle name="Normal 4 2 5 2 2 2 3 3 2" xfId="12487" xr:uid="{00000000-0005-0000-0000-0000C9300000}"/>
    <cellStyle name="Normal 4 2 5 2 2 2 3 4" xfId="12488" xr:uid="{00000000-0005-0000-0000-0000CA300000}"/>
    <cellStyle name="Normal 4 2 5 2 2 2 3 5" xfId="12489" xr:uid="{00000000-0005-0000-0000-0000CB300000}"/>
    <cellStyle name="Normal 4 2 5 2 2 2 3 6" xfId="12490" xr:uid="{00000000-0005-0000-0000-0000CC300000}"/>
    <cellStyle name="Normal 4 2 5 2 2 2 4" xfId="12491" xr:uid="{00000000-0005-0000-0000-0000CD300000}"/>
    <cellStyle name="Normal 4 2 5 2 2 2 4 2" xfId="12492" xr:uid="{00000000-0005-0000-0000-0000CE300000}"/>
    <cellStyle name="Normal 4 2 5 2 2 2 4 2 2" xfId="12493" xr:uid="{00000000-0005-0000-0000-0000CF300000}"/>
    <cellStyle name="Normal 4 2 5 2 2 2 4 3" xfId="12494" xr:uid="{00000000-0005-0000-0000-0000D0300000}"/>
    <cellStyle name="Normal 4 2 5 2 2 2 4 4" xfId="12495" xr:uid="{00000000-0005-0000-0000-0000D1300000}"/>
    <cellStyle name="Normal 4 2 5 2 2 2 4 5" xfId="12496" xr:uid="{00000000-0005-0000-0000-0000D2300000}"/>
    <cellStyle name="Normal 4 2 5 2 2 2 5" xfId="12497" xr:uid="{00000000-0005-0000-0000-0000D3300000}"/>
    <cellStyle name="Normal 4 2 5 2 2 2 5 2" xfId="12498" xr:uid="{00000000-0005-0000-0000-0000D4300000}"/>
    <cellStyle name="Normal 4 2 5 2 2 2 5 2 2" xfId="12499" xr:uid="{00000000-0005-0000-0000-0000D5300000}"/>
    <cellStyle name="Normal 4 2 5 2 2 2 5 3" xfId="12500" xr:uid="{00000000-0005-0000-0000-0000D6300000}"/>
    <cellStyle name="Normal 4 2 5 2 2 2 5 4" xfId="12501" xr:uid="{00000000-0005-0000-0000-0000D7300000}"/>
    <cellStyle name="Normal 4 2 5 2 2 2 5 5" xfId="12502" xr:uid="{00000000-0005-0000-0000-0000D8300000}"/>
    <cellStyle name="Normal 4 2 5 2 2 2 6" xfId="12503" xr:uid="{00000000-0005-0000-0000-0000D9300000}"/>
    <cellStyle name="Normal 4 2 5 2 2 2 6 2" xfId="12504" xr:uid="{00000000-0005-0000-0000-0000DA300000}"/>
    <cellStyle name="Normal 4 2 5 2 2 2 7" xfId="12505" xr:uid="{00000000-0005-0000-0000-0000DB300000}"/>
    <cellStyle name="Normal 4 2 5 2 2 2 8" xfId="12506" xr:uid="{00000000-0005-0000-0000-0000DC300000}"/>
    <cellStyle name="Normal 4 2 5 2 2 2 9" xfId="12507" xr:uid="{00000000-0005-0000-0000-0000DD300000}"/>
    <cellStyle name="Normal 4 2 5 2 2 3" xfId="12508" xr:uid="{00000000-0005-0000-0000-0000DE300000}"/>
    <cellStyle name="Normal 4 2 5 2 2 3 2" xfId="12509" xr:uid="{00000000-0005-0000-0000-0000DF300000}"/>
    <cellStyle name="Normal 4 2 5 2 2 3 2 2" xfId="12510" xr:uid="{00000000-0005-0000-0000-0000E0300000}"/>
    <cellStyle name="Normal 4 2 5 2 2 3 2 2 2" xfId="12511" xr:uid="{00000000-0005-0000-0000-0000E1300000}"/>
    <cellStyle name="Normal 4 2 5 2 2 3 2 2 2 2" xfId="12512" xr:uid="{00000000-0005-0000-0000-0000E2300000}"/>
    <cellStyle name="Normal 4 2 5 2 2 3 2 2 3" xfId="12513" xr:uid="{00000000-0005-0000-0000-0000E3300000}"/>
    <cellStyle name="Normal 4 2 5 2 2 3 2 2 4" xfId="12514" xr:uid="{00000000-0005-0000-0000-0000E4300000}"/>
    <cellStyle name="Normal 4 2 5 2 2 3 2 2 5" xfId="12515" xr:uid="{00000000-0005-0000-0000-0000E5300000}"/>
    <cellStyle name="Normal 4 2 5 2 2 3 2 3" xfId="12516" xr:uid="{00000000-0005-0000-0000-0000E6300000}"/>
    <cellStyle name="Normal 4 2 5 2 2 3 2 3 2" xfId="12517" xr:uid="{00000000-0005-0000-0000-0000E7300000}"/>
    <cellStyle name="Normal 4 2 5 2 2 3 2 4" xfId="12518" xr:uid="{00000000-0005-0000-0000-0000E8300000}"/>
    <cellStyle name="Normal 4 2 5 2 2 3 2 5" xfId="12519" xr:uid="{00000000-0005-0000-0000-0000E9300000}"/>
    <cellStyle name="Normal 4 2 5 2 2 3 2 6" xfId="12520" xr:uid="{00000000-0005-0000-0000-0000EA300000}"/>
    <cellStyle name="Normal 4 2 5 2 2 3 3" xfId="12521" xr:uid="{00000000-0005-0000-0000-0000EB300000}"/>
    <cellStyle name="Normal 4 2 5 2 2 3 3 2" xfId="12522" xr:uid="{00000000-0005-0000-0000-0000EC300000}"/>
    <cellStyle name="Normal 4 2 5 2 2 3 3 2 2" xfId="12523" xr:uid="{00000000-0005-0000-0000-0000ED300000}"/>
    <cellStyle name="Normal 4 2 5 2 2 3 3 3" xfId="12524" xr:uid="{00000000-0005-0000-0000-0000EE300000}"/>
    <cellStyle name="Normal 4 2 5 2 2 3 3 4" xfId="12525" xr:uid="{00000000-0005-0000-0000-0000EF300000}"/>
    <cellStyle name="Normal 4 2 5 2 2 3 3 5" xfId="12526" xr:uid="{00000000-0005-0000-0000-0000F0300000}"/>
    <cellStyle name="Normal 4 2 5 2 2 3 4" xfId="12527" xr:uid="{00000000-0005-0000-0000-0000F1300000}"/>
    <cellStyle name="Normal 4 2 5 2 2 3 4 2" xfId="12528" xr:uid="{00000000-0005-0000-0000-0000F2300000}"/>
    <cellStyle name="Normal 4 2 5 2 2 3 4 2 2" xfId="12529" xr:uid="{00000000-0005-0000-0000-0000F3300000}"/>
    <cellStyle name="Normal 4 2 5 2 2 3 4 3" xfId="12530" xr:uid="{00000000-0005-0000-0000-0000F4300000}"/>
    <cellStyle name="Normal 4 2 5 2 2 3 4 4" xfId="12531" xr:uid="{00000000-0005-0000-0000-0000F5300000}"/>
    <cellStyle name="Normal 4 2 5 2 2 3 4 5" xfId="12532" xr:uid="{00000000-0005-0000-0000-0000F6300000}"/>
    <cellStyle name="Normal 4 2 5 2 2 3 5" xfId="12533" xr:uid="{00000000-0005-0000-0000-0000F7300000}"/>
    <cellStyle name="Normal 4 2 5 2 2 3 5 2" xfId="12534" xr:uid="{00000000-0005-0000-0000-0000F8300000}"/>
    <cellStyle name="Normal 4 2 5 2 2 3 6" xfId="12535" xr:uid="{00000000-0005-0000-0000-0000F9300000}"/>
    <cellStyle name="Normal 4 2 5 2 2 3 7" xfId="12536" xr:uid="{00000000-0005-0000-0000-0000FA300000}"/>
    <cellStyle name="Normal 4 2 5 2 2 3 8" xfId="12537" xr:uid="{00000000-0005-0000-0000-0000FB300000}"/>
    <cellStyle name="Normal 4 2 5 2 2 4" xfId="12538" xr:uid="{00000000-0005-0000-0000-0000FC300000}"/>
    <cellStyle name="Normal 4 2 5 2 2 4 2" xfId="12539" xr:uid="{00000000-0005-0000-0000-0000FD300000}"/>
    <cellStyle name="Normal 4 2 5 2 2 4 2 2" xfId="12540" xr:uid="{00000000-0005-0000-0000-0000FE300000}"/>
    <cellStyle name="Normal 4 2 5 2 2 4 2 2 2" xfId="12541" xr:uid="{00000000-0005-0000-0000-0000FF300000}"/>
    <cellStyle name="Normal 4 2 5 2 2 4 2 3" xfId="12542" xr:uid="{00000000-0005-0000-0000-000000310000}"/>
    <cellStyle name="Normal 4 2 5 2 2 4 2 4" xfId="12543" xr:uid="{00000000-0005-0000-0000-000001310000}"/>
    <cellStyle name="Normal 4 2 5 2 2 4 2 5" xfId="12544" xr:uid="{00000000-0005-0000-0000-000002310000}"/>
    <cellStyle name="Normal 4 2 5 2 2 4 3" xfId="12545" xr:uid="{00000000-0005-0000-0000-000003310000}"/>
    <cellStyle name="Normal 4 2 5 2 2 4 3 2" xfId="12546" xr:uid="{00000000-0005-0000-0000-000004310000}"/>
    <cellStyle name="Normal 4 2 5 2 2 4 4" xfId="12547" xr:uid="{00000000-0005-0000-0000-000005310000}"/>
    <cellStyle name="Normal 4 2 5 2 2 4 5" xfId="12548" xr:uid="{00000000-0005-0000-0000-000006310000}"/>
    <cellStyle name="Normal 4 2 5 2 2 4 6" xfId="12549" xr:uid="{00000000-0005-0000-0000-000007310000}"/>
    <cellStyle name="Normal 4 2 5 2 2 5" xfId="12550" xr:uid="{00000000-0005-0000-0000-000008310000}"/>
    <cellStyle name="Normal 4 2 5 2 2 5 2" xfId="12551" xr:uid="{00000000-0005-0000-0000-000009310000}"/>
    <cellStyle name="Normal 4 2 5 2 2 5 2 2" xfId="12552" xr:uid="{00000000-0005-0000-0000-00000A310000}"/>
    <cellStyle name="Normal 4 2 5 2 2 5 3" xfId="12553" xr:uid="{00000000-0005-0000-0000-00000B310000}"/>
    <cellStyle name="Normal 4 2 5 2 2 5 4" xfId="12554" xr:uid="{00000000-0005-0000-0000-00000C310000}"/>
    <cellStyle name="Normal 4 2 5 2 2 5 5" xfId="12555" xr:uid="{00000000-0005-0000-0000-00000D310000}"/>
    <cellStyle name="Normal 4 2 5 2 2 6" xfId="12556" xr:uid="{00000000-0005-0000-0000-00000E310000}"/>
    <cellStyle name="Normal 4 2 5 2 2 6 2" xfId="12557" xr:uid="{00000000-0005-0000-0000-00000F310000}"/>
    <cellStyle name="Normal 4 2 5 2 2 6 2 2" xfId="12558" xr:uid="{00000000-0005-0000-0000-000010310000}"/>
    <cellStyle name="Normal 4 2 5 2 2 6 3" xfId="12559" xr:uid="{00000000-0005-0000-0000-000011310000}"/>
    <cellStyle name="Normal 4 2 5 2 2 6 4" xfId="12560" xr:uid="{00000000-0005-0000-0000-000012310000}"/>
    <cellStyle name="Normal 4 2 5 2 2 6 5" xfId="12561" xr:uid="{00000000-0005-0000-0000-000013310000}"/>
    <cellStyle name="Normal 4 2 5 2 2 7" xfId="12562" xr:uid="{00000000-0005-0000-0000-000014310000}"/>
    <cellStyle name="Normal 4 2 5 2 2 7 2" xfId="12563" xr:uid="{00000000-0005-0000-0000-000015310000}"/>
    <cellStyle name="Normal 4 2 5 2 2 8" xfId="12564" xr:uid="{00000000-0005-0000-0000-000016310000}"/>
    <cellStyle name="Normal 4 2 5 2 2 9" xfId="12565" xr:uid="{00000000-0005-0000-0000-000017310000}"/>
    <cellStyle name="Normal 4 2 5 2 3" xfId="12566" xr:uid="{00000000-0005-0000-0000-000018310000}"/>
    <cellStyle name="Normal 4 2 5 2 3 2" xfId="12567" xr:uid="{00000000-0005-0000-0000-000019310000}"/>
    <cellStyle name="Normal 4 2 5 2 3 2 2" xfId="12568" xr:uid="{00000000-0005-0000-0000-00001A310000}"/>
    <cellStyle name="Normal 4 2 5 2 3 2 2 2" xfId="12569" xr:uid="{00000000-0005-0000-0000-00001B310000}"/>
    <cellStyle name="Normal 4 2 5 2 3 2 2 2 2" xfId="12570" xr:uid="{00000000-0005-0000-0000-00001C310000}"/>
    <cellStyle name="Normal 4 2 5 2 3 2 2 2 2 2" xfId="12571" xr:uid="{00000000-0005-0000-0000-00001D310000}"/>
    <cellStyle name="Normal 4 2 5 2 3 2 2 2 3" xfId="12572" xr:uid="{00000000-0005-0000-0000-00001E310000}"/>
    <cellStyle name="Normal 4 2 5 2 3 2 2 2 4" xfId="12573" xr:uid="{00000000-0005-0000-0000-00001F310000}"/>
    <cellStyle name="Normal 4 2 5 2 3 2 2 2 5" xfId="12574" xr:uid="{00000000-0005-0000-0000-000020310000}"/>
    <cellStyle name="Normal 4 2 5 2 3 2 2 3" xfId="12575" xr:uid="{00000000-0005-0000-0000-000021310000}"/>
    <cellStyle name="Normal 4 2 5 2 3 2 2 3 2" xfId="12576" xr:uid="{00000000-0005-0000-0000-000022310000}"/>
    <cellStyle name="Normal 4 2 5 2 3 2 2 4" xfId="12577" xr:uid="{00000000-0005-0000-0000-000023310000}"/>
    <cellStyle name="Normal 4 2 5 2 3 2 2 5" xfId="12578" xr:uid="{00000000-0005-0000-0000-000024310000}"/>
    <cellStyle name="Normal 4 2 5 2 3 2 2 6" xfId="12579" xr:uid="{00000000-0005-0000-0000-000025310000}"/>
    <cellStyle name="Normal 4 2 5 2 3 2 3" xfId="12580" xr:uid="{00000000-0005-0000-0000-000026310000}"/>
    <cellStyle name="Normal 4 2 5 2 3 2 3 2" xfId="12581" xr:uid="{00000000-0005-0000-0000-000027310000}"/>
    <cellStyle name="Normal 4 2 5 2 3 2 3 2 2" xfId="12582" xr:uid="{00000000-0005-0000-0000-000028310000}"/>
    <cellStyle name="Normal 4 2 5 2 3 2 3 3" xfId="12583" xr:uid="{00000000-0005-0000-0000-000029310000}"/>
    <cellStyle name="Normal 4 2 5 2 3 2 3 4" xfId="12584" xr:uid="{00000000-0005-0000-0000-00002A310000}"/>
    <cellStyle name="Normal 4 2 5 2 3 2 3 5" xfId="12585" xr:uid="{00000000-0005-0000-0000-00002B310000}"/>
    <cellStyle name="Normal 4 2 5 2 3 2 4" xfId="12586" xr:uid="{00000000-0005-0000-0000-00002C310000}"/>
    <cellStyle name="Normal 4 2 5 2 3 2 4 2" xfId="12587" xr:uid="{00000000-0005-0000-0000-00002D310000}"/>
    <cellStyle name="Normal 4 2 5 2 3 2 4 2 2" xfId="12588" xr:uid="{00000000-0005-0000-0000-00002E310000}"/>
    <cellStyle name="Normal 4 2 5 2 3 2 4 3" xfId="12589" xr:uid="{00000000-0005-0000-0000-00002F310000}"/>
    <cellStyle name="Normal 4 2 5 2 3 2 4 4" xfId="12590" xr:uid="{00000000-0005-0000-0000-000030310000}"/>
    <cellStyle name="Normal 4 2 5 2 3 2 4 5" xfId="12591" xr:uid="{00000000-0005-0000-0000-000031310000}"/>
    <cellStyle name="Normal 4 2 5 2 3 2 5" xfId="12592" xr:uid="{00000000-0005-0000-0000-000032310000}"/>
    <cellStyle name="Normal 4 2 5 2 3 2 5 2" xfId="12593" xr:uid="{00000000-0005-0000-0000-000033310000}"/>
    <cellStyle name="Normal 4 2 5 2 3 2 6" xfId="12594" xr:uid="{00000000-0005-0000-0000-000034310000}"/>
    <cellStyle name="Normal 4 2 5 2 3 2 7" xfId="12595" xr:uid="{00000000-0005-0000-0000-000035310000}"/>
    <cellStyle name="Normal 4 2 5 2 3 2 8" xfId="12596" xr:uid="{00000000-0005-0000-0000-000036310000}"/>
    <cellStyle name="Normal 4 2 5 2 3 3" xfId="12597" xr:uid="{00000000-0005-0000-0000-000037310000}"/>
    <cellStyle name="Normal 4 2 5 2 3 3 2" xfId="12598" xr:uid="{00000000-0005-0000-0000-000038310000}"/>
    <cellStyle name="Normal 4 2 5 2 3 3 2 2" xfId="12599" xr:uid="{00000000-0005-0000-0000-000039310000}"/>
    <cellStyle name="Normal 4 2 5 2 3 3 2 2 2" xfId="12600" xr:uid="{00000000-0005-0000-0000-00003A310000}"/>
    <cellStyle name="Normal 4 2 5 2 3 3 2 3" xfId="12601" xr:uid="{00000000-0005-0000-0000-00003B310000}"/>
    <cellStyle name="Normal 4 2 5 2 3 3 2 4" xfId="12602" xr:uid="{00000000-0005-0000-0000-00003C310000}"/>
    <cellStyle name="Normal 4 2 5 2 3 3 2 5" xfId="12603" xr:uid="{00000000-0005-0000-0000-00003D310000}"/>
    <cellStyle name="Normal 4 2 5 2 3 3 3" xfId="12604" xr:uid="{00000000-0005-0000-0000-00003E310000}"/>
    <cellStyle name="Normal 4 2 5 2 3 3 3 2" xfId="12605" xr:uid="{00000000-0005-0000-0000-00003F310000}"/>
    <cellStyle name="Normal 4 2 5 2 3 3 4" xfId="12606" xr:uid="{00000000-0005-0000-0000-000040310000}"/>
    <cellStyle name="Normal 4 2 5 2 3 3 5" xfId="12607" xr:uid="{00000000-0005-0000-0000-000041310000}"/>
    <cellStyle name="Normal 4 2 5 2 3 3 6" xfId="12608" xr:uid="{00000000-0005-0000-0000-000042310000}"/>
    <cellStyle name="Normal 4 2 5 2 3 4" xfId="12609" xr:uid="{00000000-0005-0000-0000-000043310000}"/>
    <cellStyle name="Normal 4 2 5 2 3 4 2" xfId="12610" xr:uid="{00000000-0005-0000-0000-000044310000}"/>
    <cellStyle name="Normal 4 2 5 2 3 4 2 2" xfId="12611" xr:uid="{00000000-0005-0000-0000-000045310000}"/>
    <cellStyle name="Normal 4 2 5 2 3 4 3" xfId="12612" xr:uid="{00000000-0005-0000-0000-000046310000}"/>
    <cellStyle name="Normal 4 2 5 2 3 4 4" xfId="12613" xr:uid="{00000000-0005-0000-0000-000047310000}"/>
    <cellStyle name="Normal 4 2 5 2 3 4 5" xfId="12614" xr:uid="{00000000-0005-0000-0000-000048310000}"/>
    <cellStyle name="Normal 4 2 5 2 3 5" xfId="12615" xr:uid="{00000000-0005-0000-0000-000049310000}"/>
    <cellStyle name="Normal 4 2 5 2 3 5 2" xfId="12616" xr:uid="{00000000-0005-0000-0000-00004A310000}"/>
    <cellStyle name="Normal 4 2 5 2 3 5 2 2" xfId="12617" xr:uid="{00000000-0005-0000-0000-00004B310000}"/>
    <cellStyle name="Normal 4 2 5 2 3 5 3" xfId="12618" xr:uid="{00000000-0005-0000-0000-00004C310000}"/>
    <cellStyle name="Normal 4 2 5 2 3 5 4" xfId="12619" xr:uid="{00000000-0005-0000-0000-00004D310000}"/>
    <cellStyle name="Normal 4 2 5 2 3 5 5" xfId="12620" xr:uid="{00000000-0005-0000-0000-00004E310000}"/>
    <cellStyle name="Normal 4 2 5 2 3 6" xfId="12621" xr:uid="{00000000-0005-0000-0000-00004F310000}"/>
    <cellStyle name="Normal 4 2 5 2 3 6 2" xfId="12622" xr:uid="{00000000-0005-0000-0000-000050310000}"/>
    <cellStyle name="Normal 4 2 5 2 3 7" xfId="12623" xr:uid="{00000000-0005-0000-0000-000051310000}"/>
    <cellStyle name="Normal 4 2 5 2 3 8" xfId="12624" xr:uid="{00000000-0005-0000-0000-000052310000}"/>
    <cellStyle name="Normal 4 2 5 2 3 9" xfId="12625" xr:uid="{00000000-0005-0000-0000-000053310000}"/>
    <cellStyle name="Normal 4 2 5 2 4" xfId="12626" xr:uid="{00000000-0005-0000-0000-000054310000}"/>
    <cellStyle name="Normal 4 2 5 2 4 2" xfId="12627" xr:uid="{00000000-0005-0000-0000-000055310000}"/>
    <cellStyle name="Normal 4 2 5 2 4 2 2" xfId="12628" xr:uid="{00000000-0005-0000-0000-000056310000}"/>
    <cellStyle name="Normal 4 2 5 2 4 2 2 2" xfId="12629" xr:uid="{00000000-0005-0000-0000-000057310000}"/>
    <cellStyle name="Normal 4 2 5 2 4 2 2 2 2" xfId="12630" xr:uid="{00000000-0005-0000-0000-000058310000}"/>
    <cellStyle name="Normal 4 2 5 2 4 2 2 3" xfId="12631" xr:uid="{00000000-0005-0000-0000-000059310000}"/>
    <cellStyle name="Normal 4 2 5 2 4 2 2 4" xfId="12632" xr:uid="{00000000-0005-0000-0000-00005A310000}"/>
    <cellStyle name="Normal 4 2 5 2 4 2 2 5" xfId="12633" xr:uid="{00000000-0005-0000-0000-00005B310000}"/>
    <cellStyle name="Normal 4 2 5 2 4 2 3" xfId="12634" xr:uid="{00000000-0005-0000-0000-00005C310000}"/>
    <cellStyle name="Normal 4 2 5 2 4 2 3 2" xfId="12635" xr:uid="{00000000-0005-0000-0000-00005D310000}"/>
    <cellStyle name="Normal 4 2 5 2 4 2 4" xfId="12636" xr:uid="{00000000-0005-0000-0000-00005E310000}"/>
    <cellStyle name="Normal 4 2 5 2 4 2 5" xfId="12637" xr:uid="{00000000-0005-0000-0000-00005F310000}"/>
    <cellStyle name="Normal 4 2 5 2 4 2 6" xfId="12638" xr:uid="{00000000-0005-0000-0000-000060310000}"/>
    <cellStyle name="Normal 4 2 5 2 4 3" xfId="12639" xr:uid="{00000000-0005-0000-0000-000061310000}"/>
    <cellStyle name="Normal 4 2 5 2 4 3 2" xfId="12640" xr:uid="{00000000-0005-0000-0000-000062310000}"/>
    <cellStyle name="Normal 4 2 5 2 4 3 2 2" xfId="12641" xr:uid="{00000000-0005-0000-0000-000063310000}"/>
    <cellStyle name="Normal 4 2 5 2 4 3 3" xfId="12642" xr:uid="{00000000-0005-0000-0000-000064310000}"/>
    <cellStyle name="Normal 4 2 5 2 4 3 4" xfId="12643" xr:uid="{00000000-0005-0000-0000-000065310000}"/>
    <cellStyle name="Normal 4 2 5 2 4 3 5" xfId="12644" xr:uid="{00000000-0005-0000-0000-000066310000}"/>
    <cellStyle name="Normal 4 2 5 2 4 4" xfId="12645" xr:uid="{00000000-0005-0000-0000-000067310000}"/>
    <cellStyle name="Normal 4 2 5 2 4 4 2" xfId="12646" xr:uid="{00000000-0005-0000-0000-000068310000}"/>
    <cellStyle name="Normal 4 2 5 2 4 4 2 2" xfId="12647" xr:uid="{00000000-0005-0000-0000-000069310000}"/>
    <cellStyle name="Normal 4 2 5 2 4 4 3" xfId="12648" xr:uid="{00000000-0005-0000-0000-00006A310000}"/>
    <cellStyle name="Normal 4 2 5 2 4 4 4" xfId="12649" xr:uid="{00000000-0005-0000-0000-00006B310000}"/>
    <cellStyle name="Normal 4 2 5 2 4 4 5" xfId="12650" xr:uid="{00000000-0005-0000-0000-00006C310000}"/>
    <cellStyle name="Normal 4 2 5 2 4 5" xfId="12651" xr:uid="{00000000-0005-0000-0000-00006D310000}"/>
    <cellStyle name="Normal 4 2 5 2 4 5 2" xfId="12652" xr:uid="{00000000-0005-0000-0000-00006E310000}"/>
    <cellStyle name="Normal 4 2 5 2 4 6" xfId="12653" xr:uid="{00000000-0005-0000-0000-00006F310000}"/>
    <cellStyle name="Normal 4 2 5 2 4 7" xfId="12654" xr:uid="{00000000-0005-0000-0000-000070310000}"/>
    <cellStyle name="Normal 4 2 5 2 4 8" xfId="12655" xr:uid="{00000000-0005-0000-0000-000071310000}"/>
    <cellStyle name="Normal 4 2 5 2 5" xfId="12656" xr:uid="{00000000-0005-0000-0000-000072310000}"/>
    <cellStyle name="Normal 4 2 5 2 5 2" xfId="12657" xr:uid="{00000000-0005-0000-0000-000073310000}"/>
    <cellStyle name="Normal 4 2 5 2 5 2 2" xfId="12658" xr:uid="{00000000-0005-0000-0000-000074310000}"/>
    <cellStyle name="Normal 4 2 5 2 5 2 2 2" xfId="12659" xr:uid="{00000000-0005-0000-0000-000075310000}"/>
    <cellStyle name="Normal 4 2 5 2 5 2 3" xfId="12660" xr:uid="{00000000-0005-0000-0000-000076310000}"/>
    <cellStyle name="Normal 4 2 5 2 5 2 4" xfId="12661" xr:uid="{00000000-0005-0000-0000-000077310000}"/>
    <cellStyle name="Normal 4 2 5 2 5 2 5" xfId="12662" xr:uid="{00000000-0005-0000-0000-000078310000}"/>
    <cellStyle name="Normal 4 2 5 2 5 3" xfId="12663" xr:uid="{00000000-0005-0000-0000-000079310000}"/>
    <cellStyle name="Normal 4 2 5 2 5 3 2" xfId="12664" xr:uid="{00000000-0005-0000-0000-00007A310000}"/>
    <cellStyle name="Normal 4 2 5 2 5 4" xfId="12665" xr:uid="{00000000-0005-0000-0000-00007B310000}"/>
    <cellStyle name="Normal 4 2 5 2 5 5" xfId="12666" xr:uid="{00000000-0005-0000-0000-00007C310000}"/>
    <cellStyle name="Normal 4 2 5 2 5 6" xfId="12667" xr:uid="{00000000-0005-0000-0000-00007D310000}"/>
    <cellStyle name="Normal 4 2 5 2 6" xfId="12668" xr:uid="{00000000-0005-0000-0000-00007E310000}"/>
    <cellStyle name="Normal 4 2 5 2 6 2" xfId="12669" xr:uid="{00000000-0005-0000-0000-00007F310000}"/>
    <cellStyle name="Normal 4 2 5 2 6 2 2" xfId="12670" xr:uid="{00000000-0005-0000-0000-000080310000}"/>
    <cellStyle name="Normal 4 2 5 2 6 3" xfId="12671" xr:uid="{00000000-0005-0000-0000-000081310000}"/>
    <cellStyle name="Normal 4 2 5 2 6 4" xfId="12672" xr:uid="{00000000-0005-0000-0000-000082310000}"/>
    <cellStyle name="Normal 4 2 5 2 6 5" xfId="12673" xr:uid="{00000000-0005-0000-0000-000083310000}"/>
    <cellStyle name="Normal 4 2 5 2 7" xfId="12674" xr:uid="{00000000-0005-0000-0000-000084310000}"/>
    <cellStyle name="Normal 4 2 5 2 7 2" xfId="12675" xr:uid="{00000000-0005-0000-0000-000085310000}"/>
    <cellStyle name="Normal 4 2 5 2 7 2 2" xfId="12676" xr:uid="{00000000-0005-0000-0000-000086310000}"/>
    <cellStyle name="Normal 4 2 5 2 7 3" xfId="12677" xr:uid="{00000000-0005-0000-0000-000087310000}"/>
    <cellStyle name="Normal 4 2 5 2 7 4" xfId="12678" xr:uid="{00000000-0005-0000-0000-000088310000}"/>
    <cellStyle name="Normal 4 2 5 2 7 5" xfId="12679" xr:uid="{00000000-0005-0000-0000-000089310000}"/>
    <cellStyle name="Normal 4 2 5 2 8" xfId="12680" xr:uid="{00000000-0005-0000-0000-00008A310000}"/>
    <cellStyle name="Normal 4 2 5 2 8 2" xfId="12681" xr:uid="{00000000-0005-0000-0000-00008B310000}"/>
    <cellStyle name="Normal 4 2 5 2 9" xfId="12682" xr:uid="{00000000-0005-0000-0000-00008C310000}"/>
    <cellStyle name="Normal 4 2 5 3" xfId="12683" xr:uid="{00000000-0005-0000-0000-00008D310000}"/>
    <cellStyle name="Normal 4 2 5 3 10" xfId="12684" xr:uid="{00000000-0005-0000-0000-00008E310000}"/>
    <cellStyle name="Normal 4 2 5 3 2" xfId="12685" xr:uid="{00000000-0005-0000-0000-00008F310000}"/>
    <cellStyle name="Normal 4 2 5 3 2 2" xfId="12686" xr:uid="{00000000-0005-0000-0000-000090310000}"/>
    <cellStyle name="Normal 4 2 5 3 2 2 2" xfId="12687" xr:uid="{00000000-0005-0000-0000-000091310000}"/>
    <cellStyle name="Normal 4 2 5 3 2 2 2 2" xfId="12688" xr:uid="{00000000-0005-0000-0000-000092310000}"/>
    <cellStyle name="Normal 4 2 5 3 2 2 2 2 2" xfId="12689" xr:uid="{00000000-0005-0000-0000-000093310000}"/>
    <cellStyle name="Normal 4 2 5 3 2 2 2 2 2 2" xfId="12690" xr:uid="{00000000-0005-0000-0000-000094310000}"/>
    <cellStyle name="Normal 4 2 5 3 2 2 2 2 3" xfId="12691" xr:uid="{00000000-0005-0000-0000-000095310000}"/>
    <cellStyle name="Normal 4 2 5 3 2 2 2 2 4" xfId="12692" xr:uid="{00000000-0005-0000-0000-000096310000}"/>
    <cellStyle name="Normal 4 2 5 3 2 2 2 2 5" xfId="12693" xr:uid="{00000000-0005-0000-0000-000097310000}"/>
    <cellStyle name="Normal 4 2 5 3 2 2 2 3" xfId="12694" xr:uid="{00000000-0005-0000-0000-000098310000}"/>
    <cellStyle name="Normal 4 2 5 3 2 2 2 3 2" xfId="12695" xr:uid="{00000000-0005-0000-0000-000099310000}"/>
    <cellStyle name="Normal 4 2 5 3 2 2 2 4" xfId="12696" xr:uid="{00000000-0005-0000-0000-00009A310000}"/>
    <cellStyle name="Normal 4 2 5 3 2 2 2 5" xfId="12697" xr:uid="{00000000-0005-0000-0000-00009B310000}"/>
    <cellStyle name="Normal 4 2 5 3 2 2 2 6" xfId="12698" xr:uid="{00000000-0005-0000-0000-00009C310000}"/>
    <cellStyle name="Normal 4 2 5 3 2 2 3" xfId="12699" xr:uid="{00000000-0005-0000-0000-00009D310000}"/>
    <cellStyle name="Normal 4 2 5 3 2 2 3 2" xfId="12700" xr:uid="{00000000-0005-0000-0000-00009E310000}"/>
    <cellStyle name="Normal 4 2 5 3 2 2 3 2 2" xfId="12701" xr:uid="{00000000-0005-0000-0000-00009F310000}"/>
    <cellStyle name="Normal 4 2 5 3 2 2 3 3" xfId="12702" xr:uid="{00000000-0005-0000-0000-0000A0310000}"/>
    <cellStyle name="Normal 4 2 5 3 2 2 3 4" xfId="12703" xr:uid="{00000000-0005-0000-0000-0000A1310000}"/>
    <cellStyle name="Normal 4 2 5 3 2 2 3 5" xfId="12704" xr:uid="{00000000-0005-0000-0000-0000A2310000}"/>
    <cellStyle name="Normal 4 2 5 3 2 2 4" xfId="12705" xr:uid="{00000000-0005-0000-0000-0000A3310000}"/>
    <cellStyle name="Normal 4 2 5 3 2 2 4 2" xfId="12706" xr:uid="{00000000-0005-0000-0000-0000A4310000}"/>
    <cellStyle name="Normal 4 2 5 3 2 2 4 2 2" xfId="12707" xr:uid="{00000000-0005-0000-0000-0000A5310000}"/>
    <cellStyle name="Normal 4 2 5 3 2 2 4 3" xfId="12708" xr:uid="{00000000-0005-0000-0000-0000A6310000}"/>
    <cellStyle name="Normal 4 2 5 3 2 2 4 4" xfId="12709" xr:uid="{00000000-0005-0000-0000-0000A7310000}"/>
    <cellStyle name="Normal 4 2 5 3 2 2 4 5" xfId="12710" xr:uid="{00000000-0005-0000-0000-0000A8310000}"/>
    <cellStyle name="Normal 4 2 5 3 2 2 5" xfId="12711" xr:uid="{00000000-0005-0000-0000-0000A9310000}"/>
    <cellStyle name="Normal 4 2 5 3 2 2 5 2" xfId="12712" xr:uid="{00000000-0005-0000-0000-0000AA310000}"/>
    <cellStyle name="Normal 4 2 5 3 2 2 6" xfId="12713" xr:uid="{00000000-0005-0000-0000-0000AB310000}"/>
    <cellStyle name="Normal 4 2 5 3 2 2 7" xfId="12714" xr:uid="{00000000-0005-0000-0000-0000AC310000}"/>
    <cellStyle name="Normal 4 2 5 3 2 2 8" xfId="12715" xr:uid="{00000000-0005-0000-0000-0000AD310000}"/>
    <cellStyle name="Normal 4 2 5 3 2 3" xfId="12716" xr:uid="{00000000-0005-0000-0000-0000AE310000}"/>
    <cellStyle name="Normal 4 2 5 3 2 3 2" xfId="12717" xr:uid="{00000000-0005-0000-0000-0000AF310000}"/>
    <cellStyle name="Normal 4 2 5 3 2 3 2 2" xfId="12718" xr:uid="{00000000-0005-0000-0000-0000B0310000}"/>
    <cellStyle name="Normal 4 2 5 3 2 3 2 2 2" xfId="12719" xr:uid="{00000000-0005-0000-0000-0000B1310000}"/>
    <cellStyle name="Normal 4 2 5 3 2 3 2 3" xfId="12720" xr:uid="{00000000-0005-0000-0000-0000B2310000}"/>
    <cellStyle name="Normal 4 2 5 3 2 3 2 4" xfId="12721" xr:uid="{00000000-0005-0000-0000-0000B3310000}"/>
    <cellStyle name="Normal 4 2 5 3 2 3 2 5" xfId="12722" xr:uid="{00000000-0005-0000-0000-0000B4310000}"/>
    <cellStyle name="Normal 4 2 5 3 2 3 3" xfId="12723" xr:uid="{00000000-0005-0000-0000-0000B5310000}"/>
    <cellStyle name="Normal 4 2 5 3 2 3 3 2" xfId="12724" xr:uid="{00000000-0005-0000-0000-0000B6310000}"/>
    <cellStyle name="Normal 4 2 5 3 2 3 4" xfId="12725" xr:uid="{00000000-0005-0000-0000-0000B7310000}"/>
    <cellStyle name="Normal 4 2 5 3 2 3 5" xfId="12726" xr:uid="{00000000-0005-0000-0000-0000B8310000}"/>
    <cellStyle name="Normal 4 2 5 3 2 3 6" xfId="12727" xr:uid="{00000000-0005-0000-0000-0000B9310000}"/>
    <cellStyle name="Normal 4 2 5 3 2 4" xfId="12728" xr:uid="{00000000-0005-0000-0000-0000BA310000}"/>
    <cellStyle name="Normal 4 2 5 3 2 4 2" xfId="12729" xr:uid="{00000000-0005-0000-0000-0000BB310000}"/>
    <cellStyle name="Normal 4 2 5 3 2 4 2 2" xfId="12730" xr:uid="{00000000-0005-0000-0000-0000BC310000}"/>
    <cellStyle name="Normal 4 2 5 3 2 4 3" xfId="12731" xr:uid="{00000000-0005-0000-0000-0000BD310000}"/>
    <cellStyle name="Normal 4 2 5 3 2 4 4" xfId="12732" xr:uid="{00000000-0005-0000-0000-0000BE310000}"/>
    <cellStyle name="Normal 4 2 5 3 2 4 5" xfId="12733" xr:uid="{00000000-0005-0000-0000-0000BF310000}"/>
    <cellStyle name="Normal 4 2 5 3 2 5" xfId="12734" xr:uid="{00000000-0005-0000-0000-0000C0310000}"/>
    <cellStyle name="Normal 4 2 5 3 2 5 2" xfId="12735" xr:uid="{00000000-0005-0000-0000-0000C1310000}"/>
    <cellStyle name="Normal 4 2 5 3 2 5 2 2" xfId="12736" xr:uid="{00000000-0005-0000-0000-0000C2310000}"/>
    <cellStyle name="Normal 4 2 5 3 2 5 3" xfId="12737" xr:uid="{00000000-0005-0000-0000-0000C3310000}"/>
    <cellStyle name="Normal 4 2 5 3 2 5 4" xfId="12738" xr:uid="{00000000-0005-0000-0000-0000C4310000}"/>
    <cellStyle name="Normal 4 2 5 3 2 5 5" xfId="12739" xr:uid="{00000000-0005-0000-0000-0000C5310000}"/>
    <cellStyle name="Normal 4 2 5 3 2 6" xfId="12740" xr:uid="{00000000-0005-0000-0000-0000C6310000}"/>
    <cellStyle name="Normal 4 2 5 3 2 6 2" xfId="12741" xr:uid="{00000000-0005-0000-0000-0000C7310000}"/>
    <cellStyle name="Normal 4 2 5 3 2 7" xfId="12742" xr:uid="{00000000-0005-0000-0000-0000C8310000}"/>
    <cellStyle name="Normal 4 2 5 3 2 8" xfId="12743" xr:uid="{00000000-0005-0000-0000-0000C9310000}"/>
    <cellStyle name="Normal 4 2 5 3 2 9" xfId="12744" xr:uid="{00000000-0005-0000-0000-0000CA310000}"/>
    <cellStyle name="Normal 4 2 5 3 3" xfId="12745" xr:uid="{00000000-0005-0000-0000-0000CB310000}"/>
    <cellStyle name="Normal 4 2 5 3 3 2" xfId="12746" xr:uid="{00000000-0005-0000-0000-0000CC310000}"/>
    <cellStyle name="Normal 4 2 5 3 3 2 2" xfId="12747" xr:uid="{00000000-0005-0000-0000-0000CD310000}"/>
    <cellStyle name="Normal 4 2 5 3 3 2 2 2" xfId="12748" xr:uid="{00000000-0005-0000-0000-0000CE310000}"/>
    <cellStyle name="Normal 4 2 5 3 3 2 2 2 2" xfId="12749" xr:uid="{00000000-0005-0000-0000-0000CF310000}"/>
    <cellStyle name="Normal 4 2 5 3 3 2 2 3" xfId="12750" xr:uid="{00000000-0005-0000-0000-0000D0310000}"/>
    <cellStyle name="Normal 4 2 5 3 3 2 2 4" xfId="12751" xr:uid="{00000000-0005-0000-0000-0000D1310000}"/>
    <cellStyle name="Normal 4 2 5 3 3 2 2 5" xfId="12752" xr:uid="{00000000-0005-0000-0000-0000D2310000}"/>
    <cellStyle name="Normal 4 2 5 3 3 2 3" xfId="12753" xr:uid="{00000000-0005-0000-0000-0000D3310000}"/>
    <cellStyle name="Normal 4 2 5 3 3 2 3 2" xfId="12754" xr:uid="{00000000-0005-0000-0000-0000D4310000}"/>
    <cellStyle name="Normal 4 2 5 3 3 2 4" xfId="12755" xr:uid="{00000000-0005-0000-0000-0000D5310000}"/>
    <cellStyle name="Normal 4 2 5 3 3 2 5" xfId="12756" xr:uid="{00000000-0005-0000-0000-0000D6310000}"/>
    <cellStyle name="Normal 4 2 5 3 3 2 6" xfId="12757" xr:uid="{00000000-0005-0000-0000-0000D7310000}"/>
    <cellStyle name="Normal 4 2 5 3 3 3" xfId="12758" xr:uid="{00000000-0005-0000-0000-0000D8310000}"/>
    <cellStyle name="Normal 4 2 5 3 3 3 2" xfId="12759" xr:uid="{00000000-0005-0000-0000-0000D9310000}"/>
    <cellStyle name="Normal 4 2 5 3 3 3 2 2" xfId="12760" xr:uid="{00000000-0005-0000-0000-0000DA310000}"/>
    <cellStyle name="Normal 4 2 5 3 3 3 3" xfId="12761" xr:uid="{00000000-0005-0000-0000-0000DB310000}"/>
    <cellStyle name="Normal 4 2 5 3 3 3 4" xfId="12762" xr:uid="{00000000-0005-0000-0000-0000DC310000}"/>
    <cellStyle name="Normal 4 2 5 3 3 3 5" xfId="12763" xr:uid="{00000000-0005-0000-0000-0000DD310000}"/>
    <cellStyle name="Normal 4 2 5 3 3 4" xfId="12764" xr:uid="{00000000-0005-0000-0000-0000DE310000}"/>
    <cellStyle name="Normal 4 2 5 3 3 4 2" xfId="12765" xr:uid="{00000000-0005-0000-0000-0000DF310000}"/>
    <cellStyle name="Normal 4 2 5 3 3 4 2 2" xfId="12766" xr:uid="{00000000-0005-0000-0000-0000E0310000}"/>
    <cellStyle name="Normal 4 2 5 3 3 4 3" xfId="12767" xr:uid="{00000000-0005-0000-0000-0000E1310000}"/>
    <cellStyle name="Normal 4 2 5 3 3 4 4" xfId="12768" xr:uid="{00000000-0005-0000-0000-0000E2310000}"/>
    <cellStyle name="Normal 4 2 5 3 3 4 5" xfId="12769" xr:uid="{00000000-0005-0000-0000-0000E3310000}"/>
    <cellStyle name="Normal 4 2 5 3 3 5" xfId="12770" xr:uid="{00000000-0005-0000-0000-0000E4310000}"/>
    <cellStyle name="Normal 4 2 5 3 3 5 2" xfId="12771" xr:uid="{00000000-0005-0000-0000-0000E5310000}"/>
    <cellStyle name="Normal 4 2 5 3 3 6" xfId="12772" xr:uid="{00000000-0005-0000-0000-0000E6310000}"/>
    <cellStyle name="Normal 4 2 5 3 3 7" xfId="12773" xr:uid="{00000000-0005-0000-0000-0000E7310000}"/>
    <cellStyle name="Normal 4 2 5 3 3 8" xfId="12774" xr:uid="{00000000-0005-0000-0000-0000E8310000}"/>
    <cellStyle name="Normal 4 2 5 3 4" xfId="12775" xr:uid="{00000000-0005-0000-0000-0000E9310000}"/>
    <cellStyle name="Normal 4 2 5 3 4 2" xfId="12776" xr:uid="{00000000-0005-0000-0000-0000EA310000}"/>
    <cellStyle name="Normal 4 2 5 3 4 2 2" xfId="12777" xr:uid="{00000000-0005-0000-0000-0000EB310000}"/>
    <cellStyle name="Normal 4 2 5 3 4 2 2 2" xfId="12778" xr:uid="{00000000-0005-0000-0000-0000EC310000}"/>
    <cellStyle name="Normal 4 2 5 3 4 2 3" xfId="12779" xr:uid="{00000000-0005-0000-0000-0000ED310000}"/>
    <cellStyle name="Normal 4 2 5 3 4 2 4" xfId="12780" xr:uid="{00000000-0005-0000-0000-0000EE310000}"/>
    <cellStyle name="Normal 4 2 5 3 4 2 5" xfId="12781" xr:uid="{00000000-0005-0000-0000-0000EF310000}"/>
    <cellStyle name="Normal 4 2 5 3 4 3" xfId="12782" xr:uid="{00000000-0005-0000-0000-0000F0310000}"/>
    <cellStyle name="Normal 4 2 5 3 4 3 2" xfId="12783" xr:uid="{00000000-0005-0000-0000-0000F1310000}"/>
    <cellStyle name="Normal 4 2 5 3 4 4" xfId="12784" xr:uid="{00000000-0005-0000-0000-0000F2310000}"/>
    <cellStyle name="Normal 4 2 5 3 4 5" xfId="12785" xr:uid="{00000000-0005-0000-0000-0000F3310000}"/>
    <cellStyle name="Normal 4 2 5 3 4 6" xfId="12786" xr:uid="{00000000-0005-0000-0000-0000F4310000}"/>
    <cellStyle name="Normal 4 2 5 3 5" xfId="12787" xr:uid="{00000000-0005-0000-0000-0000F5310000}"/>
    <cellStyle name="Normal 4 2 5 3 5 2" xfId="12788" xr:uid="{00000000-0005-0000-0000-0000F6310000}"/>
    <cellStyle name="Normal 4 2 5 3 5 2 2" xfId="12789" xr:uid="{00000000-0005-0000-0000-0000F7310000}"/>
    <cellStyle name="Normal 4 2 5 3 5 3" xfId="12790" xr:uid="{00000000-0005-0000-0000-0000F8310000}"/>
    <cellStyle name="Normal 4 2 5 3 5 4" xfId="12791" xr:uid="{00000000-0005-0000-0000-0000F9310000}"/>
    <cellStyle name="Normal 4 2 5 3 5 5" xfId="12792" xr:uid="{00000000-0005-0000-0000-0000FA310000}"/>
    <cellStyle name="Normal 4 2 5 3 6" xfId="12793" xr:uid="{00000000-0005-0000-0000-0000FB310000}"/>
    <cellStyle name="Normal 4 2 5 3 6 2" xfId="12794" xr:uid="{00000000-0005-0000-0000-0000FC310000}"/>
    <cellStyle name="Normal 4 2 5 3 6 2 2" xfId="12795" xr:uid="{00000000-0005-0000-0000-0000FD310000}"/>
    <cellStyle name="Normal 4 2 5 3 6 3" xfId="12796" xr:uid="{00000000-0005-0000-0000-0000FE310000}"/>
    <cellStyle name="Normal 4 2 5 3 6 4" xfId="12797" xr:uid="{00000000-0005-0000-0000-0000FF310000}"/>
    <cellStyle name="Normal 4 2 5 3 6 5" xfId="12798" xr:uid="{00000000-0005-0000-0000-000000320000}"/>
    <cellStyle name="Normal 4 2 5 3 7" xfId="12799" xr:uid="{00000000-0005-0000-0000-000001320000}"/>
    <cellStyle name="Normal 4 2 5 3 7 2" xfId="12800" xr:uid="{00000000-0005-0000-0000-000002320000}"/>
    <cellStyle name="Normal 4 2 5 3 8" xfId="12801" xr:uid="{00000000-0005-0000-0000-000003320000}"/>
    <cellStyle name="Normal 4 2 5 3 9" xfId="12802" xr:uid="{00000000-0005-0000-0000-000004320000}"/>
    <cellStyle name="Normal 4 2 5 4" xfId="12803" xr:uid="{00000000-0005-0000-0000-000005320000}"/>
    <cellStyle name="Normal 4 2 5 4 2" xfId="12804" xr:uid="{00000000-0005-0000-0000-000006320000}"/>
    <cellStyle name="Normal 4 2 5 4 2 2" xfId="12805" xr:uid="{00000000-0005-0000-0000-000007320000}"/>
    <cellStyle name="Normal 4 2 5 4 2 2 2" xfId="12806" xr:uid="{00000000-0005-0000-0000-000008320000}"/>
    <cellStyle name="Normal 4 2 5 4 2 2 2 2" xfId="12807" xr:uid="{00000000-0005-0000-0000-000009320000}"/>
    <cellStyle name="Normal 4 2 5 4 2 2 2 2 2" xfId="12808" xr:uid="{00000000-0005-0000-0000-00000A320000}"/>
    <cellStyle name="Normal 4 2 5 4 2 2 2 3" xfId="12809" xr:uid="{00000000-0005-0000-0000-00000B320000}"/>
    <cellStyle name="Normal 4 2 5 4 2 2 2 4" xfId="12810" xr:uid="{00000000-0005-0000-0000-00000C320000}"/>
    <cellStyle name="Normal 4 2 5 4 2 2 2 5" xfId="12811" xr:uid="{00000000-0005-0000-0000-00000D320000}"/>
    <cellStyle name="Normal 4 2 5 4 2 2 3" xfId="12812" xr:uid="{00000000-0005-0000-0000-00000E320000}"/>
    <cellStyle name="Normal 4 2 5 4 2 2 3 2" xfId="12813" xr:uid="{00000000-0005-0000-0000-00000F320000}"/>
    <cellStyle name="Normal 4 2 5 4 2 2 4" xfId="12814" xr:uid="{00000000-0005-0000-0000-000010320000}"/>
    <cellStyle name="Normal 4 2 5 4 2 2 5" xfId="12815" xr:uid="{00000000-0005-0000-0000-000011320000}"/>
    <cellStyle name="Normal 4 2 5 4 2 2 6" xfId="12816" xr:uid="{00000000-0005-0000-0000-000012320000}"/>
    <cellStyle name="Normal 4 2 5 4 2 3" xfId="12817" xr:uid="{00000000-0005-0000-0000-000013320000}"/>
    <cellStyle name="Normal 4 2 5 4 2 3 2" xfId="12818" xr:uid="{00000000-0005-0000-0000-000014320000}"/>
    <cellStyle name="Normal 4 2 5 4 2 3 2 2" xfId="12819" xr:uid="{00000000-0005-0000-0000-000015320000}"/>
    <cellStyle name="Normal 4 2 5 4 2 3 3" xfId="12820" xr:uid="{00000000-0005-0000-0000-000016320000}"/>
    <cellStyle name="Normal 4 2 5 4 2 3 4" xfId="12821" xr:uid="{00000000-0005-0000-0000-000017320000}"/>
    <cellStyle name="Normal 4 2 5 4 2 3 5" xfId="12822" xr:uid="{00000000-0005-0000-0000-000018320000}"/>
    <cellStyle name="Normal 4 2 5 4 2 4" xfId="12823" xr:uid="{00000000-0005-0000-0000-000019320000}"/>
    <cellStyle name="Normal 4 2 5 4 2 4 2" xfId="12824" xr:uid="{00000000-0005-0000-0000-00001A320000}"/>
    <cellStyle name="Normal 4 2 5 4 2 4 2 2" xfId="12825" xr:uid="{00000000-0005-0000-0000-00001B320000}"/>
    <cellStyle name="Normal 4 2 5 4 2 4 3" xfId="12826" xr:uid="{00000000-0005-0000-0000-00001C320000}"/>
    <cellStyle name="Normal 4 2 5 4 2 4 4" xfId="12827" xr:uid="{00000000-0005-0000-0000-00001D320000}"/>
    <cellStyle name="Normal 4 2 5 4 2 4 5" xfId="12828" xr:uid="{00000000-0005-0000-0000-00001E320000}"/>
    <cellStyle name="Normal 4 2 5 4 2 5" xfId="12829" xr:uid="{00000000-0005-0000-0000-00001F320000}"/>
    <cellStyle name="Normal 4 2 5 4 2 5 2" xfId="12830" xr:uid="{00000000-0005-0000-0000-000020320000}"/>
    <cellStyle name="Normal 4 2 5 4 2 6" xfId="12831" xr:uid="{00000000-0005-0000-0000-000021320000}"/>
    <cellStyle name="Normal 4 2 5 4 2 7" xfId="12832" xr:uid="{00000000-0005-0000-0000-000022320000}"/>
    <cellStyle name="Normal 4 2 5 4 2 8" xfId="12833" xr:uid="{00000000-0005-0000-0000-000023320000}"/>
    <cellStyle name="Normal 4 2 5 4 3" xfId="12834" xr:uid="{00000000-0005-0000-0000-000024320000}"/>
    <cellStyle name="Normal 4 2 5 4 3 2" xfId="12835" xr:uid="{00000000-0005-0000-0000-000025320000}"/>
    <cellStyle name="Normal 4 2 5 4 3 2 2" xfId="12836" xr:uid="{00000000-0005-0000-0000-000026320000}"/>
    <cellStyle name="Normal 4 2 5 4 3 2 2 2" xfId="12837" xr:uid="{00000000-0005-0000-0000-000027320000}"/>
    <cellStyle name="Normal 4 2 5 4 3 2 3" xfId="12838" xr:uid="{00000000-0005-0000-0000-000028320000}"/>
    <cellStyle name="Normal 4 2 5 4 3 2 4" xfId="12839" xr:uid="{00000000-0005-0000-0000-000029320000}"/>
    <cellStyle name="Normal 4 2 5 4 3 2 5" xfId="12840" xr:uid="{00000000-0005-0000-0000-00002A320000}"/>
    <cellStyle name="Normal 4 2 5 4 3 3" xfId="12841" xr:uid="{00000000-0005-0000-0000-00002B320000}"/>
    <cellStyle name="Normal 4 2 5 4 3 3 2" xfId="12842" xr:uid="{00000000-0005-0000-0000-00002C320000}"/>
    <cellStyle name="Normal 4 2 5 4 3 4" xfId="12843" xr:uid="{00000000-0005-0000-0000-00002D320000}"/>
    <cellStyle name="Normal 4 2 5 4 3 5" xfId="12844" xr:uid="{00000000-0005-0000-0000-00002E320000}"/>
    <cellStyle name="Normal 4 2 5 4 3 6" xfId="12845" xr:uid="{00000000-0005-0000-0000-00002F320000}"/>
    <cellStyle name="Normal 4 2 5 4 4" xfId="12846" xr:uid="{00000000-0005-0000-0000-000030320000}"/>
    <cellStyle name="Normal 4 2 5 4 4 2" xfId="12847" xr:uid="{00000000-0005-0000-0000-000031320000}"/>
    <cellStyle name="Normal 4 2 5 4 4 2 2" xfId="12848" xr:uid="{00000000-0005-0000-0000-000032320000}"/>
    <cellStyle name="Normal 4 2 5 4 4 3" xfId="12849" xr:uid="{00000000-0005-0000-0000-000033320000}"/>
    <cellStyle name="Normal 4 2 5 4 4 4" xfId="12850" xr:uid="{00000000-0005-0000-0000-000034320000}"/>
    <cellStyle name="Normal 4 2 5 4 4 5" xfId="12851" xr:uid="{00000000-0005-0000-0000-000035320000}"/>
    <cellStyle name="Normal 4 2 5 4 5" xfId="12852" xr:uid="{00000000-0005-0000-0000-000036320000}"/>
    <cellStyle name="Normal 4 2 5 4 5 2" xfId="12853" xr:uid="{00000000-0005-0000-0000-000037320000}"/>
    <cellStyle name="Normal 4 2 5 4 5 2 2" xfId="12854" xr:uid="{00000000-0005-0000-0000-000038320000}"/>
    <cellStyle name="Normal 4 2 5 4 5 3" xfId="12855" xr:uid="{00000000-0005-0000-0000-000039320000}"/>
    <cellStyle name="Normal 4 2 5 4 5 4" xfId="12856" xr:uid="{00000000-0005-0000-0000-00003A320000}"/>
    <cellStyle name="Normal 4 2 5 4 5 5" xfId="12857" xr:uid="{00000000-0005-0000-0000-00003B320000}"/>
    <cellStyle name="Normal 4 2 5 4 6" xfId="12858" xr:uid="{00000000-0005-0000-0000-00003C320000}"/>
    <cellStyle name="Normal 4 2 5 4 6 2" xfId="12859" xr:uid="{00000000-0005-0000-0000-00003D320000}"/>
    <cellStyle name="Normal 4 2 5 4 7" xfId="12860" xr:uid="{00000000-0005-0000-0000-00003E320000}"/>
    <cellStyle name="Normal 4 2 5 4 8" xfId="12861" xr:uid="{00000000-0005-0000-0000-00003F320000}"/>
    <cellStyle name="Normal 4 2 5 4 9" xfId="12862" xr:uid="{00000000-0005-0000-0000-000040320000}"/>
    <cellStyle name="Normal 4 2 5 5" xfId="12863" xr:uid="{00000000-0005-0000-0000-000041320000}"/>
    <cellStyle name="Normal 4 2 5 5 2" xfId="12864" xr:uid="{00000000-0005-0000-0000-000042320000}"/>
    <cellStyle name="Normal 4 2 5 5 2 2" xfId="12865" xr:uid="{00000000-0005-0000-0000-000043320000}"/>
    <cellStyle name="Normal 4 2 5 5 2 2 2" xfId="12866" xr:uid="{00000000-0005-0000-0000-000044320000}"/>
    <cellStyle name="Normal 4 2 5 5 2 2 2 2" xfId="12867" xr:uid="{00000000-0005-0000-0000-000045320000}"/>
    <cellStyle name="Normal 4 2 5 5 2 2 3" xfId="12868" xr:uid="{00000000-0005-0000-0000-000046320000}"/>
    <cellStyle name="Normal 4 2 5 5 2 2 4" xfId="12869" xr:uid="{00000000-0005-0000-0000-000047320000}"/>
    <cellStyle name="Normal 4 2 5 5 2 2 5" xfId="12870" xr:uid="{00000000-0005-0000-0000-000048320000}"/>
    <cellStyle name="Normal 4 2 5 5 2 3" xfId="12871" xr:uid="{00000000-0005-0000-0000-000049320000}"/>
    <cellStyle name="Normal 4 2 5 5 2 3 2" xfId="12872" xr:uid="{00000000-0005-0000-0000-00004A320000}"/>
    <cellStyle name="Normal 4 2 5 5 2 4" xfId="12873" xr:uid="{00000000-0005-0000-0000-00004B320000}"/>
    <cellStyle name="Normal 4 2 5 5 2 5" xfId="12874" xr:uid="{00000000-0005-0000-0000-00004C320000}"/>
    <cellStyle name="Normal 4 2 5 5 2 6" xfId="12875" xr:uid="{00000000-0005-0000-0000-00004D320000}"/>
    <cellStyle name="Normal 4 2 5 5 3" xfId="12876" xr:uid="{00000000-0005-0000-0000-00004E320000}"/>
    <cellStyle name="Normal 4 2 5 5 3 2" xfId="12877" xr:uid="{00000000-0005-0000-0000-00004F320000}"/>
    <cellStyle name="Normal 4 2 5 5 3 2 2" xfId="12878" xr:uid="{00000000-0005-0000-0000-000050320000}"/>
    <cellStyle name="Normal 4 2 5 5 3 3" xfId="12879" xr:uid="{00000000-0005-0000-0000-000051320000}"/>
    <cellStyle name="Normal 4 2 5 5 3 4" xfId="12880" xr:uid="{00000000-0005-0000-0000-000052320000}"/>
    <cellStyle name="Normal 4 2 5 5 3 5" xfId="12881" xr:uid="{00000000-0005-0000-0000-000053320000}"/>
    <cellStyle name="Normal 4 2 5 5 4" xfId="12882" xr:uid="{00000000-0005-0000-0000-000054320000}"/>
    <cellStyle name="Normal 4 2 5 5 4 2" xfId="12883" xr:uid="{00000000-0005-0000-0000-000055320000}"/>
    <cellStyle name="Normal 4 2 5 5 4 2 2" xfId="12884" xr:uid="{00000000-0005-0000-0000-000056320000}"/>
    <cellStyle name="Normal 4 2 5 5 4 3" xfId="12885" xr:uid="{00000000-0005-0000-0000-000057320000}"/>
    <cellStyle name="Normal 4 2 5 5 4 4" xfId="12886" xr:uid="{00000000-0005-0000-0000-000058320000}"/>
    <cellStyle name="Normal 4 2 5 5 4 5" xfId="12887" xr:uid="{00000000-0005-0000-0000-000059320000}"/>
    <cellStyle name="Normal 4 2 5 5 5" xfId="12888" xr:uid="{00000000-0005-0000-0000-00005A320000}"/>
    <cellStyle name="Normal 4 2 5 5 5 2" xfId="12889" xr:uid="{00000000-0005-0000-0000-00005B320000}"/>
    <cellStyle name="Normal 4 2 5 5 6" xfId="12890" xr:uid="{00000000-0005-0000-0000-00005C320000}"/>
    <cellStyle name="Normal 4 2 5 5 7" xfId="12891" xr:uid="{00000000-0005-0000-0000-00005D320000}"/>
    <cellStyle name="Normal 4 2 5 5 8" xfId="12892" xr:uid="{00000000-0005-0000-0000-00005E320000}"/>
    <cellStyle name="Normal 4 2 5 6" xfId="12893" xr:uid="{00000000-0005-0000-0000-00005F320000}"/>
    <cellStyle name="Normal 4 2 5 6 2" xfId="12894" xr:uid="{00000000-0005-0000-0000-000060320000}"/>
    <cellStyle name="Normal 4 2 5 6 2 2" xfId="12895" xr:uid="{00000000-0005-0000-0000-000061320000}"/>
    <cellStyle name="Normal 4 2 5 6 2 2 2" xfId="12896" xr:uid="{00000000-0005-0000-0000-000062320000}"/>
    <cellStyle name="Normal 4 2 5 6 2 3" xfId="12897" xr:uid="{00000000-0005-0000-0000-000063320000}"/>
    <cellStyle name="Normal 4 2 5 6 2 4" xfId="12898" xr:uid="{00000000-0005-0000-0000-000064320000}"/>
    <cellStyle name="Normal 4 2 5 6 2 5" xfId="12899" xr:uid="{00000000-0005-0000-0000-000065320000}"/>
    <cellStyle name="Normal 4 2 5 6 3" xfId="12900" xr:uid="{00000000-0005-0000-0000-000066320000}"/>
    <cellStyle name="Normal 4 2 5 6 3 2" xfId="12901" xr:uid="{00000000-0005-0000-0000-000067320000}"/>
    <cellStyle name="Normal 4 2 5 6 4" xfId="12902" xr:uid="{00000000-0005-0000-0000-000068320000}"/>
    <cellStyle name="Normal 4 2 5 6 5" xfId="12903" xr:uid="{00000000-0005-0000-0000-000069320000}"/>
    <cellStyle name="Normal 4 2 5 6 6" xfId="12904" xr:uid="{00000000-0005-0000-0000-00006A320000}"/>
    <cellStyle name="Normal 4 2 5 7" xfId="12905" xr:uid="{00000000-0005-0000-0000-00006B320000}"/>
    <cellStyle name="Normal 4 2 5 7 2" xfId="12906" xr:uid="{00000000-0005-0000-0000-00006C320000}"/>
    <cellStyle name="Normal 4 2 5 7 2 2" xfId="12907" xr:uid="{00000000-0005-0000-0000-00006D320000}"/>
    <cellStyle name="Normal 4 2 5 7 3" xfId="12908" xr:uid="{00000000-0005-0000-0000-00006E320000}"/>
    <cellStyle name="Normal 4 2 5 7 4" xfId="12909" xr:uid="{00000000-0005-0000-0000-00006F320000}"/>
    <cellStyle name="Normal 4 2 5 7 5" xfId="12910" xr:uid="{00000000-0005-0000-0000-000070320000}"/>
    <cellStyle name="Normal 4 2 5 8" xfId="12911" xr:uid="{00000000-0005-0000-0000-000071320000}"/>
    <cellStyle name="Normal 4 2 5 8 2" xfId="12912" xr:uid="{00000000-0005-0000-0000-000072320000}"/>
    <cellStyle name="Normal 4 2 5 8 2 2" xfId="12913" xr:uid="{00000000-0005-0000-0000-000073320000}"/>
    <cellStyle name="Normal 4 2 5 8 3" xfId="12914" xr:uid="{00000000-0005-0000-0000-000074320000}"/>
    <cellStyle name="Normal 4 2 5 8 4" xfId="12915" xr:uid="{00000000-0005-0000-0000-000075320000}"/>
    <cellStyle name="Normal 4 2 5 8 5" xfId="12916" xr:uid="{00000000-0005-0000-0000-000076320000}"/>
    <cellStyle name="Normal 4 2 5 9" xfId="12917" xr:uid="{00000000-0005-0000-0000-000077320000}"/>
    <cellStyle name="Normal 4 2 5 9 2" xfId="12918" xr:uid="{00000000-0005-0000-0000-000078320000}"/>
    <cellStyle name="Normal 4 2 6" xfId="12919" xr:uid="{00000000-0005-0000-0000-000079320000}"/>
    <cellStyle name="Normal 4 2 6 10" xfId="12920" xr:uid="{00000000-0005-0000-0000-00007A320000}"/>
    <cellStyle name="Normal 4 2 6 11" xfId="12921" xr:uid="{00000000-0005-0000-0000-00007B320000}"/>
    <cellStyle name="Normal 4 2 6 2" xfId="12922" xr:uid="{00000000-0005-0000-0000-00007C320000}"/>
    <cellStyle name="Normal 4 2 6 2 10" xfId="12923" xr:uid="{00000000-0005-0000-0000-00007D320000}"/>
    <cellStyle name="Normal 4 2 6 2 2" xfId="12924" xr:uid="{00000000-0005-0000-0000-00007E320000}"/>
    <cellStyle name="Normal 4 2 6 2 2 2" xfId="12925" xr:uid="{00000000-0005-0000-0000-00007F320000}"/>
    <cellStyle name="Normal 4 2 6 2 2 2 2" xfId="12926" xr:uid="{00000000-0005-0000-0000-000080320000}"/>
    <cellStyle name="Normal 4 2 6 2 2 2 2 2" xfId="12927" xr:uid="{00000000-0005-0000-0000-000081320000}"/>
    <cellStyle name="Normal 4 2 6 2 2 2 2 2 2" xfId="12928" xr:uid="{00000000-0005-0000-0000-000082320000}"/>
    <cellStyle name="Normal 4 2 6 2 2 2 2 2 2 2" xfId="12929" xr:uid="{00000000-0005-0000-0000-000083320000}"/>
    <cellStyle name="Normal 4 2 6 2 2 2 2 2 3" xfId="12930" xr:uid="{00000000-0005-0000-0000-000084320000}"/>
    <cellStyle name="Normal 4 2 6 2 2 2 2 2 4" xfId="12931" xr:uid="{00000000-0005-0000-0000-000085320000}"/>
    <cellStyle name="Normal 4 2 6 2 2 2 2 2 5" xfId="12932" xr:uid="{00000000-0005-0000-0000-000086320000}"/>
    <cellStyle name="Normal 4 2 6 2 2 2 2 3" xfId="12933" xr:uid="{00000000-0005-0000-0000-000087320000}"/>
    <cellStyle name="Normal 4 2 6 2 2 2 2 3 2" xfId="12934" xr:uid="{00000000-0005-0000-0000-000088320000}"/>
    <cellStyle name="Normal 4 2 6 2 2 2 2 4" xfId="12935" xr:uid="{00000000-0005-0000-0000-000089320000}"/>
    <cellStyle name="Normal 4 2 6 2 2 2 2 5" xfId="12936" xr:uid="{00000000-0005-0000-0000-00008A320000}"/>
    <cellStyle name="Normal 4 2 6 2 2 2 2 6" xfId="12937" xr:uid="{00000000-0005-0000-0000-00008B320000}"/>
    <cellStyle name="Normal 4 2 6 2 2 2 3" xfId="12938" xr:uid="{00000000-0005-0000-0000-00008C320000}"/>
    <cellStyle name="Normal 4 2 6 2 2 2 3 2" xfId="12939" xr:uid="{00000000-0005-0000-0000-00008D320000}"/>
    <cellStyle name="Normal 4 2 6 2 2 2 3 2 2" xfId="12940" xr:uid="{00000000-0005-0000-0000-00008E320000}"/>
    <cellStyle name="Normal 4 2 6 2 2 2 3 3" xfId="12941" xr:uid="{00000000-0005-0000-0000-00008F320000}"/>
    <cellStyle name="Normal 4 2 6 2 2 2 3 4" xfId="12942" xr:uid="{00000000-0005-0000-0000-000090320000}"/>
    <cellStyle name="Normal 4 2 6 2 2 2 3 5" xfId="12943" xr:uid="{00000000-0005-0000-0000-000091320000}"/>
    <cellStyle name="Normal 4 2 6 2 2 2 4" xfId="12944" xr:uid="{00000000-0005-0000-0000-000092320000}"/>
    <cellStyle name="Normal 4 2 6 2 2 2 4 2" xfId="12945" xr:uid="{00000000-0005-0000-0000-000093320000}"/>
    <cellStyle name="Normal 4 2 6 2 2 2 4 2 2" xfId="12946" xr:uid="{00000000-0005-0000-0000-000094320000}"/>
    <cellStyle name="Normal 4 2 6 2 2 2 4 3" xfId="12947" xr:uid="{00000000-0005-0000-0000-000095320000}"/>
    <cellStyle name="Normal 4 2 6 2 2 2 4 4" xfId="12948" xr:uid="{00000000-0005-0000-0000-000096320000}"/>
    <cellStyle name="Normal 4 2 6 2 2 2 4 5" xfId="12949" xr:uid="{00000000-0005-0000-0000-000097320000}"/>
    <cellStyle name="Normal 4 2 6 2 2 2 5" xfId="12950" xr:uid="{00000000-0005-0000-0000-000098320000}"/>
    <cellStyle name="Normal 4 2 6 2 2 2 5 2" xfId="12951" xr:uid="{00000000-0005-0000-0000-000099320000}"/>
    <cellStyle name="Normal 4 2 6 2 2 2 6" xfId="12952" xr:uid="{00000000-0005-0000-0000-00009A320000}"/>
    <cellStyle name="Normal 4 2 6 2 2 2 7" xfId="12953" xr:uid="{00000000-0005-0000-0000-00009B320000}"/>
    <cellStyle name="Normal 4 2 6 2 2 2 8" xfId="12954" xr:uid="{00000000-0005-0000-0000-00009C320000}"/>
    <cellStyle name="Normal 4 2 6 2 2 3" xfId="12955" xr:uid="{00000000-0005-0000-0000-00009D320000}"/>
    <cellStyle name="Normal 4 2 6 2 2 3 2" xfId="12956" xr:uid="{00000000-0005-0000-0000-00009E320000}"/>
    <cellStyle name="Normal 4 2 6 2 2 3 2 2" xfId="12957" xr:uid="{00000000-0005-0000-0000-00009F320000}"/>
    <cellStyle name="Normal 4 2 6 2 2 3 2 2 2" xfId="12958" xr:uid="{00000000-0005-0000-0000-0000A0320000}"/>
    <cellStyle name="Normal 4 2 6 2 2 3 2 3" xfId="12959" xr:uid="{00000000-0005-0000-0000-0000A1320000}"/>
    <cellStyle name="Normal 4 2 6 2 2 3 2 4" xfId="12960" xr:uid="{00000000-0005-0000-0000-0000A2320000}"/>
    <cellStyle name="Normal 4 2 6 2 2 3 2 5" xfId="12961" xr:uid="{00000000-0005-0000-0000-0000A3320000}"/>
    <cellStyle name="Normal 4 2 6 2 2 3 3" xfId="12962" xr:uid="{00000000-0005-0000-0000-0000A4320000}"/>
    <cellStyle name="Normal 4 2 6 2 2 3 3 2" xfId="12963" xr:uid="{00000000-0005-0000-0000-0000A5320000}"/>
    <cellStyle name="Normal 4 2 6 2 2 3 4" xfId="12964" xr:uid="{00000000-0005-0000-0000-0000A6320000}"/>
    <cellStyle name="Normal 4 2 6 2 2 3 5" xfId="12965" xr:uid="{00000000-0005-0000-0000-0000A7320000}"/>
    <cellStyle name="Normal 4 2 6 2 2 3 6" xfId="12966" xr:uid="{00000000-0005-0000-0000-0000A8320000}"/>
    <cellStyle name="Normal 4 2 6 2 2 4" xfId="12967" xr:uid="{00000000-0005-0000-0000-0000A9320000}"/>
    <cellStyle name="Normal 4 2 6 2 2 4 2" xfId="12968" xr:uid="{00000000-0005-0000-0000-0000AA320000}"/>
    <cellStyle name="Normal 4 2 6 2 2 4 2 2" xfId="12969" xr:uid="{00000000-0005-0000-0000-0000AB320000}"/>
    <cellStyle name="Normal 4 2 6 2 2 4 3" xfId="12970" xr:uid="{00000000-0005-0000-0000-0000AC320000}"/>
    <cellStyle name="Normal 4 2 6 2 2 4 4" xfId="12971" xr:uid="{00000000-0005-0000-0000-0000AD320000}"/>
    <cellStyle name="Normal 4 2 6 2 2 4 5" xfId="12972" xr:uid="{00000000-0005-0000-0000-0000AE320000}"/>
    <cellStyle name="Normal 4 2 6 2 2 5" xfId="12973" xr:uid="{00000000-0005-0000-0000-0000AF320000}"/>
    <cellStyle name="Normal 4 2 6 2 2 5 2" xfId="12974" xr:uid="{00000000-0005-0000-0000-0000B0320000}"/>
    <cellStyle name="Normal 4 2 6 2 2 5 2 2" xfId="12975" xr:uid="{00000000-0005-0000-0000-0000B1320000}"/>
    <cellStyle name="Normal 4 2 6 2 2 5 3" xfId="12976" xr:uid="{00000000-0005-0000-0000-0000B2320000}"/>
    <cellStyle name="Normal 4 2 6 2 2 5 4" xfId="12977" xr:uid="{00000000-0005-0000-0000-0000B3320000}"/>
    <cellStyle name="Normal 4 2 6 2 2 5 5" xfId="12978" xr:uid="{00000000-0005-0000-0000-0000B4320000}"/>
    <cellStyle name="Normal 4 2 6 2 2 6" xfId="12979" xr:uid="{00000000-0005-0000-0000-0000B5320000}"/>
    <cellStyle name="Normal 4 2 6 2 2 6 2" xfId="12980" xr:uid="{00000000-0005-0000-0000-0000B6320000}"/>
    <cellStyle name="Normal 4 2 6 2 2 7" xfId="12981" xr:uid="{00000000-0005-0000-0000-0000B7320000}"/>
    <cellStyle name="Normal 4 2 6 2 2 8" xfId="12982" xr:uid="{00000000-0005-0000-0000-0000B8320000}"/>
    <cellStyle name="Normal 4 2 6 2 2 9" xfId="12983" xr:uid="{00000000-0005-0000-0000-0000B9320000}"/>
    <cellStyle name="Normal 4 2 6 2 3" xfId="12984" xr:uid="{00000000-0005-0000-0000-0000BA320000}"/>
    <cellStyle name="Normal 4 2 6 2 3 2" xfId="12985" xr:uid="{00000000-0005-0000-0000-0000BB320000}"/>
    <cellStyle name="Normal 4 2 6 2 3 2 2" xfId="12986" xr:uid="{00000000-0005-0000-0000-0000BC320000}"/>
    <cellStyle name="Normal 4 2 6 2 3 2 2 2" xfId="12987" xr:uid="{00000000-0005-0000-0000-0000BD320000}"/>
    <cellStyle name="Normal 4 2 6 2 3 2 2 2 2" xfId="12988" xr:uid="{00000000-0005-0000-0000-0000BE320000}"/>
    <cellStyle name="Normal 4 2 6 2 3 2 2 3" xfId="12989" xr:uid="{00000000-0005-0000-0000-0000BF320000}"/>
    <cellStyle name="Normal 4 2 6 2 3 2 2 4" xfId="12990" xr:uid="{00000000-0005-0000-0000-0000C0320000}"/>
    <cellStyle name="Normal 4 2 6 2 3 2 2 5" xfId="12991" xr:uid="{00000000-0005-0000-0000-0000C1320000}"/>
    <cellStyle name="Normal 4 2 6 2 3 2 3" xfId="12992" xr:uid="{00000000-0005-0000-0000-0000C2320000}"/>
    <cellStyle name="Normal 4 2 6 2 3 2 3 2" xfId="12993" xr:uid="{00000000-0005-0000-0000-0000C3320000}"/>
    <cellStyle name="Normal 4 2 6 2 3 2 4" xfId="12994" xr:uid="{00000000-0005-0000-0000-0000C4320000}"/>
    <cellStyle name="Normal 4 2 6 2 3 2 5" xfId="12995" xr:uid="{00000000-0005-0000-0000-0000C5320000}"/>
    <cellStyle name="Normal 4 2 6 2 3 2 6" xfId="12996" xr:uid="{00000000-0005-0000-0000-0000C6320000}"/>
    <cellStyle name="Normal 4 2 6 2 3 3" xfId="12997" xr:uid="{00000000-0005-0000-0000-0000C7320000}"/>
    <cellStyle name="Normal 4 2 6 2 3 3 2" xfId="12998" xr:uid="{00000000-0005-0000-0000-0000C8320000}"/>
    <cellStyle name="Normal 4 2 6 2 3 3 2 2" xfId="12999" xr:uid="{00000000-0005-0000-0000-0000C9320000}"/>
    <cellStyle name="Normal 4 2 6 2 3 3 3" xfId="13000" xr:uid="{00000000-0005-0000-0000-0000CA320000}"/>
    <cellStyle name="Normal 4 2 6 2 3 3 4" xfId="13001" xr:uid="{00000000-0005-0000-0000-0000CB320000}"/>
    <cellStyle name="Normal 4 2 6 2 3 3 5" xfId="13002" xr:uid="{00000000-0005-0000-0000-0000CC320000}"/>
    <cellStyle name="Normal 4 2 6 2 3 4" xfId="13003" xr:uid="{00000000-0005-0000-0000-0000CD320000}"/>
    <cellStyle name="Normal 4 2 6 2 3 4 2" xfId="13004" xr:uid="{00000000-0005-0000-0000-0000CE320000}"/>
    <cellStyle name="Normal 4 2 6 2 3 4 2 2" xfId="13005" xr:uid="{00000000-0005-0000-0000-0000CF320000}"/>
    <cellStyle name="Normal 4 2 6 2 3 4 3" xfId="13006" xr:uid="{00000000-0005-0000-0000-0000D0320000}"/>
    <cellStyle name="Normal 4 2 6 2 3 4 4" xfId="13007" xr:uid="{00000000-0005-0000-0000-0000D1320000}"/>
    <cellStyle name="Normal 4 2 6 2 3 4 5" xfId="13008" xr:uid="{00000000-0005-0000-0000-0000D2320000}"/>
    <cellStyle name="Normal 4 2 6 2 3 5" xfId="13009" xr:uid="{00000000-0005-0000-0000-0000D3320000}"/>
    <cellStyle name="Normal 4 2 6 2 3 5 2" xfId="13010" xr:uid="{00000000-0005-0000-0000-0000D4320000}"/>
    <cellStyle name="Normal 4 2 6 2 3 6" xfId="13011" xr:uid="{00000000-0005-0000-0000-0000D5320000}"/>
    <cellStyle name="Normal 4 2 6 2 3 7" xfId="13012" xr:uid="{00000000-0005-0000-0000-0000D6320000}"/>
    <cellStyle name="Normal 4 2 6 2 3 8" xfId="13013" xr:uid="{00000000-0005-0000-0000-0000D7320000}"/>
    <cellStyle name="Normal 4 2 6 2 4" xfId="13014" xr:uid="{00000000-0005-0000-0000-0000D8320000}"/>
    <cellStyle name="Normal 4 2 6 2 4 2" xfId="13015" xr:uid="{00000000-0005-0000-0000-0000D9320000}"/>
    <cellStyle name="Normal 4 2 6 2 4 2 2" xfId="13016" xr:uid="{00000000-0005-0000-0000-0000DA320000}"/>
    <cellStyle name="Normal 4 2 6 2 4 2 2 2" xfId="13017" xr:uid="{00000000-0005-0000-0000-0000DB320000}"/>
    <cellStyle name="Normal 4 2 6 2 4 2 3" xfId="13018" xr:uid="{00000000-0005-0000-0000-0000DC320000}"/>
    <cellStyle name="Normal 4 2 6 2 4 2 4" xfId="13019" xr:uid="{00000000-0005-0000-0000-0000DD320000}"/>
    <cellStyle name="Normal 4 2 6 2 4 2 5" xfId="13020" xr:uid="{00000000-0005-0000-0000-0000DE320000}"/>
    <cellStyle name="Normal 4 2 6 2 4 3" xfId="13021" xr:uid="{00000000-0005-0000-0000-0000DF320000}"/>
    <cellStyle name="Normal 4 2 6 2 4 3 2" xfId="13022" xr:uid="{00000000-0005-0000-0000-0000E0320000}"/>
    <cellStyle name="Normal 4 2 6 2 4 4" xfId="13023" xr:uid="{00000000-0005-0000-0000-0000E1320000}"/>
    <cellStyle name="Normal 4 2 6 2 4 5" xfId="13024" xr:uid="{00000000-0005-0000-0000-0000E2320000}"/>
    <cellStyle name="Normal 4 2 6 2 4 6" xfId="13025" xr:uid="{00000000-0005-0000-0000-0000E3320000}"/>
    <cellStyle name="Normal 4 2 6 2 5" xfId="13026" xr:uid="{00000000-0005-0000-0000-0000E4320000}"/>
    <cellStyle name="Normal 4 2 6 2 5 2" xfId="13027" xr:uid="{00000000-0005-0000-0000-0000E5320000}"/>
    <cellStyle name="Normal 4 2 6 2 5 2 2" xfId="13028" xr:uid="{00000000-0005-0000-0000-0000E6320000}"/>
    <cellStyle name="Normal 4 2 6 2 5 3" xfId="13029" xr:uid="{00000000-0005-0000-0000-0000E7320000}"/>
    <cellStyle name="Normal 4 2 6 2 5 4" xfId="13030" xr:uid="{00000000-0005-0000-0000-0000E8320000}"/>
    <cellStyle name="Normal 4 2 6 2 5 5" xfId="13031" xr:uid="{00000000-0005-0000-0000-0000E9320000}"/>
    <cellStyle name="Normal 4 2 6 2 6" xfId="13032" xr:uid="{00000000-0005-0000-0000-0000EA320000}"/>
    <cellStyle name="Normal 4 2 6 2 6 2" xfId="13033" xr:uid="{00000000-0005-0000-0000-0000EB320000}"/>
    <cellStyle name="Normal 4 2 6 2 6 2 2" xfId="13034" xr:uid="{00000000-0005-0000-0000-0000EC320000}"/>
    <cellStyle name="Normal 4 2 6 2 6 3" xfId="13035" xr:uid="{00000000-0005-0000-0000-0000ED320000}"/>
    <cellStyle name="Normal 4 2 6 2 6 4" xfId="13036" xr:uid="{00000000-0005-0000-0000-0000EE320000}"/>
    <cellStyle name="Normal 4 2 6 2 6 5" xfId="13037" xr:uid="{00000000-0005-0000-0000-0000EF320000}"/>
    <cellStyle name="Normal 4 2 6 2 7" xfId="13038" xr:uid="{00000000-0005-0000-0000-0000F0320000}"/>
    <cellStyle name="Normal 4 2 6 2 7 2" xfId="13039" xr:uid="{00000000-0005-0000-0000-0000F1320000}"/>
    <cellStyle name="Normal 4 2 6 2 8" xfId="13040" xr:uid="{00000000-0005-0000-0000-0000F2320000}"/>
    <cellStyle name="Normal 4 2 6 2 9" xfId="13041" xr:uid="{00000000-0005-0000-0000-0000F3320000}"/>
    <cellStyle name="Normal 4 2 6 3" xfId="13042" xr:uid="{00000000-0005-0000-0000-0000F4320000}"/>
    <cellStyle name="Normal 4 2 6 3 2" xfId="13043" xr:uid="{00000000-0005-0000-0000-0000F5320000}"/>
    <cellStyle name="Normal 4 2 6 3 2 2" xfId="13044" xr:uid="{00000000-0005-0000-0000-0000F6320000}"/>
    <cellStyle name="Normal 4 2 6 3 2 2 2" xfId="13045" xr:uid="{00000000-0005-0000-0000-0000F7320000}"/>
    <cellStyle name="Normal 4 2 6 3 2 2 2 2" xfId="13046" xr:uid="{00000000-0005-0000-0000-0000F8320000}"/>
    <cellStyle name="Normal 4 2 6 3 2 2 2 2 2" xfId="13047" xr:uid="{00000000-0005-0000-0000-0000F9320000}"/>
    <cellStyle name="Normal 4 2 6 3 2 2 2 3" xfId="13048" xr:uid="{00000000-0005-0000-0000-0000FA320000}"/>
    <cellStyle name="Normal 4 2 6 3 2 2 2 4" xfId="13049" xr:uid="{00000000-0005-0000-0000-0000FB320000}"/>
    <cellStyle name="Normal 4 2 6 3 2 2 2 5" xfId="13050" xr:uid="{00000000-0005-0000-0000-0000FC320000}"/>
    <cellStyle name="Normal 4 2 6 3 2 2 3" xfId="13051" xr:uid="{00000000-0005-0000-0000-0000FD320000}"/>
    <cellStyle name="Normal 4 2 6 3 2 2 3 2" xfId="13052" xr:uid="{00000000-0005-0000-0000-0000FE320000}"/>
    <cellStyle name="Normal 4 2 6 3 2 2 4" xfId="13053" xr:uid="{00000000-0005-0000-0000-0000FF320000}"/>
    <cellStyle name="Normal 4 2 6 3 2 2 5" xfId="13054" xr:uid="{00000000-0005-0000-0000-000000330000}"/>
    <cellStyle name="Normal 4 2 6 3 2 2 6" xfId="13055" xr:uid="{00000000-0005-0000-0000-000001330000}"/>
    <cellStyle name="Normal 4 2 6 3 2 3" xfId="13056" xr:uid="{00000000-0005-0000-0000-000002330000}"/>
    <cellStyle name="Normal 4 2 6 3 2 3 2" xfId="13057" xr:uid="{00000000-0005-0000-0000-000003330000}"/>
    <cellStyle name="Normal 4 2 6 3 2 3 2 2" xfId="13058" xr:uid="{00000000-0005-0000-0000-000004330000}"/>
    <cellStyle name="Normal 4 2 6 3 2 3 3" xfId="13059" xr:uid="{00000000-0005-0000-0000-000005330000}"/>
    <cellStyle name="Normal 4 2 6 3 2 3 4" xfId="13060" xr:uid="{00000000-0005-0000-0000-000006330000}"/>
    <cellStyle name="Normal 4 2 6 3 2 3 5" xfId="13061" xr:uid="{00000000-0005-0000-0000-000007330000}"/>
    <cellStyle name="Normal 4 2 6 3 2 4" xfId="13062" xr:uid="{00000000-0005-0000-0000-000008330000}"/>
    <cellStyle name="Normal 4 2 6 3 2 4 2" xfId="13063" xr:uid="{00000000-0005-0000-0000-000009330000}"/>
    <cellStyle name="Normal 4 2 6 3 2 4 2 2" xfId="13064" xr:uid="{00000000-0005-0000-0000-00000A330000}"/>
    <cellStyle name="Normal 4 2 6 3 2 4 3" xfId="13065" xr:uid="{00000000-0005-0000-0000-00000B330000}"/>
    <cellStyle name="Normal 4 2 6 3 2 4 4" xfId="13066" xr:uid="{00000000-0005-0000-0000-00000C330000}"/>
    <cellStyle name="Normal 4 2 6 3 2 4 5" xfId="13067" xr:uid="{00000000-0005-0000-0000-00000D330000}"/>
    <cellStyle name="Normal 4 2 6 3 2 5" xfId="13068" xr:uid="{00000000-0005-0000-0000-00000E330000}"/>
    <cellStyle name="Normal 4 2 6 3 2 5 2" xfId="13069" xr:uid="{00000000-0005-0000-0000-00000F330000}"/>
    <cellStyle name="Normal 4 2 6 3 2 6" xfId="13070" xr:uid="{00000000-0005-0000-0000-000010330000}"/>
    <cellStyle name="Normal 4 2 6 3 2 7" xfId="13071" xr:uid="{00000000-0005-0000-0000-000011330000}"/>
    <cellStyle name="Normal 4 2 6 3 2 8" xfId="13072" xr:uid="{00000000-0005-0000-0000-000012330000}"/>
    <cellStyle name="Normal 4 2 6 3 3" xfId="13073" xr:uid="{00000000-0005-0000-0000-000013330000}"/>
    <cellStyle name="Normal 4 2 6 3 3 2" xfId="13074" xr:uid="{00000000-0005-0000-0000-000014330000}"/>
    <cellStyle name="Normal 4 2 6 3 3 2 2" xfId="13075" xr:uid="{00000000-0005-0000-0000-000015330000}"/>
    <cellStyle name="Normal 4 2 6 3 3 2 2 2" xfId="13076" xr:uid="{00000000-0005-0000-0000-000016330000}"/>
    <cellStyle name="Normal 4 2 6 3 3 2 3" xfId="13077" xr:uid="{00000000-0005-0000-0000-000017330000}"/>
    <cellStyle name="Normal 4 2 6 3 3 2 4" xfId="13078" xr:uid="{00000000-0005-0000-0000-000018330000}"/>
    <cellStyle name="Normal 4 2 6 3 3 2 5" xfId="13079" xr:uid="{00000000-0005-0000-0000-000019330000}"/>
    <cellStyle name="Normal 4 2 6 3 3 3" xfId="13080" xr:uid="{00000000-0005-0000-0000-00001A330000}"/>
    <cellStyle name="Normal 4 2 6 3 3 3 2" xfId="13081" xr:uid="{00000000-0005-0000-0000-00001B330000}"/>
    <cellStyle name="Normal 4 2 6 3 3 4" xfId="13082" xr:uid="{00000000-0005-0000-0000-00001C330000}"/>
    <cellStyle name="Normal 4 2 6 3 3 5" xfId="13083" xr:uid="{00000000-0005-0000-0000-00001D330000}"/>
    <cellStyle name="Normal 4 2 6 3 3 6" xfId="13084" xr:uid="{00000000-0005-0000-0000-00001E330000}"/>
    <cellStyle name="Normal 4 2 6 3 4" xfId="13085" xr:uid="{00000000-0005-0000-0000-00001F330000}"/>
    <cellStyle name="Normal 4 2 6 3 4 2" xfId="13086" xr:uid="{00000000-0005-0000-0000-000020330000}"/>
    <cellStyle name="Normal 4 2 6 3 4 2 2" xfId="13087" xr:uid="{00000000-0005-0000-0000-000021330000}"/>
    <cellStyle name="Normal 4 2 6 3 4 3" xfId="13088" xr:uid="{00000000-0005-0000-0000-000022330000}"/>
    <cellStyle name="Normal 4 2 6 3 4 4" xfId="13089" xr:uid="{00000000-0005-0000-0000-000023330000}"/>
    <cellStyle name="Normal 4 2 6 3 4 5" xfId="13090" xr:uid="{00000000-0005-0000-0000-000024330000}"/>
    <cellStyle name="Normal 4 2 6 3 5" xfId="13091" xr:uid="{00000000-0005-0000-0000-000025330000}"/>
    <cellStyle name="Normal 4 2 6 3 5 2" xfId="13092" xr:uid="{00000000-0005-0000-0000-000026330000}"/>
    <cellStyle name="Normal 4 2 6 3 5 2 2" xfId="13093" xr:uid="{00000000-0005-0000-0000-000027330000}"/>
    <cellStyle name="Normal 4 2 6 3 5 3" xfId="13094" xr:uid="{00000000-0005-0000-0000-000028330000}"/>
    <cellStyle name="Normal 4 2 6 3 5 4" xfId="13095" xr:uid="{00000000-0005-0000-0000-000029330000}"/>
    <cellStyle name="Normal 4 2 6 3 5 5" xfId="13096" xr:uid="{00000000-0005-0000-0000-00002A330000}"/>
    <cellStyle name="Normal 4 2 6 3 6" xfId="13097" xr:uid="{00000000-0005-0000-0000-00002B330000}"/>
    <cellStyle name="Normal 4 2 6 3 6 2" xfId="13098" xr:uid="{00000000-0005-0000-0000-00002C330000}"/>
    <cellStyle name="Normal 4 2 6 3 7" xfId="13099" xr:uid="{00000000-0005-0000-0000-00002D330000}"/>
    <cellStyle name="Normal 4 2 6 3 8" xfId="13100" xr:uid="{00000000-0005-0000-0000-00002E330000}"/>
    <cellStyle name="Normal 4 2 6 3 9" xfId="13101" xr:uid="{00000000-0005-0000-0000-00002F330000}"/>
    <cellStyle name="Normal 4 2 6 4" xfId="13102" xr:uid="{00000000-0005-0000-0000-000030330000}"/>
    <cellStyle name="Normal 4 2 6 4 2" xfId="13103" xr:uid="{00000000-0005-0000-0000-000031330000}"/>
    <cellStyle name="Normal 4 2 6 4 2 2" xfId="13104" xr:uid="{00000000-0005-0000-0000-000032330000}"/>
    <cellStyle name="Normal 4 2 6 4 2 2 2" xfId="13105" xr:uid="{00000000-0005-0000-0000-000033330000}"/>
    <cellStyle name="Normal 4 2 6 4 2 2 2 2" xfId="13106" xr:uid="{00000000-0005-0000-0000-000034330000}"/>
    <cellStyle name="Normal 4 2 6 4 2 2 3" xfId="13107" xr:uid="{00000000-0005-0000-0000-000035330000}"/>
    <cellStyle name="Normal 4 2 6 4 2 2 4" xfId="13108" xr:uid="{00000000-0005-0000-0000-000036330000}"/>
    <cellStyle name="Normal 4 2 6 4 2 2 5" xfId="13109" xr:uid="{00000000-0005-0000-0000-000037330000}"/>
    <cellStyle name="Normal 4 2 6 4 2 3" xfId="13110" xr:uid="{00000000-0005-0000-0000-000038330000}"/>
    <cellStyle name="Normal 4 2 6 4 2 3 2" xfId="13111" xr:uid="{00000000-0005-0000-0000-000039330000}"/>
    <cellStyle name="Normal 4 2 6 4 2 4" xfId="13112" xr:uid="{00000000-0005-0000-0000-00003A330000}"/>
    <cellStyle name="Normal 4 2 6 4 2 5" xfId="13113" xr:uid="{00000000-0005-0000-0000-00003B330000}"/>
    <cellStyle name="Normal 4 2 6 4 2 6" xfId="13114" xr:uid="{00000000-0005-0000-0000-00003C330000}"/>
    <cellStyle name="Normal 4 2 6 4 3" xfId="13115" xr:uid="{00000000-0005-0000-0000-00003D330000}"/>
    <cellStyle name="Normal 4 2 6 4 3 2" xfId="13116" xr:uid="{00000000-0005-0000-0000-00003E330000}"/>
    <cellStyle name="Normal 4 2 6 4 3 2 2" xfId="13117" xr:uid="{00000000-0005-0000-0000-00003F330000}"/>
    <cellStyle name="Normal 4 2 6 4 3 3" xfId="13118" xr:uid="{00000000-0005-0000-0000-000040330000}"/>
    <cellStyle name="Normal 4 2 6 4 3 4" xfId="13119" xr:uid="{00000000-0005-0000-0000-000041330000}"/>
    <cellStyle name="Normal 4 2 6 4 3 5" xfId="13120" xr:uid="{00000000-0005-0000-0000-000042330000}"/>
    <cellStyle name="Normal 4 2 6 4 4" xfId="13121" xr:uid="{00000000-0005-0000-0000-000043330000}"/>
    <cellStyle name="Normal 4 2 6 4 4 2" xfId="13122" xr:uid="{00000000-0005-0000-0000-000044330000}"/>
    <cellStyle name="Normal 4 2 6 4 4 2 2" xfId="13123" xr:uid="{00000000-0005-0000-0000-000045330000}"/>
    <cellStyle name="Normal 4 2 6 4 4 3" xfId="13124" xr:uid="{00000000-0005-0000-0000-000046330000}"/>
    <cellStyle name="Normal 4 2 6 4 4 4" xfId="13125" xr:uid="{00000000-0005-0000-0000-000047330000}"/>
    <cellStyle name="Normal 4 2 6 4 4 5" xfId="13126" xr:uid="{00000000-0005-0000-0000-000048330000}"/>
    <cellStyle name="Normal 4 2 6 4 5" xfId="13127" xr:uid="{00000000-0005-0000-0000-000049330000}"/>
    <cellStyle name="Normal 4 2 6 4 5 2" xfId="13128" xr:uid="{00000000-0005-0000-0000-00004A330000}"/>
    <cellStyle name="Normal 4 2 6 4 6" xfId="13129" xr:uid="{00000000-0005-0000-0000-00004B330000}"/>
    <cellStyle name="Normal 4 2 6 4 7" xfId="13130" xr:uid="{00000000-0005-0000-0000-00004C330000}"/>
    <cellStyle name="Normal 4 2 6 4 8" xfId="13131" xr:uid="{00000000-0005-0000-0000-00004D330000}"/>
    <cellStyle name="Normal 4 2 6 5" xfId="13132" xr:uid="{00000000-0005-0000-0000-00004E330000}"/>
    <cellStyle name="Normal 4 2 6 5 2" xfId="13133" xr:uid="{00000000-0005-0000-0000-00004F330000}"/>
    <cellStyle name="Normal 4 2 6 5 2 2" xfId="13134" xr:uid="{00000000-0005-0000-0000-000050330000}"/>
    <cellStyle name="Normal 4 2 6 5 2 2 2" xfId="13135" xr:uid="{00000000-0005-0000-0000-000051330000}"/>
    <cellStyle name="Normal 4 2 6 5 2 3" xfId="13136" xr:uid="{00000000-0005-0000-0000-000052330000}"/>
    <cellStyle name="Normal 4 2 6 5 2 4" xfId="13137" xr:uid="{00000000-0005-0000-0000-000053330000}"/>
    <cellStyle name="Normal 4 2 6 5 2 5" xfId="13138" xr:uid="{00000000-0005-0000-0000-000054330000}"/>
    <cellStyle name="Normal 4 2 6 5 3" xfId="13139" xr:uid="{00000000-0005-0000-0000-000055330000}"/>
    <cellStyle name="Normal 4 2 6 5 3 2" xfId="13140" xr:uid="{00000000-0005-0000-0000-000056330000}"/>
    <cellStyle name="Normal 4 2 6 5 4" xfId="13141" xr:uid="{00000000-0005-0000-0000-000057330000}"/>
    <cellStyle name="Normal 4 2 6 5 5" xfId="13142" xr:uid="{00000000-0005-0000-0000-000058330000}"/>
    <cellStyle name="Normal 4 2 6 5 6" xfId="13143" xr:uid="{00000000-0005-0000-0000-000059330000}"/>
    <cellStyle name="Normal 4 2 6 6" xfId="13144" xr:uid="{00000000-0005-0000-0000-00005A330000}"/>
    <cellStyle name="Normal 4 2 6 6 2" xfId="13145" xr:uid="{00000000-0005-0000-0000-00005B330000}"/>
    <cellStyle name="Normal 4 2 6 6 2 2" xfId="13146" xr:uid="{00000000-0005-0000-0000-00005C330000}"/>
    <cellStyle name="Normal 4 2 6 6 3" xfId="13147" xr:uid="{00000000-0005-0000-0000-00005D330000}"/>
    <cellStyle name="Normal 4 2 6 6 4" xfId="13148" xr:uid="{00000000-0005-0000-0000-00005E330000}"/>
    <cellStyle name="Normal 4 2 6 6 5" xfId="13149" xr:uid="{00000000-0005-0000-0000-00005F330000}"/>
    <cellStyle name="Normal 4 2 6 7" xfId="13150" xr:uid="{00000000-0005-0000-0000-000060330000}"/>
    <cellStyle name="Normal 4 2 6 7 2" xfId="13151" xr:uid="{00000000-0005-0000-0000-000061330000}"/>
    <cellStyle name="Normal 4 2 6 7 2 2" xfId="13152" xr:uid="{00000000-0005-0000-0000-000062330000}"/>
    <cellStyle name="Normal 4 2 6 7 3" xfId="13153" xr:uid="{00000000-0005-0000-0000-000063330000}"/>
    <cellStyle name="Normal 4 2 6 7 4" xfId="13154" xr:uid="{00000000-0005-0000-0000-000064330000}"/>
    <cellStyle name="Normal 4 2 6 7 5" xfId="13155" xr:uid="{00000000-0005-0000-0000-000065330000}"/>
    <cellStyle name="Normal 4 2 6 8" xfId="13156" xr:uid="{00000000-0005-0000-0000-000066330000}"/>
    <cellStyle name="Normal 4 2 6 8 2" xfId="13157" xr:uid="{00000000-0005-0000-0000-000067330000}"/>
    <cellStyle name="Normal 4 2 6 9" xfId="13158" xr:uid="{00000000-0005-0000-0000-000068330000}"/>
    <cellStyle name="Normal 4 2 7" xfId="13159" xr:uid="{00000000-0005-0000-0000-000069330000}"/>
    <cellStyle name="Normal 4 2 7 10" xfId="13160" xr:uid="{00000000-0005-0000-0000-00006A330000}"/>
    <cellStyle name="Normal 4 2 7 2" xfId="13161" xr:uid="{00000000-0005-0000-0000-00006B330000}"/>
    <cellStyle name="Normal 4 2 7 2 2" xfId="13162" xr:uid="{00000000-0005-0000-0000-00006C330000}"/>
    <cellStyle name="Normal 4 2 7 2 2 2" xfId="13163" xr:uid="{00000000-0005-0000-0000-00006D330000}"/>
    <cellStyle name="Normal 4 2 7 2 2 2 2" xfId="13164" xr:uid="{00000000-0005-0000-0000-00006E330000}"/>
    <cellStyle name="Normal 4 2 7 2 2 2 2 2" xfId="13165" xr:uid="{00000000-0005-0000-0000-00006F330000}"/>
    <cellStyle name="Normal 4 2 7 2 2 2 2 2 2" xfId="13166" xr:uid="{00000000-0005-0000-0000-000070330000}"/>
    <cellStyle name="Normal 4 2 7 2 2 2 2 3" xfId="13167" xr:uid="{00000000-0005-0000-0000-000071330000}"/>
    <cellStyle name="Normal 4 2 7 2 2 2 2 4" xfId="13168" xr:uid="{00000000-0005-0000-0000-000072330000}"/>
    <cellStyle name="Normal 4 2 7 2 2 2 2 5" xfId="13169" xr:uid="{00000000-0005-0000-0000-000073330000}"/>
    <cellStyle name="Normal 4 2 7 2 2 2 3" xfId="13170" xr:uid="{00000000-0005-0000-0000-000074330000}"/>
    <cellStyle name="Normal 4 2 7 2 2 2 3 2" xfId="13171" xr:uid="{00000000-0005-0000-0000-000075330000}"/>
    <cellStyle name="Normal 4 2 7 2 2 2 4" xfId="13172" xr:uid="{00000000-0005-0000-0000-000076330000}"/>
    <cellStyle name="Normal 4 2 7 2 2 2 5" xfId="13173" xr:uid="{00000000-0005-0000-0000-000077330000}"/>
    <cellStyle name="Normal 4 2 7 2 2 2 6" xfId="13174" xr:uid="{00000000-0005-0000-0000-000078330000}"/>
    <cellStyle name="Normal 4 2 7 2 2 3" xfId="13175" xr:uid="{00000000-0005-0000-0000-000079330000}"/>
    <cellStyle name="Normal 4 2 7 2 2 3 2" xfId="13176" xr:uid="{00000000-0005-0000-0000-00007A330000}"/>
    <cellStyle name="Normal 4 2 7 2 2 3 2 2" xfId="13177" xr:uid="{00000000-0005-0000-0000-00007B330000}"/>
    <cellStyle name="Normal 4 2 7 2 2 3 3" xfId="13178" xr:uid="{00000000-0005-0000-0000-00007C330000}"/>
    <cellStyle name="Normal 4 2 7 2 2 3 4" xfId="13179" xr:uid="{00000000-0005-0000-0000-00007D330000}"/>
    <cellStyle name="Normal 4 2 7 2 2 3 5" xfId="13180" xr:uid="{00000000-0005-0000-0000-00007E330000}"/>
    <cellStyle name="Normal 4 2 7 2 2 4" xfId="13181" xr:uid="{00000000-0005-0000-0000-00007F330000}"/>
    <cellStyle name="Normal 4 2 7 2 2 4 2" xfId="13182" xr:uid="{00000000-0005-0000-0000-000080330000}"/>
    <cellStyle name="Normal 4 2 7 2 2 4 2 2" xfId="13183" xr:uid="{00000000-0005-0000-0000-000081330000}"/>
    <cellStyle name="Normal 4 2 7 2 2 4 3" xfId="13184" xr:uid="{00000000-0005-0000-0000-000082330000}"/>
    <cellStyle name="Normal 4 2 7 2 2 4 4" xfId="13185" xr:uid="{00000000-0005-0000-0000-000083330000}"/>
    <cellStyle name="Normal 4 2 7 2 2 4 5" xfId="13186" xr:uid="{00000000-0005-0000-0000-000084330000}"/>
    <cellStyle name="Normal 4 2 7 2 2 5" xfId="13187" xr:uid="{00000000-0005-0000-0000-000085330000}"/>
    <cellStyle name="Normal 4 2 7 2 2 5 2" xfId="13188" xr:uid="{00000000-0005-0000-0000-000086330000}"/>
    <cellStyle name="Normal 4 2 7 2 2 6" xfId="13189" xr:uid="{00000000-0005-0000-0000-000087330000}"/>
    <cellStyle name="Normal 4 2 7 2 2 7" xfId="13190" xr:uid="{00000000-0005-0000-0000-000088330000}"/>
    <cellStyle name="Normal 4 2 7 2 2 8" xfId="13191" xr:uid="{00000000-0005-0000-0000-000089330000}"/>
    <cellStyle name="Normal 4 2 7 2 3" xfId="13192" xr:uid="{00000000-0005-0000-0000-00008A330000}"/>
    <cellStyle name="Normal 4 2 7 2 3 2" xfId="13193" xr:uid="{00000000-0005-0000-0000-00008B330000}"/>
    <cellStyle name="Normal 4 2 7 2 3 2 2" xfId="13194" xr:uid="{00000000-0005-0000-0000-00008C330000}"/>
    <cellStyle name="Normal 4 2 7 2 3 2 2 2" xfId="13195" xr:uid="{00000000-0005-0000-0000-00008D330000}"/>
    <cellStyle name="Normal 4 2 7 2 3 2 3" xfId="13196" xr:uid="{00000000-0005-0000-0000-00008E330000}"/>
    <cellStyle name="Normal 4 2 7 2 3 2 4" xfId="13197" xr:uid="{00000000-0005-0000-0000-00008F330000}"/>
    <cellStyle name="Normal 4 2 7 2 3 2 5" xfId="13198" xr:uid="{00000000-0005-0000-0000-000090330000}"/>
    <cellStyle name="Normal 4 2 7 2 3 3" xfId="13199" xr:uid="{00000000-0005-0000-0000-000091330000}"/>
    <cellStyle name="Normal 4 2 7 2 3 3 2" xfId="13200" xr:uid="{00000000-0005-0000-0000-000092330000}"/>
    <cellStyle name="Normal 4 2 7 2 3 4" xfId="13201" xr:uid="{00000000-0005-0000-0000-000093330000}"/>
    <cellStyle name="Normal 4 2 7 2 3 5" xfId="13202" xr:uid="{00000000-0005-0000-0000-000094330000}"/>
    <cellStyle name="Normal 4 2 7 2 3 6" xfId="13203" xr:uid="{00000000-0005-0000-0000-000095330000}"/>
    <cellStyle name="Normal 4 2 7 2 4" xfId="13204" xr:uid="{00000000-0005-0000-0000-000096330000}"/>
    <cellStyle name="Normal 4 2 7 2 4 2" xfId="13205" xr:uid="{00000000-0005-0000-0000-000097330000}"/>
    <cellStyle name="Normal 4 2 7 2 4 2 2" xfId="13206" xr:uid="{00000000-0005-0000-0000-000098330000}"/>
    <cellStyle name="Normal 4 2 7 2 4 3" xfId="13207" xr:uid="{00000000-0005-0000-0000-000099330000}"/>
    <cellStyle name="Normal 4 2 7 2 4 4" xfId="13208" xr:uid="{00000000-0005-0000-0000-00009A330000}"/>
    <cellStyle name="Normal 4 2 7 2 4 5" xfId="13209" xr:uid="{00000000-0005-0000-0000-00009B330000}"/>
    <cellStyle name="Normal 4 2 7 2 5" xfId="13210" xr:uid="{00000000-0005-0000-0000-00009C330000}"/>
    <cellStyle name="Normal 4 2 7 2 5 2" xfId="13211" xr:uid="{00000000-0005-0000-0000-00009D330000}"/>
    <cellStyle name="Normal 4 2 7 2 5 2 2" xfId="13212" xr:uid="{00000000-0005-0000-0000-00009E330000}"/>
    <cellStyle name="Normal 4 2 7 2 5 3" xfId="13213" xr:uid="{00000000-0005-0000-0000-00009F330000}"/>
    <cellStyle name="Normal 4 2 7 2 5 4" xfId="13214" xr:uid="{00000000-0005-0000-0000-0000A0330000}"/>
    <cellStyle name="Normal 4 2 7 2 5 5" xfId="13215" xr:uid="{00000000-0005-0000-0000-0000A1330000}"/>
    <cellStyle name="Normal 4 2 7 2 6" xfId="13216" xr:uid="{00000000-0005-0000-0000-0000A2330000}"/>
    <cellStyle name="Normal 4 2 7 2 6 2" xfId="13217" xr:uid="{00000000-0005-0000-0000-0000A3330000}"/>
    <cellStyle name="Normal 4 2 7 2 7" xfId="13218" xr:uid="{00000000-0005-0000-0000-0000A4330000}"/>
    <cellStyle name="Normal 4 2 7 2 8" xfId="13219" xr:uid="{00000000-0005-0000-0000-0000A5330000}"/>
    <cellStyle name="Normal 4 2 7 2 9" xfId="13220" xr:uid="{00000000-0005-0000-0000-0000A6330000}"/>
    <cellStyle name="Normal 4 2 7 3" xfId="13221" xr:uid="{00000000-0005-0000-0000-0000A7330000}"/>
    <cellStyle name="Normal 4 2 7 3 2" xfId="13222" xr:uid="{00000000-0005-0000-0000-0000A8330000}"/>
    <cellStyle name="Normal 4 2 7 3 2 2" xfId="13223" xr:uid="{00000000-0005-0000-0000-0000A9330000}"/>
    <cellStyle name="Normal 4 2 7 3 2 2 2" xfId="13224" xr:uid="{00000000-0005-0000-0000-0000AA330000}"/>
    <cellStyle name="Normal 4 2 7 3 2 2 2 2" xfId="13225" xr:uid="{00000000-0005-0000-0000-0000AB330000}"/>
    <cellStyle name="Normal 4 2 7 3 2 2 3" xfId="13226" xr:uid="{00000000-0005-0000-0000-0000AC330000}"/>
    <cellStyle name="Normal 4 2 7 3 2 2 4" xfId="13227" xr:uid="{00000000-0005-0000-0000-0000AD330000}"/>
    <cellStyle name="Normal 4 2 7 3 2 2 5" xfId="13228" xr:uid="{00000000-0005-0000-0000-0000AE330000}"/>
    <cellStyle name="Normal 4 2 7 3 2 3" xfId="13229" xr:uid="{00000000-0005-0000-0000-0000AF330000}"/>
    <cellStyle name="Normal 4 2 7 3 2 3 2" xfId="13230" xr:uid="{00000000-0005-0000-0000-0000B0330000}"/>
    <cellStyle name="Normal 4 2 7 3 2 4" xfId="13231" xr:uid="{00000000-0005-0000-0000-0000B1330000}"/>
    <cellStyle name="Normal 4 2 7 3 2 5" xfId="13232" xr:uid="{00000000-0005-0000-0000-0000B2330000}"/>
    <cellStyle name="Normal 4 2 7 3 2 6" xfId="13233" xr:uid="{00000000-0005-0000-0000-0000B3330000}"/>
    <cellStyle name="Normal 4 2 7 3 3" xfId="13234" xr:uid="{00000000-0005-0000-0000-0000B4330000}"/>
    <cellStyle name="Normal 4 2 7 3 3 2" xfId="13235" xr:uid="{00000000-0005-0000-0000-0000B5330000}"/>
    <cellStyle name="Normal 4 2 7 3 3 2 2" xfId="13236" xr:uid="{00000000-0005-0000-0000-0000B6330000}"/>
    <cellStyle name="Normal 4 2 7 3 3 3" xfId="13237" xr:uid="{00000000-0005-0000-0000-0000B7330000}"/>
    <cellStyle name="Normal 4 2 7 3 3 4" xfId="13238" xr:uid="{00000000-0005-0000-0000-0000B8330000}"/>
    <cellStyle name="Normal 4 2 7 3 3 5" xfId="13239" xr:uid="{00000000-0005-0000-0000-0000B9330000}"/>
    <cellStyle name="Normal 4 2 7 3 4" xfId="13240" xr:uid="{00000000-0005-0000-0000-0000BA330000}"/>
    <cellStyle name="Normal 4 2 7 3 4 2" xfId="13241" xr:uid="{00000000-0005-0000-0000-0000BB330000}"/>
    <cellStyle name="Normal 4 2 7 3 4 2 2" xfId="13242" xr:uid="{00000000-0005-0000-0000-0000BC330000}"/>
    <cellStyle name="Normal 4 2 7 3 4 3" xfId="13243" xr:uid="{00000000-0005-0000-0000-0000BD330000}"/>
    <cellStyle name="Normal 4 2 7 3 4 4" xfId="13244" xr:uid="{00000000-0005-0000-0000-0000BE330000}"/>
    <cellStyle name="Normal 4 2 7 3 4 5" xfId="13245" xr:uid="{00000000-0005-0000-0000-0000BF330000}"/>
    <cellStyle name="Normal 4 2 7 3 5" xfId="13246" xr:uid="{00000000-0005-0000-0000-0000C0330000}"/>
    <cellStyle name="Normal 4 2 7 3 5 2" xfId="13247" xr:uid="{00000000-0005-0000-0000-0000C1330000}"/>
    <cellStyle name="Normal 4 2 7 3 6" xfId="13248" xr:uid="{00000000-0005-0000-0000-0000C2330000}"/>
    <cellStyle name="Normal 4 2 7 3 7" xfId="13249" xr:uid="{00000000-0005-0000-0000-0000C3330000}"/>
    <cellStyle name="Normal 4 2 7 3 8" xfId="13250" xr:uid="{00000000-0005-0000-0000-0000C4330000}"/>
    <cellStyle name="Normal 4 2 7 4" xfId="13251" xr:uid="{00000000-0005-0000-0000-0000C5330000}"/>
    <cellStyle name="Normal 4 2 7 4 2" xfId="13252" xr:uid="{00000000-0005-0000-0000-0000C6330000}"/>
    <cellStyle name="Normal 4 2 7 4 2 2" xfId="13253" xr:uid="{00000000-0005-0000-0000-0000C7330000}"/>
    <cellStyle name="Normal 4 2 7 4 2 2 2" xfId="13254" xr:uid="{00000000-0005-0000-0000-0000C8330000}"/>
    <cellStyle name="Normal 4 2 7 4 2 3" xfId="13255" xr:uid="{00000000-0005-0000-0000-0000C9330000}"/>
    <cellStyle name="Normal 4 2 7 4 2 4" xfId="13256" xr:uid="{00000000-0005-0000-0000-0000CA330000}"/>
    <cellStyle name="Normal 4 2 7 4 2 5" xfId="13257" xr:uid="{00000000-0005-0000-0000-0000CB330000}"/>
    <cellStyle name="Normal 4 2 7 4 3" xfId="13258" xr:uid="{00000000-0005-0000-0000-0000CC330000}"/>
    <cellStyle name="Normal 4 2 7 4 3 2" xfId="13259" xr:uid="{00000000-0005-0000-0000-0000CD330000}"/>
    <cellStyle name="Normal 4 2 7 4 4" xfId="13260" xr:uid="{00000000-0005-0000-0000-0000CE330000}"/>
    <cellStyle name="Normal 4 2 7 4 5" xfId="13261" xr:uid="{00000000-0005-0000-0000-0000CF330000}"/>
    <cellStyle name="Normal 4 2 7 4 6" xfId="13262" xr:uid="{00000000-0005-0000-0000-0000D0330000}"/>
    <cellStyle name="Normal 4 2 7 5" xfId="13263" xr:uid="{00000000-0005-0000-0000-0000D1330000}"/>
    <cellStyle name="Normal 4 2 7 5 2" xfId="13264" xr:uid="{00000000-0005-0000-0000-0000D2330000}"/>
    <cellStyle name="Normal 4 2 7 5 2 2" xfId="13265" xr:uid="{00000000-0005-0000-0000-0000D3330000}"/>
    <cellStyle name="Normal 4 2 7 5 3" xfId="13266" xr:uid="{00000000-0005-0000-0000-0000D4330000}"/>
    <cellStyle name="Normal 4 2 7 5 4" xfId="13267" xr:uid="{00000000-0005-0000-0000-0000D5330000}"/>
    <cellStyle name="Normal 4 2 7 5 5" xfId="13268" xr:uid="{00000000-0005-0000-0000-0000D6330000}"/>
    <cellStyle name="Normal 4 2 7 6" xfId="13269" xr:uid="{00000000-0005-0000-0000-0000D7330000}"/>
    <cellStyle name="Normal 4 2 7 6 2" xfId="13270" xr:uid="{00000000-0005-0000-0000-0000D8330000}"/>
    <cellStyle name="Normal 4 2 7 6 2 2" xfId="13271" xr:uid="{00000000-0005-0000-0000-0000D9330000}"/>
    <cellStyle name="Normal 4 2 7 6 3" xfId="13272" xr:uid="{00000000-0005-0000-0000-0000DA330000}"/>
    <cellStyle name="Normal 4 2 7 6 4" xfId="13273" xr:uid="{00000000-0005-0000-0000-0000DB330000}"/>
    <cellStyle name="Normal 4 2 7 6 5" xfId="13274" xr:uid="{00000000-0005-0000-0000-0000DC330000}"/>
    <cellStyle name="Normal 4 2 7 7" xfId="13275" xr:uid="{00000000-0005-0000-0000-0000DD330000}"/>
    <cellStyle name="Normal 4 2 7 7 2" xfId="13276" xr:uid="{00000000-0005-0000-0000-0000DE330000}"/>
    <cellStyle name="Normal 4 2 7 8" xfId="13277" xr:uid="{00000000-0005-0000-0000-0000DF330000}"/>
    <cellStyle name="Normal 4 2 7 9" xfId="13278" xr:uid="{00000000-0005-0000-0000-0000E0330000}"/>
    <cellStyle name="Normal 4 2 8" xfId="13279" xr:uid="{00000000-0005-0000-0000-0000E1330000}"/>
    <cellStyle name="Normal 4 2 8 2" xfId="13280" xr:uid="{00000000-0005-0000-0000-0000E2330000}"/>
    <cellStyle name="Normal 4 2 8 2 2" xfId="13281" xr:uid="{00000000-0005-0000-0000-0000E3330000}"/>
    <cellStyle name="Normal 4 2 8 2 2 2" xfId="13282" xr:uid="{00000000-0005-0000-0000-0000E4330000}"/>
    <cellStyle name="Normal 4 2 8 2 2 2 2" xfId="13283" xr:uid="{00000000-0005-0000-0000-0000E5330000}"/>
    <cellStyle name="Normal 4 2 8 2 2 2 2 2" xfId="13284" xr:uid="{00000000-0005-0000-0000-0000E6330000}"/>
    <cellStyle name="Normal 4 2 8 2 2 2 3" xfId="13285" xr:uid="{00000000-0005-0000-0000-0000E7330000}"/>
    <cellStyle name="Normal 4 2 8 2 2 2 4" xfId="13286" xr:uid="{00000000-0005-0000-0000-0000E8330000}"/>
    <cellStyle name="Normal 4 2 8 2 2 2 5" xfId="13287" xr:uid="{00000000-0005-0000-0000-0000E9330000}"/>
    <cellStyle name="Normal 4 2 8 2 2 3" xfId="13288" xr:uid="{00000000-0005-0000-0000-0000EA330000}"/>
    <cellStyle name="Normal 4 2 8 2 2 3 2" xfId="13289" xr:uid="{00000000-0005-0000-0000-0000EB330000}"/>
    <cellStyle name="Normal 4 2 8 2 2 4" xfId="13290" xr:uid="{00000000-0005-0000-0000-0000EC330000}"/>
    <cellStyle name="Normal 4 2 8 2 2 5" xfId="13291" xr:uid="{00000000-0005-0000-0000-0000ED330000}"/>
    <cellStyle name="Normal 4 2 8 2 2 6" xfId="13292" xr:uid="{00000000-0005-0000-0000-0000EE330000}"/>
    <cellStyle name="Normal 4 2 8 2 3" xfId="13293" xr:uid="{00000000-0005-0000-0000-0000EF330000}"/>
    <cellStyle name="Normal 4 2 8 2 3 2" xfId="13294" xr:uid="{00000000-0005-0000-0000-0000F0330000}"/>
    <cellStyle name="Normal 4 2 8 2 3 2 2" xfId="13295" xr:uid="{00000000-0005-0000-0000-0000F1330000}"/>
    <cellStyle name="Normal 4 2 8 2 3 3" xfId="13296" xr:uid="{00000000-0005-0000-0000-0000F2330000}"/>
    <cellStyle name="Normal 4 2 8 2 3 4" xfId="13297" xr:uid="{00000000-0005-0000-0000-0000F3330000}"/>
    <cellStyle name="Normal 4 2 8 2 3 5" xfId="13298" xr:uid="{00000000-0005-0000-0000-0000F4330000}"/>
    <cellStyle name="Normal 4 2 8 2 4" xfId="13299" xr:uid="{00000000-0005-0000-0000-0000F5330000}"/>
    <cellStyle name="Normal 4 2 8 2 4 2" xfId="13300" xr:uid="{00000000-0005-0000-0000-0000F6330000}"/>
    <cellStyle name="Normal 4 2 8 2 4 2 2" xfId="13301" xr:uid="{00000000-0005-0000-0000-0000F7330000}"/>
    <cellStyle name="Normal 4 2 8 2 4 3" xfId="13302" xr:uid="{00000000-0005-0000-0000-0000F8330000}"/>
    <cellStyle name="Normal 4 2 8 2 4 4" xfId="13303" xr:uid="{00000000-0005-0000-0000-0000F9330000}"/>
    <cellStyle name="Normal 4 2 8 2 4 5" xfId="13304" xr:uid="{00000000-0005-0000-0000-0000FA330000}"/>
    <cellStyle name="Normal 4 2 8 2 5" xfId="13305" xr:uid="{00000000-0005-0000-0000-0000FB330000}"/>
    <cellStyle name="Normal 4 2 8 2 5 2" xfId="13306" xr:uid="{00000000-0005-0000-0000-0000FC330000}"/>
    <cellStyle name="Normal 4 2 8 2 6" xfId="13307" xr:uid="{00000000-0005-0000-0000-0000FD330000}"/>
    <cellStyle name="Normal 4 2 8 2 7" xfId="13308" xr:uid="{00000000-0005-0000-0000-0000FE330000}"/>
    <cellStyle name="Normal 4 2 8 2 8" xfId="13309" xr:uid="{00000000-0005-0000-0000-0000FF330000}"/>
    <cellStyle name="Normal 4 2 8 3" xfId="13310" xr:uid="{00000000-0005-0000-0000-000000340000}"/>
    <cellStyle name="Normal 4 2 8 3 2" xfId="13311" xr:uid="{00000000-0005-0000-0000-000001340000}"/>
    <cellStyle name="Normal 4 2 8 3 2 2" xfId="13312" xr:uid="{00000000-0005-0000-0000-000002340000}"/>
    <cellStyle name="Normal 4 2 8 3 2 2 2" xfId="13313" xr:uid="{00000000-0005-0000-0000-000003340000}"/>
    <cellStyle name="Normal 4 2 8 3 2 3" xfId="13314" xr:uid="{00000000-0005-0000-0000-000004340000}"/>
    <cellStyle name="Normal 4 2 8 3 2 4" xfId="13315" xr:uid="{00000000-0005-0000-0000-000005340000}"/>
    <cellStyle name="Normal 4 2 8 3 2 5" xfId="13316" xr:uid="{00000000-0005-0000-0000-000006340000}"/>
    <cellStyle name="Normal 4 2 8 3 3" xfId="13317" xr:uid="{00000000-0005-0000-0000-000007340000}"/>
    <cellStyle name="Normal 4 2 8 3 3 2" xfId="13318" xr:uid="{00000000-0005-0000-0000-000008340000}"/>
    <cellStyle name="Normal 4 2 8 3 4" xfId="13319" xr:uid="{00000000-0005-0000-0000-000009340000}"/>
    <cellStyle name="Normal 4 2 8 3 5" xfId="13320" xr:uid="{00000000-0005-0000-0000-00000A340000}"/>
    <cellStyle name="Normal 4 2 8 3 6" xfId="13321" xr:uid="{00000000-0005-0000-0000-00000B340000}"/>
    <cellStyle name="Normal 4 2 8 4" xfId="13322" xr:uid="{00000000-0005-0000-0000-00000C340000}"/>
    <cellStyle name="Normal 4 2 8 4 2" xfId="13323" xr:uid="{00000000-0005-0000-0000-00000D340000}"/>
    <cellStyle name="Normal 4 2 8 4 2 2" xfId="13324" xr:uid="{00000000-0005-0000-0000-00000E340000}"/>
    <cellStyle name="Normal 4 2 8 4 3" xfId="13325" xr:uid="{00000000-0005-0000-0000-00000F340000}"/>
    <cellStyle name="Normal 4 2 8 4 4" xfId="13326" xr:uid="{00000000-0005-0000-0000-000010340000}"/>
    <cellStyle name="Normal 4 2 8 4 5" xfId="13327" xr:uid="{00000000-0005-0000-0000-000011340000}"/>
    <cellStyle name="Normal 4 2 8 5" xfId="13328" xr:uid="{00000000-0005-0000-0000-000012340000}"/>
    <cellStyle name="Normal 4 2 8 5 2" xfId="13329" xr:uid="{00000000-0005-0000-0000-000013340000}"/>
    <cellStyle name="Normal 4 2 8 5 2 2" xfId="13330" xr:uid="{00000000-0005-0000-0000-000014340000}"/>
    <cellStyle name="Normal 4 2 8 5 3" xfId="13331" xr:uid="{00000000-0005-0000-0000-000015340000}"/>
    <cellStyle name="Normal 4 2 8 5 4" xfId="13332" xr:uid="{00000000-0005-0000-0000-000016340000}"/>
    <cellStyle name="Normal 4 2 8 5 5" xfId="13333" xr:uid="{00000000-0005-0000-0000-000017340000}"/>
    <cellStyle name="Normal 4 2 8 6" xfId="13334" xr:uid="{00000000-0005-0000-0000-000018340000}"/>
    <cellStyle name="Normal 4 2 8 6 2" xfId="13335" xr:uid="{00000000-0005-0000-0000-000019340000}"/>
    <cellStyle name="Normal 4 2 8 7" xfId="13336" xr:uid="{00000000-0005-0000-0000-00001A340000}"/>
    <cellStyle name="Normal 4 2 8 8" xfId="13337" xr:uid="{00000000-0005-0000-0000-00001B340000}"/>
    <cellStyle name="Normal 4 2 8 9" xfId="13338" xr:uid="{00000000-0005-0000-0000-00001C340000}"/>
    <cellStyle name="Normal 4 2 9" xfId="13339" xr:uid="{00000000-0005-0000-0000-00001D340000}"/>
    <cellStyle name="Normal 4 2 9 2" xfId="13340" xr:uid="{00000000-0005-0000-0000-00001E340000}"/>
    <cellStyle name="Normal 4 2 9 2 2" xfId="13341" xr:uid="{00000000-0005-0000-0000-00001F340000}"/>
    <cellStyle name="Normal 4 2 9 2 2 2" xfId="13342" xr:uid="{00000000-0005-0000-0000-000020340000}"/>
    <cellStyle name="Normal 4 2 9 2 2 2 2" xfId="13343" xr:uid="{00000000-0005-0000-0000-000021340000}"/>
    <cellStyle name="Normal 4 2 9 2 2 3" xfId="13344" xr:uid="{00000000-0005-0000-0000-000022340000}"/>
    <cellStyle name="Normal 4 2 9 2 2 4" xfId="13345" xr:uid="{00000000-0005-0000-0000-000023340000}"/>
    <cellStyle name="Normal 4 2 9 2 2 5" xfId="13346" xr:uid="{00000000-0005-0000-0000-000024340000}"/>
    <cellStyle name="Normal 4 2 9 2 3" xfId="13347" xr:uid="{00000000-0005-0000-0000-000025340000}"/>
    <cellStyle name="Normal 4 2 9 2 3 2" xfId="13348" xr:uid="{00000000-0005-0000-0000-000026340000}"/>
    <cellStyle name="Normal 4 2 9 2 4" xfId="13349" xr:uid="{00000000-0005-0000-0000-000027340000}"/>
    <cellStyle name="Normal 4 2 9 2 5" xfId="13350" xr:uid="{00000000-0005-0000-0000-000028340000}"/>
    <cellStyle name="Normal 4 2 9 2 6" xfId="13351" xr:uid="{00000000-0005-0000-0000-000029340000}"/>
    <cellStyle name="Normal 4 2 9 3" xfId="13352" xr:uid="{00000000-0005-0000-0000-00002A340000}"/>
    <cellStyle name="Normal 4 2 9 3 2" xfId="13353" xr:uid="{00000000-0005-0000-0000-00002B340000}"/>
    <cellStyle name="Normal 4 2 9 3 2 2" xfId="13354" xr:uid="{00000000-0005-0000-0000-00002C340000}"/>
    <cellStyle name="Normal 4 2 9 3 3" xfId="13355" xr:uid="{00000000-0005-0000-0000-00002D340000}"/>
    <cellStyle name="Normal 4 2 9 3 4" xfId="13356" xr:uid="{00000000-0005-0000-0000-00002E340000}"/>
    <cellStyle name="Normal 4 2 9 3 5" xfId="13357" xr:uid="{00000000-0005-0000-0000-00002F340000}"/>
    <cellStyle name="Normal 4 2 9 4" xfId="13358" xr:uid="{00000000-0005-0000-0000-000030340000}"/>
    <cellStyle name="Normal 4 2 9 4 2" xfId="13359" xr:uid="{00000000-0005-0000-0000-000031340000}"/>
    <cellStyle name="Normal 4 2 9 4 2 2" xfId="13360" xr:uid="{00000000-0005-0000-0000-000032340000}"/>
    <cellStyle name="Normal 4 2 9 4 3" xfId="13361" xr:uid="{00000000-0005-0000-0000-000033340000}"/>
    <cellStyle name="Normal 4 2 9 4 4" xfId="13362" xr:uid="{00000000-0005-0000-0000-000034340000}"/>
    <cellStyle name="Normal 4 2 9 4 5" xfId="13363" xr:uid="{00000000-0005-0000-0000-000035340000}"/>
    <cellStyle name="Normal 4 2 9 5" xfId="13364" xr:uid="{00000000-0005-0000-0000-000036340000}"/>
    <cellStyle name="Normal 4 2 9 5 2" xfId="13365" xr:uid="{00000000-0005-0000-0000-000037340000}"/>
    <cellStyle name="Normal 4 2 9 6" xfId="13366" xr:uid="{00000000-0005-0000-0000-000038340000}"/>
    <cellStyle name="Normal 4 2 9 7" xfId="13367" xr:uid="{00000000-0005-0000-0000-000039340000}"/>
    <cellStyle name="Normal 4 2 9 8" xfId="13368" xr:uid="{00000000-0005-0000-0000-00003A340000}"/>
    <cellStyle name="Normal 4 3" xfId="13369" xr:uid="{00000000-0005-0000-0000-00003B340000}"/>
    <cellStyle name="Normal 4 3 10" xfId="13370" xr:uid="{00000000-0005-0000-0000-00003C340000}"/>
    <cellStyle name="Normal 4 3 10 2" xfId="13371" xr:uid="{00000000-0005-0000-0000-00003D340000}"/>
    <cellStyle name="Normal 4 3 11" xfId="13372" xr:uid="{00000000-0005-0000-0000-00003E340000}"/>
    <cellStyle name="Normal 4 3 11 2" xfId="13373" xr:uid="{00000000-0005-0000-0000-00003F340000}"/>
    <cellStyle name="Normal 4 3 12" xfId="13374" xr:uid="{00000000-0005-0000-0000-000040340000}"/>
    <cellStyle name="Normal 4 3 2" xfId="13375" xr:uid="{00000000-0005-0000-0000-000041340000}"/>
    <cellStyle name="Normal 4 3 2 10" xfId="13376" xr:uid="{00000000-0005-0000-0000-000042340000}"/>
    <cellStyle name="Normal 4 3 2 10 2" xfId="13377" xr:uid="{00000000-0005-0000-0000-000043340000}"/>
    <cellStyle name="Normal 4 3 2 10 2 2" xfId="13378" xr:uid="{00000000-0005-0000-0000-000044340000}"/>
    <cellStyle name="Normal 4 3 2 10 3" xfId="13379" xr:uid="{00000000-0005-0000-0000-000045340000}"/>
    <cellStyle name="Normal 4 3 2 10 4" xfId="13380" xr:uid="{00000000-0005-0000-0000-000046340000}"/>
    <cellStyle name="Normal 4 3 2 10 5" xfId="13381" xr:uid="{00000000-0005-0000-0000-000047340000}"/>
    <cellStyle name="Normal 4 3 2 11" xfId="13382" xr:uid="{00000000-0005-0000-0000-000048340000}"/>
    <cellStyle name="Normal 4 3 2 11 2" xfId="13383" xr:uid="{00000000-0005-0000-0000-000049340000}"/>
    <cellStyle name="Normal 4 3 2 11 2 2" xfId="13384" xr:uid="{00000000-0005-0000-0000-00004A340000}"/>
    <cellStyle name="Normal 4 3 2 11 3" xfId="13385" xr:uid="{00000000-0005-0000-0000-00004B340000}"/>
    <cellStyle name="Normal 4 3 2 12" xfId="13386" xr:uid="{00000000-0005-0000-0000-00004C340000}"/>
    <cellStyle name="Normal 4 3 2 12 2" xfId="13387" xr:uid="{00000000-0005-0000-0000-00004D340000}"/>
    <cellStyle name="Normal 4 3 2 12 3" xfId="13388" xr:uid="{00000000-0005-0000-0000-00004E340000}"/>
    <cellStyle name="Normal 4 3 2 12 4" xfId="13389" xr:uid="{00000000-0005-0000-0000-00004F340000}"/>
    <cellStyle name="Normal 4 3 2 13" xfId="13390" xr:uid="{00000000-0005-0000-0000-000050340000}"/>
    <cellStyle name="Normal 4 3 2 2" xfId="13391" xr:uid="{00000000-0005-0000-0000-000051340000}"/>
    <cellStyle name="Normal 4 3 2 2 10" xfId="13392" xr:uid="{00000000-0005-0000-0000-000052340000}"/>
    <cellStyle name="Normal 4 3 2 2 10 2" xfId="13393" xr:uid="{00000000-0005-0000-0000-000053340000}"/>
    <cellStyle name="Normal 4 3 2 2 11" xfId="13394" xr:uid="{00000000-0005-0000-0000-000054340000}"/>
    <cellStyle name="Normal 4 3 2 2 12" xfId="13395" xr:uid="{00000000-0005-0000-0000-000055340000}"/>
    <cellStyle name="Normal 4 3 2 2 13" xfId="13396" xr:uid="{00000000-0005-0000-0000-000056340000}"/>
    <cellStyle name="Normal 4 3 2 2 2" xfId="13397" xr:uid="{00000000-0005-0000-0000-000057340000}"/>
    <cellStyle name="Normal 4 3 2 2 2 10" xfId="13398" xr:uid="{00000000-0005-0000-0000-000058340000}"/>
    <cellStyle name="Normal 4 3 2 2 2 11" xfId="13399" xr:uid="{00000000-0005-0000-0000-000059340000}"/>
    <cellStyle name="Normal 4 3 2 2 2 12" xfId="13400" xr:uid="{00000000-0005-0000-0000-00005A340000}"/>
    <cellStyle name="Normal 4 3 2 2 2 2" xfId="13401" xr:uid="{00000000-0005-0000-0000-00005B340000}"/>
    <cellStyle name="Normal 4 3 2 2 2 2 10" xfId="13402" xr:uid="{00000000-0005-0000-0000-00005C340000}"/>
    <cellStyle name="Normal 4 3 2 2 2 2 11" xfId="13403" xr:uid="{00000000-0005-0000-0000-00005D340000}"/>
    <cellStyle name="Normal 4 3 2 2 2 2 2" xfId="13404" xr:uid="{00000000-0005-0000-0000-00005E340000}"/>
    <cellStyle name="Normal 4 3 2 2 2 2 2 10" xfId="13405" xr:uid="{00000000-0005-0000-0000-00005F340000}"/>
    <cellStyle name="Normal 4 3 2 2 2 2 2 2" xfId="13406" xr:uid="{00000000-0005-0000-0000-000060340000}"/>
    <cellStyle name="Normal 4 3 2 2 2 2 2 2 2" xfId="13407" xr:uid="{00000000-0005-0000-0000-000061340000}"/>
    <cellStyle name="Normal 4 3 2 2 2 2 2 2 2 2" xfId="13408" xr:uid="{00000000-0005-0000-0000-000062340000}"/>
    <cellStyle name="Normal 4 3 2 2 2 2 2 2 2 2 2" xfId="13409" xr:uid="{00000000-0005-0000-0000-000063340000}"/>
    <cellStyle name="Normal 4 3 2 2 2 2 2 2 2 2 2 2" xfId="13410" xr:uid="{00000000-0005-0000-0000-000064340000}"/>
    <cellStyle name="Normal 4 3 2 2 2 2 2 2 2 2 2 2 2" xfId="13411" xr:uid="{00000000-0005-0000-0000-000065340000}"/>
    <cellStyle name="Normal 4 3 2 2 2 2 2 2 2 2 2 3" xfId="13412" xr:uid="{00000000-0005-0000-0000-000066340000}"/>
    <cellStyle name="Normal 4 3 2 2 2 2 2 2 2 2 2 4" xfId="13413" xr:uid="{00000000-0005-0000-0000-000067340000}"/>
    <cellStyle name="Normal 4 3 2 2 2 2 2 2 2 2 2 5" xfId="13414" xr:uid="{00000000-0005-0000-0000-000068340000}"/>
    <cellStyle name="Normal 4 3 2 2 2 2 2 2 2 2 3" xfId="13415" xr:uid="{00000000-0005-0000-0000-000069340000}"/>
    <cellStyle name="Normal 4 3 2 2 2 2 2 2 2 2 3 2" xfId="13416" xr:uid="{00000000-0005-0000-0000-00006A340000}"/>
    <cellStyle name="Normal 4 3 2 2 2 2 2 2 2 2 4" xfId="13417" xr:uid="{00000000-0005-0000-0000-00006B340000}"/>
    <cellStyle name="Normal 4 3 2 2 2 2 2 2 2 2 5" xfId="13418" xr:uid="{00000000-0005-0000-0000-00006C340000}"/>
    <cellStyle name="Normal 4 3 2 2 2 2 2 2 2 2 6" xfId="13419" xr:uid="{00000000-0005-0000-0000-00006D340000}"/>
    <cellStyle name="Normal 4 3 2 2 2 2 2 2 2 3" xfId="13420" xr:uid="{00000000-0005-0000-0000-00006E340000}"/>
    <cellStyle name="Normal 4 3 2 2 2 2 2 2 2 3 2" xfId="13421" xr:uid="{00000000-0005-0000-0000-00006F340000}"/>
    <cellStyle name="Normal 4 3 2 2 2 2 2 2 2 3 2 2" xfId="13422" xr:uid="{00000000-0005-0000-0000-000070340000}"/>
    <cellStyle name="Normal 4 3 2 2 2 2 2 2 2 3 3" xfId="13423" xr:uid="{00000000-0005-0000-0000-000071340000}"/>
    <cellStyle name="Normal 4 3 2 2 2 2 2 2 2 3 4" xfId="13424" xr:uid="{00000000-0005-0000-0000-000072340000}"/>
    <cellStyle name="Normal 4 3 2 2 2 2 2 2 2 3 5" xfId="13425" xr:uid="{00000000-0005-0000-0000-000073340000}"/>
    <cellStyle name="Normal 4 3 2 2 2 2 2 2 2 4" xfId="13426" xr:uid="{00000000-0005-0000-0000-000074340000}"/>
    <cellStyle name="Normal 4 3 2 2 2 2 2 2 2 4 2" xfId="13427" xr:uid="{00000000-0005-0000-0000-000075340000}"/>
    <cellStyle name="Normal 4 3 2 2 2 2 2 2 2 4 2 2" xfId="13428" xr:uid="{00000000-0005-0000-0000-000076340000}"/>
    <cellStyle name="Normal 4 3 2 2 2 2 2 2 2 4 3" xfId="13429" xr:uid="{00000000-0005-0000-0000-000077340000}"/>
    <cellStyle name="Normal 4 3 2 2 2 2 2 2 2 4 4" xfId="13430" xr:uid="{00000000-0005-0000-0000-000078340000}"/>
    <cellStyle name="Normal 4 3 2 2 2 2 2 2 2 4 5" xfId="13431" xr:uid="{00000000-0005-0000-0000-000079340000}"/>
    <cellStyle name="Normal 4 3 2 2 2 2 2 2 2 5" xfId="13432" xr:uid="{00000000-0005-0000-0000-00007A340000}"/>
    <cellStyle name="Normal 4 3 2 2 2 2 2 2 2 5 2" xfId="13433" xr:uid="{00000000-0005-0000-0000-00007B340000}"/>
    <cellStyle name="Normal 4 3 2 2 2 2 2 2 2 6" xfId="13434" xr:uid="{00000000-0005-0000-0000-00007C340000}"/>
    <cellStyle name="Normal 4 3 2 2 2 2 2 2 2 7" xfId="13435" xr:uid="{00000000-0005-0000-0000-00007D340000}"/>
    <cellStyle name="Normal 4 3 2 2 2 2 2 2 2 8" xfId="13436" xr:uid="{00000000-0005-0000-0000-00007E340000}"/>
    <cellStyle name="Normal 4 3 2 2 2 2 2 2 3" xfId="13437" xr:uid="{00000000-0005-0000-0000-00007F340000}"/>
    <cellStyle name="Normal 4 3 2 2 2 2 2 2 3 2" xfId="13438" xr:uid="{00000000-0005-0000-0000-000080340000}"/>
    <cellStyle name="Normal 4 3 2 2 2 2 2 2 3 2 2" xfId="13439" xr:uid="{00000000-0005-0000-0000-000081340000}"/>
    <cellStyle name="Normal 4 3 2 2 2 2 2 2 3 2 2 2" xfId="13440" xr:uid="{00000000-0005-0000-0000-000082340000}"/>
    <cellStyle name="Normal 4 3 2 2 2 2 2 2 3 2 3" xfId="13441" xr:uid="{00000000-0005-0000-0000-000083340000}"/>
    <cellStyle name="Normal 4 3 2 2 2 2 2 2 3 2 4" xfId="13442" xr:uid="{00000000-0005-0000-0000-000084340000}"/>
    <cellStyle name="Normal 4 3 2 2 2 2 2 2 3 2 5" xfId="13443" xr:uid="{00000000-0005-0000-0000-000085340000}"/>
    <cellStyle name="Normal 4 3 2 2 2 2 2 2 3 3" xfId="13444" xr:uid="{00000000-0005-0000-0000-000086340000}"/>
    <cellStyle name="Normal 4 3 2 2 2 2 2 2 3 3 2" xfId="13445" xr:uid="{00000000-0005-0000-0000-000087340000}"/>
    <cellStyle name="Normal 4 3 2 2 2 2 2 2 3 4" xfId="13446" xr:uid="{00000000-0005-0000-0000-000088340000}"/>
    <cellStyle name="Normal 4 3 2 2 2 2 2 2 3 5" xfId="13447" xr:uid="{00000000-0005-0000-0000-000089340000}"/>
    <cellStyle name="Normal 4 3 2 2 2 2 2 2 3 6" xfId="13448" xr:uid="{00000000-0005-0000-0000-00008A340000}"/>
    <cellStyle name="Normal 4 3 2 2 2 2 2 2 4" xfId="13449" xr:uid="{00000000-0005-0000-0000-00008B340000}"/>
    <cellStyle name="Normal 4 3 2 2 2 2 2 2 4 2" xfId="13450" xr:uid="{00000000-0005-0000-0000-00008C340000}"/>
    <cellStyle name="Normal 4 3 2 2 2 2 2 2 4 2 2" xfId="13451" xr:uid="{00000000-0005-0000-0000-00008D340000}"/>
    <cellStyle name="Normal 4 3 2 2 2 2 2 2 4 3" xfId="13452" xr:uid="{00000000-0005-0000-0000-00008E340000}"/>
    <cellStyle name="Normal 4 3 2 2 2 2 2 2 4 4" xfId="13453" xr:uid="{00000000-0005-0000-0000-00008F340000}"/>
    <cellStyle name="Normal 4 3 2 2 2 2 2 2 4 5" xfId="13454" xr:uid="{00000000-0005-0000-0000-000090340000}"/>
    <cellStyle name="Normal 4 3 2 2 2 2 2 2 5" xfId="13455" xr:uid="{00000000-0005-0000-0000-000091340000}"/>
    <cellStyle name="Normal 4 3 2 2 2 2 2 2 5 2" xfId="13456" xr:uid="{00000000-0005-0000-0000-000092340000}"/>
    <cellStyle name="Normal 4 3 2 2 2 2 2 2 5 2 2" xfId="13457" xr:uid="{00000000-0005-0000-0000-000093340000}"/>
    <cellStyle name="Normal 4 3 2 2 2 2 2 2 5 3" xfId="13458" xr:uid="{00000000-0005-0000-0000-000094340000}"/>
    <cellStyle name="Normal 4 3 2 2 2 2 2 2 5 4" xfId="13459" xr:uid="{00000000-0005-0000-0000-000095340000}"/>
    <cellStyle name="Normal 4 3 2 2 2 2 2 2 5 5" xfId="13460" xr:uid="{00000000-0005-0000-0000-000096340000}"/>
    <cellStyle name="Normal 4 3 2 2 2 2 2 2 6" xfId="13461" xr:uid="{00000000-0005-0000-0000-000097340000}"/>
    <cellStyle name="Normal 4 3 2 2 2 2 2 2 6 2" xfId="13462" xr:uid="{00000000-0005-0000-0000-000098340000}"/>
    <cellStyle name="Normal 4 3 2 2 2 2 2 2 7" xfId="13463" xr:uid="{00000000-0005-0000-0000-000099340000}"/>
    <cellStyle name="Normal 4 3 2 2 2 2 2 2 8" xfId="13464" xr:uid="{00000000-0005-0000-0000-00009A340000}"/>
    <cellStyle name="Normal 4 3 2 2 2 2 2 2 9" xfId="13465" xr:uid="{00000000-0005-0000-0000-00009B340000}"/>
    <cellStyle name="Normal 4 3 2 2 2 2 2 3" xfId="13466" xr:uid="{00000000-0005-0000-0000-00009C340000}"/>
    <cellStyle name="Normal 4 3 2 2 2 2 2 3 2" xfId="13467" xr:uid="{00000000-0005-0000-0000-00009D340000}"/>
    <cellStyle name="Normal 4 3 2 2 2 2 2 3 2 2" xfId="13468" xr:uid="{00000000-0005-0000-0000-00009E340000}"/>
    <cellStyle name="Normal 4 3 2 2 2 2 2 3 2 2 2" xfId="13469" xr:uid="{00000000-0005-0000-0000-00009F340000}"/>
    <cellStyle name="Normal 4 3 2 2 2 2 2 3 2 2 2 2" xfId="13470" xr:uid="{00000000-0005-0000-0000-0000A0340000}"/>
    <cellStyle name="Normal 4 3 2 2 2 2 2 3 2 2 3" xfId="13471" xr:uid="{00000000-0005-0000-0000-0000A1340000}"/>
    <cellStyle name="Normal 4 3 2 2 2 2 2 3 2 2 4" xfId="13472" xr:uid="{00000000-0005-0000-0000-0000A2340000}"/>
    <cellStyle name="Normal 4 3 2 2 2 2 2 3 2 2 5" xfId="13473" xr:uid="{00000000-0005-0000-0000-0000A3340000}"/>
    <cellStyle name="Normal 4 3 2 2 2 2 2 3 2 3" xfId="13474" xr:uid="{00000000-0005-0000-0000-0000A4340000}"/>
    <cellStyle name="Normal 4 3 2 2 2 2 2 3 2 3 2" xfId="13475" xr:uid="{00000000-0005-0000-0000-0000A5340000}"/>
    <cellStyle name="Normal 4 3 2 2 2 2 2 3 2 4" xfId="13476" xr:uid="{00000000-0005-0000-0000-0000A6340000}"/>
    <cellStyle name="Normal 4 3 2 2 2 2 2 3 2 5" xfId="13477" xr:uid="{00000000-0005-0000-0000-0000A7340000}"/>
    <cellStyle name="Normal 4 3 2 2 2 2 2 3 2 6" xfId="13478" xr:uid="{00000000-0005-0000-0000-0000A8340000}"/>
    <cellStyle name="Normal 4 3 2 2 2 2 2 3 3" xfId="13479" xr:uid="{00000000-0005-0000-0000-0000A9340000}"/>
    <cellStyle name="Normal 4 3 2 2 2 2 2 3 3 2" xfId="13480" xr:uid="{00000000-0005-0000-0000-0000AA340000}"/>
    <cellStyle name="Normal 4 3 2 2 2 2 2 3 3 2 2" xfId="13481" xr:uid="{00000000-0005-0000-0000-0000AB340000}"/>
    <cellStyle name="Normal 4 3 2 2 2 2 2 3 3 3" xfId="13482" xr:uid="{00000000-0005-0000-0000-0000AC340000}"/>
    <cellStyle name="Normal 4 3 2 2 2 2 2 3 3 4" xfId="13483" xr:uid="{00000000-0005-0000-0000-0000AD340000}"/>
    <cellStyle name="Normal 4 3 2 2 2 2 2 3 3 5" xfId="13484" xr:uid="{00000000-0005-0000-0000-0000AE340000}"/>
    <cellStyle name="Normal 4 3 2 2 2 2 2 3 4" xfId="13485" xr:uid="{00000000-0005-0000-0000-0000AF340000}"/>
    <cellStyle name="Normal 4 3 2 2 2 2 2 3 4 2" xfId="13486" xr:uid="{00000000-0005-0000-0000-0000B0340000}"/>
    <cellStyle name="Normal 4 3 2 2 2 2 2 3 4 2 2" xfId="13487" xr:uid="{00000000-0005-0000-0000-0000B1340000}"/>
    <cellStyle name="Normal 4 3 2 2 2 2 2 3 4 3" xfId="13488" xr:uid="{00000000-0005-0000-0000-0000B2340000}"/>
    <cellStyle name="Normal 4 3 2 2 2 2 2 3 4 4" xfId="13489" xr:uid="{00000000-0005-0000-0000-0000B3340000}"/>
    <cellStyle name="Normal 4 3 2 2 2 2 2 3 4 5" xfId="13490" xr:uid="{00000000-0005-0000-0000-0000B4340000}"/>
    <cellStyle name="Normal 4 3 2 2 2 2 2 3 5" xfId="13491" xr:uid="{00000000-0005-0000-0000-0000B5340000}"/>
    <cellStyle name="Normal 4 3 2 2 2 2 2 3 5 2" xfId="13492" xr:uid="{00000000-0005-0000-0000-0000B6340000}"/>
    <cellStyle name="Normal 4 3 2 2 2 2 2 3 6" xfId="13493" xr:uid="{00000000-0005-0000-0000-0000B7340000}"/>
    <cellStyle name="Normal 4 3 2 2 2 2 2 3 7" xfId="13494" xr:uid="{00000000-0005-0000-0000-0000B8340000}"/>
    <cellStyle name="Normal 4 3 2 2 2 2 2 3 8" xfId="13495" xr:uid="{00000000-0005-0000-0000-0000B9340000}"/>
    <cellStyle name="Normal 4 3 2 2 2 2 2 4" xfId="13496" xr:uid="{00000000-0005-0000-0000-0000BA340000}"/>
    <cellStyle name="Normal 4 3 2 2 2 2 2 4 2" xfId="13497" xr:uid="{00000000-0005-0000-0000-0000BB340000}"/>
    <cellStyle name="Normal 4 3 2 2 2 2 2 4 2 2" xfId="13498" xr:uid="{00000000-0005-0000-0000-0000BC340000}"/>
    <cellStyle name="Normal 4 3 2 2 2 2 2 4 2 2 2" xfId="13499" xr:uid="{00000000-0005-0000-0000-0000BD340000}"/>
    <cellStyle name="Normal 4 3 2 2 2 2 2 4 2 3" xfId="13500" xr:uid="{00000000-0005-0000-0000-0000BE340000}"/>
    <cellStyle name="Normal 4 3 2 2 2 2 2 4 2 4" xfId="13501" xr:uid="{00000000-0005-0000-0000-0000BF340000}"/>
    <cellStyle name="Normal 4 3 2 2 2 2 2 4 2 5" xfId="13502" xr:uid="{00000000-0005-0000-0000-0000C0340000}"/>
    <cellStyle name="Normal 4 3 2 2 2 2 2 4 3" xfId="13503" xr:uid="{00000000-0005-0000-0000-0000C1340000}"/>
    <cellStyle name="Normal 4 3 2 2 2 2 2 4 3 2" xfId="13504" xr:uid="{00000000-0005-0000-0000-0000C2340000}"/>
    <cellStyle name="Normal 4 3 2 2 2 2 2 4 4" xfId="13505" xr:uid="{00000000-0005-0000-0000-0000C3340000}"/>
    <cellStyle name="Normal 4 3 2 2 2 2 2 4 5" xfId="13506" xr:uid="{00000000-0005-0000-0000-0000C4340000}"/>
    <cellStyle name="Normal 4 3 2 2 2 2 2 4 6" xfId="13507" xr:uid="{00000000-0005-0000-0000-0000C5340000}"/>
    <cellStyle name="Normal 4 3 2 2 2 2 2 5" xfId="13508" xr:uid="{00000000-0005-0000-0000-0000C6340000}"/>
    <cellStyle name="Normal 4 3 2 2 2 2 2 5 2" xfId="13509" xr:uid="{00000000-0005-0000-0000-0000C7340000}"/>
    <cellStyle name="Normal 4 3 2 2 2 2 2 5 2 2" xfId="13510" xr:uid="{00000000-0005-0000-0000-0000C8340000}"/>
    <cellStyle name="Normal 4 3 2 2 2 2 2 5 3" xfId="13511" xr:uid="{00000000-0005-0000-0000-0000C9340000}"/>
    <cellStyle name="Normal 4 3 2 2 2 2 2 5 4" xfId="13512" xr:uid="{00000000-0005-0000-0000-0000CA340000}"/>
    <cellStyle name="Normal 4 3 2 2 2 2 2 5 5" xfId="13513" xr:uid="{00000000-0005-0000-0000-0000CB340000}"/>
    <cellStyle name="Normal 4 3 2 2 2 2 2 6" xfId="13514" xr:uid="{00000000-0005-0000-0000-0000CC340000}"/>
    <cellStyle name="Normal 4 3 2 2 2 2 2 6 2" xfId="13515" xr:uid="{00000000-0005-0000-0000-0000CD340000}"/>
    <cellStyle name="Normal 4 3 2 2 2 2 2 6 2 2" xfId="13516" xr:uid="{00000000-0005-0000-0000-0000CE340000}"/>
    <cellStyle name="Normal 4 3 2 2 2 2 2 6 3" xfId="13517" xr:uid="{00000000-0005-0000-0000-0000CF340000}"/>
    <cellStyle name="Normal 4 3 2 2 2 2 2 6 4" xfId="13518" xr:uid="{00000000-0005-0000-0000-0000D0340000}"/>
    <cellStyle name="Normal 4 3 2 2 2 2 2 6 5" xfId="13519" xr:uid="{00000000-0005-0000-0000-0000D1340000}"/>
    <cellStyle name="Normal 4 3 2 2 2 2 2 7" xfId="13520" xr:uid="{00000000-0005-0000-0000-0000D2340000}"/>
    <cellStyle name="Normal 4 3 2 2 2 2 2 7 2" xfId="13521" xr:uid="{00000000-0005-0000-0000-0000D3340000}"/>
    <cellStyle name="Normal 4 3 2 2 2 2 2 8" xfId="13522" xr:uid="{00000000-0005-0000-0000-0000D4340000}"/>
    <cellStyle name="Normal 4 3 2 2 2 2 2 9" xfId="13523" xr:uid="{00000000-0005-0000-0000-0000D5340000}"/>
    <cellStyle name="Normal 4 3 2 2 2 2 3" xfId="13524" xr:uid="{00000000-0005-0000-0000-0000D6340000}"/>
    <cellStyle name="Normal 4 3 2 2 2 2 3 2" xfId="13525" xr:uid="{00000000-0005-0000-0000-0000D7340000}"/>
    <cellStyle name="Normal 4 3 2 2 2 2 3 2 2" xfId="13526" xr:uid="{00000000-0005-0000-0000-0000D8340000}"/>
    <cellStyle name="Normal 4 3 2 2 2 2 3 2 2 2" xfId="13527" xr:uid="{00000000-0005-0000-0000-0000D9340000}"/>
    <cellStyle name="Normal 4 3 2 2 2 2 3 2 2 2 2" xfId="13528" xr:uid="{00000000-0005-0000-0000-0000DA340000}"/>
    <cellStyle name="Normal 4 3 2 2 2 2 3 2 2 2 2 2" xfId="13529" xr:uid="{00000000-0005-0000-0000-0000DB340000}"/>
    <cellStyle name="Normal 4 3 2 2 2 2 3 2 2 2 3" xfId="13530" xr:uid="{00000000-0005-0000-0000-0000DC340000}"/>
    <cellStyle name="Normal 4 3 2 2 2 2 3 2 2 2 4" xfId="13531" xr:uid="{00000000-0005-0000-0000-0000DD340000}"/>
    <cellStyle name="Normal 4 3 2 2 2 2 3 2 2 2 5" xfId="13532" xr:uid="{00000000-0005-0000-0000-0000DE340000}"/>
    <cellStyle name="Normal 4 3 2 2 2 2 3 2 2 3" xfId="13533" xr:uid="{00000000-0005-0000-0000-0000DF340000}"/>
    <cellStyle name="Normal 4 3 2 2 2 2 3 2 2 3 2" xfId="13534" xr:uid="{00000000-0005-0000-0000-0000E0340000}"/>
    <cellStyle name="Normal 4 3 2 2 2 2 3 2 2 4" xfId="13535" xr:uid="{00000000-0005-0000-0000-0000E1340000}"/>
    <cellStyle name="Normal 4 3 2 2 2 2 3 2 2 5" xfId="13536" xr:uid="{00000000-0005-0000-0000-0000E2340000}"/>
    <cellStyle name="Normal 4 3 2 2 2 2 3 2 2 6" xfId="13537" xr:uid="{00000000-0005-0000-0000-0000E3340000}"/>
    <cellStyle name="Normal 4 3 2 2 2 2 3 2 3" xfId="13538" xr:uid="{00000000-0005-0000-0000-0000E4340000}"/>
    <cellStyle name="Normal 4 3 2 2 2 2 3 2 3 2" xfId="13539" xr:uid="{00000000-0005-0000-0000-0000E5340000}"/>
    <cellStyle name="Normal 4 3 2 2 2 2 3 2 3 2 2" xfId="13540" xr:uid="{00000000-0005-0000-0000-0000E6340000}"/>
    <cellStyle name="Normal 4 3 2 2 2 2 3 2 3 3" xfId="13541" xr:uid="{00000000-0005-0000-0000-0000E7340000}"/>
    <cellStyle name="Normal 4 3 2 2 2 2 3 2 3 4" xfId="13542" xr:uid="{00000000-0005-0000-0000-0000E8340000}"/>
    <cellStyle name="Normal 4 3 2 2 2 2 3 2 3 5" xfId="13543" xr:uid="{00000000-0005-0000-0000-0000E9340000}"/>
    <cellStyle name="Normal 4 3 2 2 2 2 3 2 4" xfId="13544" xr:uid="{00000000-0005-0000-0000-0000EA340000}"/>
    <cellStyle name="Normal 4 3 2 2 2 2 3 2 4 2" xfId="13545" xr:uid="{00000000-0005-0000-0000-0000EB340000}"/>
    <cellStyle name="Normal 4 3 2 2 2 2 3 2 4 2 2" xfId="13546" xr:uid="{00000000-0005-0000-0000-0000EC340000}"/>
    <cellStyle name="Normal 4 3 2 2 2 2 3 2 4 3" xfId="13547" xr:uid="{00000000-0005-0000-0000-0000ED340000}"/>
    <cellStyle name="Normal 4 3 2 2 2 2 3 2 4 4" xfId="13548" xr:uid="{00000000-0005-0000-0000-0000EE340000}"/>
    <cellStyle name="Normal 4 3 2 2 2 2 3 2 4 5" xfId="13549" xr:uid="{00000000-0005-0000-0000-0000EF340000}"/>
    <cellStyle name="Normal 4 3 2 2 2 2 3 2 5" xfId="13550" xr:uid="{00000000-0005-0000-0000-0000F0340000}"/>
    <cellStyle name="Normal 4 3 2 2 2 2 3 2 5 2" xfId="13551" xr:uid="{00000000-0005-0000-0000-0000F1340000}"/>
    <cellStyle name="Normal 4 3 2 2 2 2 3 2 6" xfId="13552" xr:uid="{00000000-0005-0000-0000-0000F2340000}"/>
    <cellStyle name="Normal 4 3 2 2 2 2 3 2 7" xfId="13553" xr:uid="{00000000-0005-0000-0000-0000F3340000}"/>
    <cellStyle name="Normal 4 3 2 2 2 2 3 2 8" xfId="13554" xr:uid="{00000000-0005-0000-0000-0000F4340000}"/>
    <cellStyle name="Normal 4 3 2 2 2 2 3 3" xfId="13555" xr:uid="{00000000-0005-0000-0000-0000F5340000}"/>
    <cellStyle name="Normal 4 3 2 2 2 2 3 3 2" xfId="13556" xr:uid="{00000000-0005-0000-0000-0000F6340000}"/>
    <cellStyle name="Normal 4 3 2 2 2 2 3 3 2 2" xfId="13557" xr:uid="{00000000-0005-0000-0000-0000F7340000}"/>
    <cellStyle name="Normal 4 3 2 2 2 2 3 3 2 2 2" xfId="13558" xr:uid="{00000000-0005-0000-0000-0000F8340000}"/>
    <cellStyle name="Normal 4 3 2 2 2 2 3 3 2 3" xfId="13559" xr:uid="{00000000-0005-0000-0000-0000F9340000}"/>
    <cellStyle name="Normal 4 3 2 2 2 2 3 3 2 4" xfId="13560" xr:uid="{00000000-0005-0000-0000-0000FA340000}"/>
    <cellStyle name="Normal 4 3 2 2 2 2 3 3 2 5" xfId="13561" xr:uid="{00000000-0005-0000-0000-0000FB340000}"/>
    <cellStyle name="Normal 4 3 2 2 2 2 3 3 3" xfId="13562" xr:uid="{00000000-0005-0000-0000-0000FC340000}"/>
    <cellStyle name="Normal 4 3 2 2 2 2 3 3 3 2" xfId="13563" xr:uid="{00000000-0005-0000-0000-0000FD340000}"/>
    <cellStyle name="Normal 4 3 2 2 2 2 3 3 4" xfId="13564" xr:uid="{00000000-0005-0000-0000-0000FE340000}"/>
    <cellStyle name="Normal 4 3 2 2 2 2 3 3 5" xfId="13565" xr:uid="{00000000-0005-0000-0000-0000FF340000}"/>
    <cellStyle name="Normal 4 3 2 2 2 2 3 3 6" xfId="13566" xr:uid="{00000000-0005-0000-0000-000000350000}"/>
    <cellStyle name="Normal 4 3 2 2 2 2 3 4" xfId="13567" xr:uid="{00000000-0005-0000-0000-000001350000}"/>
    <cellStyle name="Normal 4 3 2 2 2 2 3 4 2" xfId="13568" xr:uid="{00000000-0005-0000-0000-000002350000}"/>
    <cellStyle name="Normal 4 3 2 2 2 2 3 4 2 2" xfId="13569" xr:uid="{00000000-0005-0000-0000-000003350000}"/>
    <cellStyle name="Normal 4 3 2 2 2 2 3 4 3" xfId="13570" xr:uid="{00000000-0005-0000-0000-000004350000}"/>
    <cellStyle name="Normal 4 3 2 2 2 2 3 4 4" xfId="13571" xr:uid="{00000000-0005-0000-0000-000005350000}"/>
    <cellStyle name="Normal 4 3 2 2 2 2 3 4 5" xfId="13572" xr:uid="{00000000-0005-0000-0000-000006350000}"/>
    <cellStyle name="Normal 4 3 2 2 2 2 3 5" xfId="13573" xr:uid="{00000000-0005-0000-0000-000007350000}"/>
    <cellStyle name="Normal 4 3 2 2 2 2 3 5 2" xfId="13574" xr:uid="{00000000-0005-0000-0000-000008350000}"/>
    <cellStyle name="Normal 4 3 2 2 2 2 3 5 2 2" xfId="13575" xr:uid="{00000000-0005-0000-0000-000009350000}"/>
    <cellStyle name="Normal 4 3 2 2 2 2 3 5 3" xfId="13576" xr:uid="{00000000-0005-0000-0000-00000A350000}"/>
    <cellStyle name="Normal 4 3 2 2 2 2 3 5 4" xfId="13577" xr:uid="{00000000-0005-0000-0000-00000B350000}"/>
    <cellStyle name="Normal 4 3 2 2 2 2 3 5 5" xfId="13578" xr:uid="{00000000-0005-0000-0000-00000C350000}"/>
    <cellStyle name="Normal 4 3 2 2 2 2 3 6" xfId="13579" xr:uid="{00000000-0005-0000-0000-00000D350000}"/>
    <cellStyle name="Normal 4 3 2 2 2 2 3 6 2" xfId="13580" xr:uid="{00000000-0005-0000-0000-00000E350000}"/>
    <cellStyle name="Normal 4 3 2 2 2 2 3 7" xfId="13581" xr:uid="{00000000-0005-0000-0000-00000F350000}"/>
    <cellStyle name="Normal 4 3 2 2 2 2 3 8" xfId="13582" xr:uid="{00000000-0005-0000-0000-000010350000}"/>
    <cellStyle name="Normal 4 3 2 2 2 2 3 9" xfId="13583" xr:uid="{00000000-0005-0000-0000-000011350000}"/>
    <cellStyle name="Normal 4 3 2 2 2 2 4" xfId="13584" xr:uid="{00000000-0005-0000-0000-000012350000}"/>
    <cellStyle name="Normal 4 3 2 2 2 2 4 2" xfId="13585" xr:uid="{00000000-0005-0000-0000-000013350000}"/>
    <cellStyle name="Normal 4 3 2 2 2 2 4 2 2" xfId="13586" xr:uid="{00000000-0005-0000-0000-000014350000}"/>
    <cellStyle name="Normal 4 3 2 2 2 2 4 2 2 2" xfId="13587" xr:uid="{00000000-0005-0000-0000-000015350000}"/>
    <cellStyle name="Normal 4 3 2 2 2 2 4 2 2 2 2" xfId="13588" xr:uid="{00000000-0005-0000-0000-000016350000}"/>
    <cellStyle name="Normal 4 3 2 2 2 2 4 2 2 3" xfId="13589" xr:uid="{00000000-0005-0000-0000-000017350000}"/>
    <cellStyle name="Normal 4 3 2 2 2 2 4 2 2 4" xfId="13590" xr:uid="{00000000-0005-0000-0000-000018350000}"/>
    <cellStyle name="Normal 4 3 2 2 2 2 4 2 2 5" xfId="13591" xr:uid="{00000000-0005-0000-0000-000019350000}"/>
    <cellStyle name="Normal 4 3 2 2 2 2 4 2 3" xfId="13592" xr:uid="{00000000-0005-0000-0000-00001A350000}"/>
    <cellStyle name="Normal 4 3 2 2 2 2 4 2 3 2" xfId="13593" xr:uid="{00000000-0005-0000-0000-00001B350000}"/>
    <cellStyle name="Normal 4 3 2 2 2 2 4 2 4" xfId="13594" xr:uid="{00000000-0005-0000-0000-00001C350000}"/>
    <cellStyle name="Normal 4 3 2 2 2 2 4 2 5" xfId="13595" xr:uid="{00000000-0005-0000-0000-00001D350000}"/>
    <cellStyle name="Normal 4 3 2 2 2 2 4 2 6" xfId="13596" xr:uid="{00000000-0005-0000-0000-00001E350000}"/>
    <cellStyle name="Normal 4 3 2 2 2 2 4 3" xfId="13597" xr:uid="{00000000-0005-0000-0000-00001F350000}"/>
    <cellStyle name="Normal 4 3 2 2 2 2 4 3 2" xfId="13598" xr:uid="{00000000-0005-0000-0000-000020350000}"/>
    <cellStyle name="Normal 4 3 2 2 2 2 4 3 2 2" xfId="13599" xr:uid="{00000000-0005-0000-0000-000021350000}"/>
    <cellStyle name="Normal 4 3 2 2 2 2 4 3 3" xfId="13600" xr:uid="{00000000-0005-0000-0000-000022350000}"/>
    <cellStyle name="Normal 4 3 2 2 2 2 4 3 4" xfId="13601" xr:uid="{00000000-0005-0000-0000-000023350000}"/>
    <cellStyle name="Normal 4 3 2 2 2 2 4 3 5" xfId="13602" xr:uid="{00000000-0005-0000-0000-000024350000}"/>
    <cellStyle name="Normal 4 3 2 2 2 2 4 4" xfId="13603" xr:uid="{00000000-0005-0000-0000-000025350000}"/>
    <cellStyle name="Normal 4 3 2 2 2 2 4 4 2" xfId="13604" xr:uid="{00000000-0005-0000-0000-000026350000}"/>
    <cellStyle name="Normal 4 3 2 2 2 2 4 4 2 2" xfId="13605" xr:uid="{00000000-0005-0000-0000-000027350000}"/>
    <cellStyle name="Normal 4 3 2 2 2 2 4 4 3" xfId="13606" xr:uid="{00000000-0005-0000-0000-000028350000}"/>
    <cellStyle name="Normal 4 3 2 2 2 2 4 4 4" xfId="13607" xr:uid="{00000000-0005-0000-0000-000029350000}"/>
    <cellStyle name="Normal 4 3 2 2 2 2 4 4 5" xfId="13608" xr:uid="{00000000-0005-0000-0000-00002A350000}"/>
    <cellStyle name="Normal 4 3 2 2 2 2 4 5" xfId="13609" xr:uid="{00000000-0005-0000-0000-00002B350000}"/>
    <cellStyle name="Normal 4 3 2 2 2 2 4 5 2" xfId="13610" xr:uid="{00000000-0005-0000-0000-00002C350000}"/>
    <cellStyle name="Normal 4 3 2 2 2 2 4 6" xfId="13611" xr:uid="{00000000-0005-0000-0000-00002D350000}"/>
    <cellStyle name="Normal 4 3 2 2 2 2 4 7" xfId="13612" xr:uid="{00000000-0005-0000-0000-00002E350000}"/>
    <cellStyle name="Normal 4 3 2 2 2 2 4 8" xfId="13613" xr:uid="{00000000-0005-0000-0000-00002F350000}"/>
    <cellStyle name="Normal 4 3 2 2 2 2 5" xfId="13614" xr:uid="{00000000-0005-0000-0000-000030350000}"/>
    <cellStyle name="Normal 4 3 2 2 2 2 5 2" xfId="13615" xr:uid="{00000000-0005-0000-0000-000031350000}"/>
    <cellStyle name="Normal 4 3 2 2 2 2 5 2 2" xfId="13616" xr:uid="{00000000-0005-0000-0000-000032350000}"/>
    <cellStyle name="Normal 4 3 2 2 2 2 5 2 2 2" xfId="13617" xr:uid="{00000000-0005-0000-0000-000033350000}"/>
    <cellStyle name="Normal 4 3 2 2 2 2 5 2 3" xfId="13618" xr:uid="{00000000-0005-0000-0000-000034350000}"/>
    <cellStyle name="Normal 4 3 2 2 2 2 5 2 4" xfId="13619" xr:uid="{00000000-0005-0000-0000-000035350000}"/>
    <cellStyle name="Normal 4 3 2 2 2 2 5 2 5" xfId="13620" xr:uid="{00000000-0005-0000-0000-000036350000}"/>
    <cellStyle name="Normal 4 3 2 2 2 2 5 3" xfId="13621" xr:uid="{00000000-0005-0000-0000-000037350000}"/>
    <cellStyle name="Normal 4 3 2 2 2 2 5 3 2" xfId="13622" xr:uid="{00000000-0005-0000-0000-000038350000}"/>
    <cellStyle name="Normal 4 3 2 2 2 2 5 4" xfId="13623" xr:uid="{00000000-0005-0000-0000-000039350000}"/>
    <cellStyle name="Normal 4 3 2 2 2 2 5 5" xfId="13624" xr:uid="{00000000-0005-0000-0000-00003A350000}"/>
    <cellStyle name="Normal 4 3 2 2 2 2 5 6" xfId="13625" xr:uid="{00000000-0005-0000-0000-00003B350000}"/>
    <cellStyle name="Normal 4 3 2 2 2 2 6" xfId="13626" xr:uid="{00000000-0005-0000-0000-00003C350000}"/>
    <cellStyle name="Normal 4 3 2 2 2 2 6 2" xfId="13627" xr:uid="{00000000-0005-0000-0000-00003D350000}"/>
    <cellStyle name="Normal 4 3 2 2 2 2 6 2 2" xfId="13628" xr:uid="{00000000-0005-0000-0000-00003E350000}"/>
    <cellStyle name="Normal 4 3 2 2 2 2 6 3" xfId="13629" xr:uid="{00000000-0005-0000-0000-00003F350000}"/>
    <cellStyle name="Normal 4 3 2 2 2 2 6 4" xfId="13630" xr:uid="{00000000-0005-0000-0000-000040350000}"/>
    <cellStyle name="Normal 4 3 2 2 2 2 6 5" xfId="13631" xr:uid="{00000000-0005-0000-0000-000041350000}"/>
    <cellStyle name="Normal 4 3 2 2 2 2 7" xfId="13632" xr:uid="{00000000-0005-0000-0000-000042350000}"/>
    <cellStyle name="Normal 4 3 2 2 2 2 7 2" xfId="13633" xr:uid="{00000000-0005-0000-0000-000043350000}"/>
    <cellStyle name="Normal 4 3 2 2 2 2 7 2 2" xfId="13634" xr:uid="{00000000-0005-0000-0000-000044350000}"/>
    <cellStyle name="Normal 4 3 2 2 2 2 7 3" xfId="13635" xr:uid="{00000000-0005-0000-0000-000045350000}"/>
    <cellStyle name="Normal 4 3 2 2 2 2 7 4" xfId="13636" xr:uid="{00000000-0005-0000-0000-000046350000}"/>
    <cellStyle name="Normal 4 3 2 2 2 2 7 5" xfId="13637" xr:uid="{00000000-0005-0000-0000-000047350000}"/>
    <cellStyle name="Normal 4 3 2 2 2 2 8" xfId="13638" xr:uid="{00000000-0005-0000-0000-000048350000}"/>
    <cellStyle name="Normal 4 3 2 2 2 2 8 2" xfId="13639" xr:uid="{00000000-0005-0000-0000-000049350000}"/>
    <cellStyle name="Normal 4 3 2 2 2 2 9" xfId="13640" xr:uid="{00000000-0005-0000-0000-00004A350000}"/>
    <cellStyle name="Normal 4 3 2 2 2 3" xfId="13641" xr:uid="{00000000-0005-0000-0000-00004B350000}"/>
    <cellStyle name="Normal 4 3 2 2 2 3 10" xfId="13642" xr:uid="{00000000-0005-0000-0000-00004C350000}"/>
    <cellStyle name="Normal 4 3 2 2 2 3 2" xfId="13643" xr:uid="{00000000-0005-0000-0000-00004D350000}"/>
    <cellStyle name="Normal 4 3 2 2 2 3 2 2" xfId="13644" xr:uid="{00000000-0005-0000-0000-00004E350000}"/>
    <cellStyle name="Normal 4 3 2 2 2 3 2 2 2" xfId="13645" xr:uid="{00000000-0005-0000-0000-00004F350000}"/>
    <cellStyle name="Normal 4 3 2 2 2 3 2 2 2 2" xfId="13646" xr:uid="{00000000-0005-0000-0000-000050350000}"/>
    <cellStyle name="Normal 4 3 2 2 2 3 2 2 2 2 2" xfId="13647" xr:uid="{00000000-0005-0000-0000-000051350000}"/>
    <cellStyle name="Normal 4 3 2 2 2 3 2 2 2 2 2 2" xfId="13648" xr:uid="{00000000-0005-0000-0000-000052350000}"/>
    <cellStyle name="Normal 4 3 2 2 2 3 2 2 2 2 3" xfId="13649" xr:uid="{00000000-0005-0000-0000-000053350000}"/>
    <cellStyle name="Normal 4 3 2 2 2 3 2 2 2 2 4" xfId="13650" xr:uid="{00000000-0005-0000-0000-000054350000}"/>
    <cellStyle name="Normal 4 3 2 2 2 3 2 2 2 2 5" xfId="13651" xr:uid="{00000000-0005-0000-0000-000055350000}"/>
    <cellStyle name="Normal 4 3 2 2 2 3 2 2 2 3" xfId="13652" xr:uid="{00000000-0005-0000-0000-000056350000}"/>
    <cellStyle name="Normal 4 3 2 2 2 3 2 2 2 3 2" xfId="13653" xr:uid="{00000000-0005-0000-0000-000057350000}"/>
    <cellStyle name="Normal 4 3 2 2 2 3 2 2 2 4" xfId="13654" xr:uid="{00000000-0005-0000-0000-000058350000}"/>
    <cellStyle name="Normal 4 3 2 2 2 3 2 2 2 5" xfId="13655" xr:uid="{00000000-0005-0000-0000-000059350000}"/>
    <cellStyle name="Normal 4 3 2 2 2 3 2 2 2 6" xfId="13656" xr:uid="{00000000-0005-0000-0000-00005A350000}"/>
    <cellStyle name="Normal 4 3 2 2 2 3 2 2 3" xfId="13657" xr:uid="{00000000-0005-0000-0000-00005B350000}"/>
    <cellStyle name="Normal 4 3 2 2 2 3 2 2 3 2" xfId="13658" xr:uid="{00000000-0005-0000-0000-00005C350000}"/>
    <cellStyle name="Normal 4 3 2 2 2 3 2 2 3 2 2" xfId="13659" xr:uid="{00000000-0005-0000-0000-00005D350000}"/>
    <cellStyle name="Normal 4 3 2 2 2 3 2 2 3 3" xfId="13660" xr:uid="{00000000-0005-0000-0000-00005E350000}"/>
    <cellStyle name="Normal 4 3 2 2 2 3 2 2 3 4" xfId="13661" xr:uid="{00000000-0005-0000-0000-00005F350000}"/>
    <cellStyle name="Normal 4 3 2 2 2 3 2 2 3 5" xfId="13662" xr:uid="{00000000-0005-0000-0000-000060350000}"/>
    <cellStyle name="Normal 4 3 2 2 2 3 2 2 4" xfId="13663" xr:uid="{00000000-0005-0000-0000-000061350000}"/>
    <cellStyle name="Normal 4 3 2 2 2 3 2 2 4 2" xfId="13664" xr:uid="{00000000-0005-0000-0000-000062350000}"/>
    <cellStyle name="Normal 4 3 2 2 2 3 2 2 4 2 2" xfId="13665" xr:uid="{00000000-0005-0000-0000-000063350000}"/>
    <cellStyle name="Normal 4 3 2 2 2 3 2 2 4 3" xfId="13666" xr:uid="{00000000-0005-0000-0000-000064350000}"/>
    <cellStyle name="Normal 4 3 2 2 2 3 2 2 4 4" xfId="13667" xr:uid="{00000000-0005-0000-0000-000065350000}"/>
    <cellStyle name="Normal 4 3 2 2 2 3 2 2 4 5" xfId="13668" xr:uid="{00000000-0005-0000-0000-000066350000}"/>
    <cellStyle name="Normal 4 3 2 2 2 3 2 2 5" xfId="13669" xr:uid="{00000000-0005-0000-0000-000067350000}"/>
    <cellStyle name="Normal 4 3 2 2 2 3 2 2 5 2" xfId="13670" xr:uid="{00000000-0005-0000-0000-000068350000}"/>
    <cellStyle name="Normal 4 3 2 2 2 3 2 2 6" xfId="13671" xr:uid="{00000000-0005-0000-0000-000069350000}"/>
    <cellStyle name="Normal 4 3 2 2 2 3 2 2 7" xfId="13672" xr:uid="{00000000-0005-0000-0000-00006A350000}"/>
    <cellStyle name="Normal 4 3 2 2 2 3 2 2 8" xfId="13673" xr:uid="{00000000-0005-0000-0000-00006B350000}"/>
    <cellStyle name="Normal 4 3 2 2 2 3 2 3" xfId="13674" xr:uid="{00000000-0005-0000-0000-00006C350000}"/>
    <cellStyle name="Normal 4 3 2 2 2 3 2 3 2" xfId="13675" xr:uid="{00000000-0005-0000-0000-00006D350000}"/>
    <cellStyle name="Normal 4 3 2 2 2 3 2 3 2 2" xfId="13676" xr:uid="{00000000-0005-0000-0000-00006E350000}"/>
    <cellStyle name="Normal 4 3 2 2 2 3 2 3 2 2 2" xfId="13677" xr:uid="{00000000-0005-0000-0000-00006F350000}"/>
    <cellStyle name="Normal 4 3 2 2 2 3 2 3 2 3" xfId="13678" xr:uid="{00000000-0005-0000-0000-000070350000}"/>
    <cellStyle name="Normal 4 3 2 2 2 3 2 3 2 4" xfId="13679" xr:uid="{00000000-0005-0000-0000-000071350000}"/>
    <cellStyle name="Normal 4 3 2 2 2 3 2 3 2 5" xfId="13680" xr:uid="{00000000-0005-0000-0000-000072350000}"/>
    <cellStyle name="Normal 4 3 2 2 2 3 2 3 3" xfId="13681" xr:uid="{00000000-0005-0000-0000-000073350000}"/>
    <cellStyle name="Normal 4 3 2 2 2 3 2 3 3 2" xfId="13682" xr:uid="{00000000-0005-0000-0000-000074350000}"/>
    <cellStyle name="Normal 4 3 2 2 2 3 2 3 4" xfId="13683" xr:uid="{00000000-0005-0000-0000-000075350000}"/>
    <cellStyle name="Normal 4 3 2 2 2 3 2 3 5" xfId="13684" xr:uid="{00000000-0005-0000-0000-000076350000}"/>
    <cellStyle name="Normal 4 3 2 2 2 3 2 3 6" xfId="13685" xr:uid="{00000000-0005-0000-0000-000077350000}"/>
    <cellStyle name="Normal 4 3 2 2 2 3 2 4" xfId="13686" xr:uid="{00000000-0005-0000-0000-000078350000}"/>
    <cellStyle name="Normal 4 3 2 2 2 3 2 4 2" xfId="13687" xr:uid="{00000000-0005-0000-0000-000079350000}"/>
    <cellStyle name="Normal 4 3 2 2 2 3 2 4 2 2" xfId="13688" xr:uid="{00000000-0005-0000-0000-00007A350000}"/>
    <cellStyle name="Normal 4 3 2 2 2 3 2 4 3" xfId="13689" xr:uid="{00000000-0005-0000-0000-00007B350000}"/>
    <cellStyle name="Normal 4 3 2 2 2 3 2 4 4" xfId="13690" xr:uid="{00000000-0005-0000-0000-00007C350000}"/>
    <cellStyle name="Normal 4 3 2 2 2 3 2 4 5" xfId="13691" xr:uid="{00000000-0005-0000-0000-00007D350000}"/>
    <cellStyle name="Normal 4 3 2 2 2 3 2 5" xfId="13692" xr:uid="{00000000-0005-0000-0000-00007E350000}"/>
    <cellStyle name="Normal 4 3 2 2 2 3 2 5 2" xfId="13693" xr:uid="{00000000-0005-0000-0000-00007F350000}"/>
    <cellStyle name="Normal 4 3 2 2 2 3 2 5 2 2" xfId="13694" xr:uid="{00000000-0005-0000-0000-000080350000}"/>
    <cellStyle name="Normal 4 3 2 2 2 3 2 5 3" xfId="13695" xr:uid="{00000000-0005-0000-0000-000081350000}"/>
    <cellStyle name="Normal 4 3 2 2 2 3 2 5 4" xfId="13696" xr:uid="{00000000-0005-0000-0000-000082350000}"/>
    <cellStyle name="Normal 4 3 2 2 2 3 2 5 5" xfId="13697" xr:uid="{00000000-0005-0000-0000-000083350000}"/>
    <cellStyle name="Normal 4 3 2 2 2 3 2 6" xfId="13698" xr:uid="{00000000-0005-0000-0000-000084350000}"/>
    <cellStyle name="Normal 4 3 2 2 2 3 2 6 2" xfId="13699" xr:uid="{00000000-0005-0000-0000-000085350000}"/>
    <cellStyle name="Normal 4 3 2 2 2 3 2 7" xfId="13700" xr:uid="{00000000-0005-0000-0000-000086350000}"/>
    <cellStyle name="Normal 4 3 2 2 2 3 2 8" xfId="13701" xr:uid="{00000000-0005-0000-0000-000087350000}"/>
    <cellStyle name="Normal 4 3 2 2 2 3 2 9" xfId="13702" xr:uid="{00000000-0005-0000-0000-000088350000}"/>
    <cellStyle name="Normal 4 3 2 2 2 3 3" xfId="13703" xr:uid="{00000000-0005-0000-0000-000089350000}"/>
    <cellStyle name="Normal 4 3 2 2 2 3 3 2" xfId="13704" xr:uid="{00000000-0005-0000-0000-00008A350000}"/>
    <cellStyle name="Normal 4 3 2 2 2 3 3 2 2" xfId="13705" xr:uid="{00000000-0005-0000-0000-00008B350000}"/>
    <cellStyle name="Normal 4 3 2 2 2 3 3 2 2 2" xfId="13706" xr:uid="{00000000-0005-0000-0000-00008C350000}"/>
    <cellStyle name="Normal 4 3 2 2 2 3 3 2 2 2 2" xfId="13707" xr:uid="{00000000-0005-0000-0000-00008D350000}"/>
    <cellStyle name="Normal 4 3 2 2 2 3 3 2 2 3" xfId="13708" xr:uid="{00000000-0005-0000-0000-00008E350000}"/>
    <cellStyle name="Normal 4 3 2 2 2 3 3 2 2 4" xfId="13709" xr:uid="{00000000-0005-0000-0000-00008F350000}"/>
    <cellStyle name="Normal 4 3 2 2 2 3 3 2 2 5" xfId="13710" xr:uid="{00000000-0005-0000-0000-000090350000}"/>
    <cellStyle name="Normal 4 3 2 2 2 3 3 2 3" xfId="13711" xr:uid="{00000000-0005-0000-0000-000091350000}"/>
    <cellStyle name="Normal 4 3 2 2 2 3 3 2 3 2" xfId="13712" xr:uid="{00000000-0005-0000-0000-000092350000}"/>
    <cellStyle name="Normal 4 3 2 2 2 3 3 2 4" xfId="13713" xr:uid="{00000000-0005-0000-0000-000093350000}"/>
    <cellStyle name="Normal 4 3 2 2 2 3 3 2 5" xfId="13714" xr:uid="{00000000-0005-0000-0000-000094350000}"/>
    <cellStyle name="Normal 4 3 2 2 2 3 3 2 6" xfId="13715" xr:uid="{00000000-0005-0000-0000-000095350000}"/>
    <cellStyle name="Normal 4 3 2 2 2 3 3 3" xfId="13716" xr:uid="{00000000-0005-0000-0000-000096350000}"/>
    <cellStyle name="Normal 4 3 2 2 2 3 3 3 2" xfId="13717" xr:uid="{00000000-0005-0000-0000-000097350000}"/>
    <cellStyle name="Normal 4 3 2 2 2 3 3 3 2 2" xfId="13718" xr:uid="{00000000-0005-0000-0000-000098350000}"/>
    <cellStyle name="Normal 4 3 2 2 2 3 3 3 3" xfId="13719" xr:uid="{00000000-0005-0000-0000-000099350000}"/>
    <cellStyle name="Normal 4 3 2 2 2 3 3 3 4" xfId="13720" xr:uid="{00000000-0005-0000-0000-00009A350000}"/>
    <cellStyle name="Normal 4 3 2 2 2 3 3 3 5" xfId="13721" xr:uid="{00000000-0005-0000-0000-00009B350000}"/>
    <cellStyle name="Normal 4 3 2 2 2 3 3 4" xfId="13722" xr:uid="{00000000-0005-0000-0000-00009C350000}"/>
    <cellStyle name="Normal 4 3 2 2 2 3 3 4 2" xfId="13723" xr:uid="{00000000-0005-0000-0000-00009D350000}"/>
    <cellStyle name="Normal 4 3 2 2 2 3 3 4 2 2" xfId="13724" xr:uid="{00000000-0005-0000-0000-00009E350000}"/>
    <cellStyle name="Normal 4 3 2 2 2 3 3 4 3" xfId="13725" xr:uid="{00000000-0005-0000-0000-00009F350000}"/>
    <cellStyle name="Normal 4 3 2 2 2 3 3 4 4" xfId="13726" xr:uid="{00000000-0005-0000-0000-0000A0350000}"/>
    <cellStyle name="Normal 4 3 2 2 2 3 3 4 5" xfId="13727" xr:uid="{00000000-0005-0000-0000-0000A1350000}"/>
    <cellStyle name="Normal 4 3 2 2 2 3 3 5" xfId="13728" xr:uid="{00000000-0005-0000-0000-0000A2350000}"/>
    <cellStyle name="Normal 4 3 2 2 2 3 3 5 2" xfId="13729" xr:uid="{00000000-0005-0000-0000-0000A3350000}"/>
    <cellStyle name="Normal 4 3 2 2 2 3 3 6" xfId="13730" xr:uid="{00000000-0005-0000-0000-0000A4350000}"/>
    <cellStyle name="Normal 4 3 2 2 2 3 3 7" xfId="13731" xr:uid="{00000000-0005-0000-0000-0000A5350000}"/>
    <cellStyle name="Normal 4 3 2 2 2 3 3 8" xfId="13732" xr:uid="{00000000-0005-0000-0000-0000A6350000}"/>
    <cellStyle name="Normal 4 3 2 2 2 3 4" xfId="13733" xr:uid="{00000000-0005-0000-0000-0000A7350000}"/>
    <cellStyle name="Normal 4 3 2 2 2 3 4 2" xfId="13734" xr:uid="{00000000-0005-0000-0000-0000A8350000}"/>
    <cellStyle name="Normal 4 3 2 2 2 3 4 2 2" xfId="13735" xr:uid="{00000000-0005-0000-0000-0000A9350000}"/>
    <cellStyle name="Normal 4 3 2 2 2 3 4 2 2 2" xfId="13736" xr:uid="{00000000-0005-0000-0000-0000AA350000}"/>
    <cellStyle name="Normal 4 3 2 2 2 3 4 2 3" xfId="13737" xr:uid="{00000000-0005-0000-0000-0000AB350000}"/>
    <cellStyle name="Normal 4 3 2 2 2 3 4 2 4" xfId="13738" xr:uid="{00000000-0005-0000-0000-0000AC350000}"/>
    <cellStyle name="Normal 4 3 2 2 2 3 4 2 5" xfId="13739" xr:uid="{00000000-0005-0000-0000-0000AD350000}"/>
    <cellStyle name="Normal 4 3 2 2 2 3 4 3" xfId="13740" xr:uid="{00000000-0005-0000-0000-0000AE350000}"/>
    <cellStyle name="Normal 4 3 2 2 2 3 4 3 2" xfId="13741" xr:uid="{00000000-0005-0000-0000-0000AF350000}"/>
    <cellStyle name="Normal 4 3 2 2 2 3 4 4" xfId="13742" xr:uid="{00000000-0005-0000-0000-0000B0350000}"/>
    <cellStyle name="Normal 4 3 2 2 2 3 4 5" xfId="13743" xr:uid="{00000000-0005-0000-0000-0000B1350000}"/>
    <cellStyle name="Normal 4 3 2 2 2 3 4 6" xfId="13744" xr:uid="{00000000-0005-0000-0000-0000B2350000}"/>
    <cellStyle name="Normal 4 3 2 2 2 3 5" xfId="13745" xr:uid="{00000000-0005-0000-0000-0000B3350000}"/>
    <cellStyle name="Normal 4 3 2 2 2 3 5 2" xfId="13746" xr:uid="{00000000-0005-0000-0000-0000B4350000}"/>
    <cellStyle name="Normal 4 3 2 2 2 3 5 2 2" xfId="13747" xr:uid="{00000000-0005-0000-0000-0000B5350000}"/>
    <cellStyle name="Normal 4 3 2 2 2 3 5 3" xfId="13748" xr:uid="{00000000-0005-0000-0000-0000B6350000}"/>
    <cellStyle name="Normal 4 3 2 2 2 3 5 4" xfId="13749" xr:uid="{00000000-0005-0000-0000-0000B7350000}"/>
    <cellStyle name="Normal 4 3 2 2 2 3 5 5" xfId="13750" xr:uid="{00000000-0005-0000-0000-0000B8350000}"/>
    <cellStyle name="Normal 4 3 2 2 2 3 6" xfId="13751" xr:uid="{00000000-0005-0000-0000-0000B9350000}"/>
    <cellStyle name="Normal 4 3 2 2 2 3 6 2" xfId="13752" xr:uid="{00000000-0005-0000-0000-0000BA350000}"/>
    <cellStyle name="Normal 4 3 2 2 2 3 6 2 2" xfId="13753" xr:uid="{00000000-0005-0000-0000-0000BB350000}"/>
    <cellStyle name="Normal 4 3 2 2 2 3 6 3" xfId="13754" xr:uid="{00000000-0005-0000-0000-0000BC350000}"/>
    <cellStyle name="Normal 4 3 2 2 2 3 6 4" xfId="13755" xr:uid="{00000000-0005-0000-0000-0000BD350000}"/>
    <cellStyle name="Normal 4 3 2 2 2 3 6 5" xfId="13756" xr:uid="{00000000-0005-0000-0000-0000BE350000}"/>
    <cellStyle name="Normal 4 3 2 2 2 3 7" xfId="13757" xr:uid="{00000000-0005-0000-0000-0000BF350000}"/>
    <cellStyle name="Normal 4 3 2 2 2 3 7 2" xfId="13758" xr:uid="{00000000-0005-0000-0000-0000C0350000}"/>
    <cellStyle name="Normal 4 3 2 2 2 3 8" xfId="13759" xr:uid="{00000000-0005-0000-0000-0000C1350000}"/>
    <cellStyle name="Normal 4 3 2 2 2 3 9" xfId="13760" xr:uid="{00000000-0005-0000-0000-0000C2350000}"/>
    <cellStyle name="Normal 4 3 2 2 2 4" xfId="13761" xr:uid="{00000000-0005-0000-0000-0000C3350000}"/>
    <cellStyle name="Normal 4 3 2 2 2 4 2" xfId="13762" xr:uid="{00000000-0005-0000-0000-0000C4350000}"/>
    <cellStyle name="Normal 4 3 2 2 2 4 2 2" xfId="13763" xr:uid="{00000000-0005-0000-0000-0000C5350000}"/>
    <cellStyle name="Normal 4 3 2 2 2 4 2 2 2" xfId="13764" xr:uid="{00000000-0005-0000-0000-0000C6350000}"/>
    <cellStyle name="Normal 4 3 2 2 2 4 2 2 2 2" xfId="13765" xr:uid="{00000000-0005-0000-0000-0000C7350000}"/>
    <cellStyle name="Normal 4 3 2 2 2 4 2 2 2 2 2" xfId="13766" xr:uid="{00000000-0005-0000-0000-0000C8350000}"/>
    <cellStyle name="Normal 4 3 2 2 2 4 2 2 2 3" xfId="13767" xr:uid="{00000000-0005-0000-0000-0000C9350000}"/>
    <cellStyle name="Normal 4 3 2 2 2 4 2 2 2 4" xfId="13768" xr:uid="{00000000-0005-0000-0000-0000CA350000}"/>
    <cellStyle name="Normal 4 3 2 2 2 4 2 2 2 5" xfId="13769" xr:uid="{00000000-0005-0000-0000-0000CB350000}"/>
    <cellStyle name="Normal 4 3 2 2 2 4 2 2 3" xfId="13770" xr:uid="{00000000-0005-0000-0000-0000CC350000}"/>
    <cellStyle name="Normal 4 3 2 2 2 4 2 2 3 2" xfId="13771" xr:uid="{00000000-0005-0000-0000-0000CD350000}"/>
    <cellStyle name="Normal 4 3 2 2 2 4 2 2 4" xfId="13772" xr:uid="{00000000-0005-0000-0000-0000CE350000}"/>
    <cellStyle name="Normal 4 3 2 2 2 4 2 2 5" xfId="13773" xr:uid="{00000000-0005-0000-0000-0000CF350000}"/>
    <cellStyle name="Normal 4 3 2 2 2 4 2 2 6" xfId="13774" xr:uid="{00000000-0005-0000-0000-0000D0350000}"/>
    <cellStyle name="Normal 4 3 2 2 2 4 2 3" xfId="13775" xr:uid="{00000000-0005-0000-0000-0000D1350000}"/>
    <cellStyle name="Normal 4 3 2 2 2 4 2 3 2" xfId="13776" xr:uid="{00000000-0005-0000-0000-0000D2350000}"/>
    <cellStyle name="Normal 4 3 2 2 2 4 2 3 2 2" xfId="13777" xr:uid="{00000000-0005-0000-0000-0000D3350000}"/>
    <cellStyle name="Normal 4 3 2 2 2 4 2 3 3" xfId="13778" xr:uid="{00000000-0005-0000-0000-0000D4350000}"/>
    <cellStyle name="Normal 4 3 2 2 2 4 2 3 4" xfId="13779" xr:uid="{00000000-0005-0000-0000-0000D5350000}"/>
    <cellStyle name="Normal 4 3 2 2 2 4 2 3 5" xfId="13780" xr:uid="{00000000-0005-0000-0000-0000D6350000}"/>
    <cellStyle name="Normal 4 3 2 2 2 4 2 4" xfId="13781" xr:uid="{00000000-0005-0000-0000-0000D7350000}"/>
    <cellStyle name="Normal 4 3 2 2 2 4 2 4 2" xfId="13782" xr:uid="{00000000-0005-0000-0000-0000D8350000}"/>
    <cellStyle name="Normal 4 3 2 2 2 4 2 4 2 2" xfId="13783" xr:uid="{00000000-0005-0000-0000-0000D9350000}"/>
    <cellStyle name="Normal 4 3 2 2 2 4 2 4 3" xfId="13784" xr:uid="{00000000-0005-0000-0000-0000DA350000}"/>
    <cellStyle name="Normal 4 3 2 2 2 4 2 4 4" xfId="13785" xr:uid="{00000000-0005-0000-0000-0000DB350000}"/>
    <cellStyle name="Normal 4 3 2 2 2 4 2 4 5" xfId="13786" xr:uid="{00000000-0005-0000-0000-0000DC350000}"/>
    <cellStyle name="Normal 4 3 2 2 2 4 2 5" xfId="13787" xr:uid="{00000000-0005-0000-0000-0000DD350000}"/>
    <cellStyle name="Normal 4 3 2 2 2 4 2 5 2" xfId="13788" xr:uid="{00000000-0005-0000-0000-0000DE350000}"/>
    <cellStyle name="Normal 4 3 2 2 2 4 2 6" xfId="13789" xr:uid="{00000000-0005-0000-0000-0000DF350000}"/>
    <cellStyle name="Normal 4 3 2 2 2 4 2 7" xfId="13790" xr:uid="{00000000-0005-0000-0000-0000E0350000}"/>
    <cellStyle name="Normal 4 3 2 2 2 4 2 8" xfId="13791" xr:uid="{00000000-0005-0000-0000-0000E1350000}"/>
    <cellStyle name="Normal 4 3 2 2 2 4 3" xfId="13792" xr:uid="{00000000-0005-0000-0000-0000E2350000}"/>
    <cellStyle name="Normal 4 3 2 2 2 4 3 2" xfId="13793" xr:uid="{00000000-0005-0000-0000-0000E3350000}"/>
    <cellStyle name="Normal 4 3 2 2 2 4 3 2 2" xfId="13794" xr:uid="{00000000-0005-0000-0000-0000E4350000}"/>
    <cellStyle name="Normal 4 3 2 2 2 4 3 2 2 2" xfId="13795" xr:uid="{00000000-0005-0000-0000-0000E5350000}"/>
    <cellStyle name="Normal 4 3 2 2 2 4 3 2 3" xfId="13796" xr:uid="{00000000-0005-0000-0000-0000E6350000}"/>
    <cellStyle name="Normal 4 3 2 2 2 4 3 2 4" xfId="13797" xr:uid="{00000000-0005-0000-0000-0000E7350000}"/>
    <cellStyle name="Normal 4 3 2 2 2 4 3 2 5" xfId="13798" xr:uid="{00000000-0005-0000-0000-0000E8350000}"/>
    <cellStyle name="Normal 4 3 2 2 2 4 3 3" xfId="13799" xr:uid="{00000000-0005-0000-0000-0000E9350000}"/>
    <cellStyle name="Normal 4 3 2 2 2 4 3 3 2" xfId="13800" xr:uid="{00000000-0005-0000-0000-0000EA350000}"/>
    <cellStyle name="Normal 4 3 2 2 2 4 3 4" xfId="13801" xr:uid="{00000000-0005-0000-0000-0000EB350000}"/>
    <cellStyle name="Normal 4 3 2 2 2 4 3 5" xfId="13802" xr:uid="{00000000-0005-0000-0000-0000EC350000}"/>
    <cellStyle name="Normal 4 3 2 2 2 4 3 6" xfId="13803" xr:uid="{00000000-0005-0000-0000-0000ED350000}"/>
    <cellStyle name="Normal 4 3 2 2 2 4 4" xfId="13804" xr:uid="{00000000-0005-0000-0000-0000EE350000}"/>
    <cellStyle name="Normal 4 3 2 2 2 4 4 2" xfId="13805" xr:uid="{00000000-0005-0000-0000-0000EF350000}"/>
    <cellStyle name="Normal 4 3 2 2 2 4 4 2 2" xfId="13806" xr:uid="{00000000-0005-0000-0000-0000F0350000}"/>
    <cellStyle name="Normal 4 3 2 2 2 4 4 3" xfId="13807" xr:uid="{00000000-0005-0000-0000-0000F1350000}"/>
    <cellStyle name="Normal 4 3 2 2 2 4 4 4" xfId="13808" xr:uid="{00000000-0005-0000-0000-0000F2350000}"/>
    <cellStyle name="Normal 4 3 2 2 2 4 4 5" xfId="13809" xr:uid="{00000000-0005-0000-0000-0000F3350000}"/>
    <cellStyle name="Normal 4 3 2 2 2 4 5" xfId="13810" xr:uid="{00000000-0005-0000-0000-0000F4350000}"/>
    <cellStyle name="Normal 4 3 2 2 2 4 5 2" xfId="13811" xr:uid="{00000000-0005-0000-0000-0000F5350000}"/>
    <cellStyle name="Normal 4 3 2 2 2 4 5 2 2" xfId="13812" xr:uid="{00000000-0005-0000-0000-0000F6350000}"/>
    <cellStyle name="Normal 4 3 2 2 2 4 5 3" xfId="13813" xr:uid="{00000000-0005-0000-0000-0000F7350000}"/>
    <cellStyle name="Normal 4 3 2 2 2 4 5 4" xfId="13814" xr:uid="{00000000-0005-0000-0000-0000F8350000}"/>
    <cellStyle name="Normal 4 3 2 2 2 4 5 5" xfId="13815" xr:uid="{00000000-0005-0000-0000-0000F9350000}"/>
    <cellStyle name="Normal 4 3 2 2 2 4 6" xfId="13816" xr:uid="{00000000-0005-0000-0000-0000FA350000}"/>
    <cellStyle name="Normal 4 3 2 2 2 4 6 2" xfId="13817" xr:uid="{00000000-0005-0000-0000-0000FB350000}"/>
    <cellStyle name="Normal 4 3 2 2 2 4 7" xfId="13818" xr:uid="{00000000-0005-0000-0000-0000FC350000}"/>
    <cellStyle name="Normal 4 3 2 2 2 4 8" xfId="13819" xr:uid="{00000000-0005-0000-0000-0000FD350000}"/>
    <cellStyle name="Normal 4 3 2 2 2 4 9" xfId="13820" xr:uid="{00000000-0005-0000-0000-0000FE350000}"/>
    <cellStyle name="Normal 4 3 2 2 2 5" xfId="13821" xr:uid="{00000000-0005-0000-0000-0000FF350000}"/>
    <cellStyle name="Normal 4 3 2 2 2 5 2" xfId="13822" xr:uid="{00000000-0005-0000-0000-000000360000}"/>
    <cellStyle name="Normal 4 3 2 2 2 5 2 2" xfId="13823" xr:uid="{00000000-0005-0000-0000-000001360000}"/>
    <cellStyle name="Normal 4 3 2 2 2 5 2 2 2" xfId="13824" xr:uid="{00000000-0005-0000-0000-000002360000}"/>
    <cellStyle name="Normal 4 3 2 2 2 5 2 2 2 2" xfId="13825" xr:uid="{00000000-0005-0000-0000-000003360000}"/>
    <cellStyle name="Normal 4 3 2 2 2 5 2 2 3" xfId="13826" xr:uid="{00000000-0005-0000-0000-000004360000}"/>
    <cellStyle name="Normal 4 3 2 2 2 5 2 2 4" xfId="13827" xr:uid="{00000000-0005-0000-0000-000005360000}"/>
    <cellStyle name="Normal 4 3 2 2 2 5 2 2 5" xfId="13828" xr:uid="{00000000-0005-0000-0000-000006360000}"/>
    <cellStyle name="Normal 4 3 2 2 2 5 2 3" xfId="13829" xr:uid="{00000000-0005-0000-0000-000007360000}"/>
    <cellStyle name="Normal 4 3 2 2 2 5 2 3 2" xfId="13830" xr:uid="{00000000-0005-0000-0000-000008360000}"/>
    <cellStyle name="Normal 4 3 2 2 2 5 2 4" xfId="13831" xr:uid="{00000000-0005-0000-0000-000009360000}"/>
    <cellStyle name="Normal 4 3 2 2 2 5 2 5" xfId="13832" xr:uid="{00000000-0005-0000-0000-00000A360000}"/>
    <cellStyle name="Normal 4 3 2 2 2 5 2 6" xfId="13833" xr:uid="{00000000-0005-0000-0000-00000B360000}"/>
    <cellStyle name="Normal 4 3 2 2 2 5 3" xfId="13834" xr:uid="{00000000-0005-0000-0000-00000C360000}"/>
    <cellStyle name="Normal 4 3 2 2 2 5 3 2" xfId="13835" xr:uid="{00000000-0005-0000-0000-00000D360000}"/>
    <cellStyle name="Normal 4 3 2 2 2 5 3 2 2" xfId="13836" xr:uid="{00000000-0005-0000-0000-00000E360000}"/>
    <cellStyle name="Normal 4 3 2 2 2 5 3 3" xfId="13837" xr:uid="{00000000-0005-0000-0000-00000F360000}"/>
    <cellStyle name="Normal 4 3 2 2 2 5 3 4" xfId="13838" xr:uid="{00000000-0005-0000-0000-000010360000}"/>
    <cellStyle name="Normal 4 3 2 2 2 5 3 5" xfId="13839" xr:uid="{00000000-0005-0000-0000-000011360000}"/>
    <cellStyle name="Normal 4 3 2 2 2 5 4" xfId="13840" xr:uid="{00000000-0005-0000-0000-000012360000}"/>
    <cellStyle name="Normal 4 3 2 2 2 5 4 2" xfId="13841" xr:uid="{00000000-0005-0000-0000-000013360000}"/>
    <cellStyle name="Normal 4 3 2 2 2 5 4 2 2" xfId="13842" xr:uid="{00000000-0005-0000-0000-000014360000}"/>
    <cellStyle name="Normal 4 3 2 2 2 5 4 3" xfId="13843" xr:uid="{00000000-0005-0000-0000-000015360000}"/>
    <cellStyle name="Normal 4 3 2 2 2 5 4 4" xfId="13844" xr:uid="{00000000-0005-0000-0000-000016360000}"/>
    <cellStyle name="Normal 4 3 2 2 2 5 4 5" xfId="13845" xr:uid="{00000000-0005-0000-0000-000017360000}"/>
    <cellStyle name="Normal 4 3 2 2 2 5 5" xfId="13846" xr:uid="{00000000-0005-0000-0000-000018360000}"/>
    <cellStyle name="Normal 4 3 2 2 2 5 5 2" xfId="13847" xr:uid="{00000000-0005-0000-0000-000019360000}"/>
    <cellStyle name="Normal 4 3 2 2 2 5 6" xfId="13848" xr:uid="{00000000-0005-0000-0000-00001A360000}"/>
    <cellStyle name="Normal 4 3 2 2 2 5 7" xfId="13849" xr:uid="{00000000-0005-0000-0000-00001B360000}"/>
    <cellStyle name="Normal 4 3 2 2 2 5 8" xfId="13850" xr:uid="{00000000-0005-0000-0000-00001C360000}"/>
    <cellStyle name="Normal 4 3 2 2 2 6" xfId="13851" xr:uid="{00000000-0005-0000-0000-00001D360000}"/>
    <cellStyle name="Normal 4 3 2 2 2 6 2" xfId="13852" xr:uid="{00000000-0005-0000-0000-00001E360000}"/>
    <cellStyle name="Normal 4 3 2 2 2 6 2 2" xfId="13853" xr:uid="{00000000-0005-0000-0000-00001F360000}"/>
    <cellStyle name="Normal 4 3 2 2 2 6 2 2 2" xfId="13854" xr:uid="{00000000-0005-0000-0000-000020360000}"/>
    <cellStyle name="Normal 4 3 2 2 2 6 2 3" xfId="13855" xr:uid="{00000000-0005-0000-0000-000021360000}"/>
    <cellStyle name="Normal 4 3 2 2 2 6 2 4" xfId="13856" xr:uid="{00000000-0005-0000-0000-000022360000}"/>
    <cellStyle name="Normal 4 3 2 2 2 6 2 5" xfId="13857" xr:uid="{00000000-0005-0000-0000-000023360000}"/>
    <cellStyle name="Normal 4 3 2 2 2 6 3" xfId="13858" xr:uid="{00000000-0005-0000-0000-000024360000}"/>
    <cellStyle name="Normal 4 3 2 2 2 6 3 2" xfId="13859" xr:uid="{00000000-0005-0000-0000-000025360000}"/>
    <cellStyle name="Normal 4 3 2 2 2 6 4" xfId="13860" xr:uid="{00000000-0005-0000-0000-000026360000}"/>
    <cellStyle name="Normal 4 3 2 2 2 6 5" xfId="13861" xr:uid="{00000000-0005-0000-0000-000027360000}"/>
    <cellStyle name="Normal 4 3 2 2 2 6 6" xfId="13862" xr:uid="{00000000-0005-0000-0000-000028360000}"/>
    <cellStyle name="Normal 4 3 2 2 2 7" xfId="13863" xr:uid="{00000000-0005-0000-0000-000029360000}"/>
    <cellStyle name="Normal 4 3 2 2 2 7 2" xfId="13864" xr:uid="{00000000-0005-0000-0000-00002A360000}"/>
    <cellStyle name="Normal 4 3 2 2 2 7 2 2" xfId="13865" xr:uid="{00000000-0005-0000-0000-00002B360000}"/>
    <cellStyle name="Normal 4 3 2 2 2 7 3" xfId="13866" xr:uid="{00000000-0005-0000-0000-00002C360000}"/>
    <cellStyle name="Normal 4 3 2 2 2 7 4" xfId="13867" xr:uid="{00000000-0005-0000-0000-00002D360000}"/>
    <cellStyle name="Normal 4 3 2 2 2 7 5" xfId="13868" xr:uid="{00000000-0005-0000-0000-00002E360000}"/>
    <cellStyle name="Normal 4 3 2 2 2 8" xfId="13869" xr:uid="{00000000-0005-0000-0000-00002F360000}"/>
    <cellStyle name="Normal 4 3 2 2 2 8 2" xfId="13870" xr:uid="{00000000-0005-0000-0000-000030360000}"/>
    <cellStyle name="Normal 4 3 2 2 2 8 2 2" xfId="13871" xr:uid="{00000000-0005-0000-0000-000031360000}"/>
    <cellStyle name="Normal 4 3 2 2 2 8 3" xfId="13872" xr:uid="{00000000-0005-0000-0000-000032360000}"/>
    <cellStyle name="Normal 4 3 2 2 2 8 4" xfId="13873" xr:uid="{00000000-0005-0000-0000-000033360000}"/>
    <cellStyle name="Normal 4 3 2 2 2 8 5" xfId="13874" xr:uid="{00000000-0005-0000-0000-000034360000}"/>
    <cellStyle name="Normal 4 3 2 2 2 9" xfId="13875" xr:uid="{00000000-0005-0000-0000-000035360000}"/>
    <cellStyle name="Normal 4 3 2 2 2 9 2" xfId="13876" xr:uid="{00000000-0005-0000-0000-000036360000}"/>
    <cellStyle name="Normal 4 3 2 2 3" xfId="13877" xr:uid="{00000000-0005-0000-0000-000037360000}"/>
    <cellStyle name="Normal 4 3 2 2 3 10" xfId="13878" xr:uid="{00000000-0005-0000-0000-000038360000}"/>
    <cellStyle name="Normal 4 3 2 2 3 11" xfId="13879" xr:uid="{00000000-0005-0000-0000-000039360000}"/>
    <cellStyle name="Normal 4 3 2 2 3 2" xfId="13880" xr:uid="{00000000-0005-0000-0000-00003A360000}"/>
    <cellStyle name="Normal 4 3 2 2 3 2 10" xfId="13881" xr:uid="{00000000-0005-0000-0000-00003B360000}"/>
    <cellStyle name="Normal 4 3 2 2 3 2 2" xfId="13882" xr:uid="{00000000-0005-0000-0000-00003C360000}"/>
    <cellStyle name="Normal 4 3 2 2 3 2 2 2" xfId="13883" xr:uid="{00000000-0005-0000-0000-00003D360000}"/>
    <cellStyle name="Normal 4 3 2 2 3 2 2 2 2" xfId="13884" xr:uid="{00000000-0005-0000-0000-00003E360000}"/>
    <cellStyle name="Normal 4 3 2 2 3 2 2 2 2 2" xfId="13885" xr:uid="{00000000-0005-0000-0000-00003F360000}"/>
    <cellStyle name="Normal 4 3 2 2 3 2 2 2 2 2 2" xfId="13886" xr:uid="{00000000-0005-0000-0000-000040360000}"/>
    <cellStyle name="Normal 4 3 2 2 3 2 2 2 2 2 2 2" xfId="13887" xr:uid="{00000000-0005-0000-0000-000041360000}"/>
    <cellStyle name="Normal 4 3 2 2 3 2 2 2 2 2 3" xfId="13888" xr:uid="{00000000-0005-0000-0000-000042360000}"/>
    <cellStyle name="Normal 4 3 2 2 3 2 2 2 2 2 4" xfId="13889" xr:uid="{00000000-0005-0000-0000-000043360000}"/>
    <cellStyle name="Normal 4 3 2 2 3 2 2 2 2 2 5" xfId="13890" xr:uid="{00000000-0005-0000-0000-000044360000}"/>
    <cellStyle name="Normal 4 3 2 2 3 2 2 2 2 3" xfId="13891" xr:uid="{00000000-0005-0000-0000-000045360000}"/>
    <cellStyle name="Normal 4 3 2 2 3 2 2 2 2 3 2" xfId="13892" xr:uid="{00000000-0005-0000-0000-000046360000}"/>
    <cellStyle name="Normal 4 3 2 2 3 2 2 2 2 4" xfId="13893" xr:uid="{00000000-0005-0000-0000-000047360000}"/>
    <cellStyle name="Normal 4 3 2 2 3 2 2 2 2 5" xfId="13894" xr:uid="{00000000-0005-0000-0000-000048360000}"/>
    <cellStyle name="Normal 4 3 2 2 3 2 2 2 2 6" xfId="13895" xr:uid="{00000000-0005-0000-0000-000049360000}"/>
    <cellStyle name="Normal 4 3 2 2 3 2 2 2 3" xfId="13896" xr:uid="{00000000-0005-0000-0000-00004A360000}"/>
    <cellStyle name="Normal 4 3 2 2 3 2 2 2 3 2" xfId="13897" xr:uid="{00000000-0005-0000-0000-00004B360000}"/>
    <cellStyle name="Normal 4 3 2 2 3 2 2 2 3 2 2" xfId="13898" xr:uid="{00000000-0005-0000-0000-00004C360000}"/>
    <cellStyle name="Normal 4 3 2 2 3 2 2 2 3 3" xfId="13899" xr:uid="{00000000-0005-0000-0000-00004D360000}"/>
    <cellStyle name="Normal 4 3 2 2 3 2 2 2 3 4" xfId="13900" xr:uid="{00000000-0005-0000-0000-00004E360000}"/>
    <cellStyle name="Normal 4 3 2 2 3 2 2 2 3 5" xfId="13901" xr:uid="{00000000-0005-0000-0000-00004F360000}"/>
    <cellStyle name="Normal 4 3 2 2 3 2 2 2 4" xfId="13902" xr:uid="{00000000-0005-0000-0000-000050360000}"/>
    <cellStyle name="Normal 4 3 2 2 3 2 2 2 4 2" xfId="13903" xr:uid="{00000000-0005-0000-0000-000051360000}"/>
    <cellStyle name="Normal 4 3 2 2 3 2 2 2 4 2 2" xfId="13904" xr:uid="{00000000-0005-0000-0000-000052360000}"/>
    <cellStyle name="Normal 4 3 2 2 3 2 2 2 4 3" xfId="13905" xr:uid="{00000000-0005-0000-0000-000053360000}"/>
    <cellStyle name="Normal 4 3 2 2 3 2 2 2 4 4" xfId="13906" xr:uid="{00000000-0005-0000-0000-000054360000}"/>
    <cellStyle name="Normal 4 3 2 2 3 2 2 2 4 5" xfId="13907" xr:uid="{00000000-0005-0000-0000-000055360000}"/>
    <cellStyle name="Normal 4 3 2 2 3 2 2 2 5" xfId="13908" xr:uid="{00000000-0005-0000-0000-000056360000}"/>
    <cellStyle name="Normal 4 3 2 2 3 2 2 2 5 2" xfId="13909" xr:uid="{00000000-0005-0000-0000-000057360000}"/>
    <cellStyle name="Normal 4 3 2 2 3 2 2 2 6" xfId="13910" xr:uid="{00000000-0005-0000-0000-000058360000}"/>
    <cellStyle name="Normal 4 3 2 2 3 2 2 2 7" xfId="13911" xr:uid="{00000000-0005-0000-0000-000059360000}"/>
    <cellStyle name="Normal 4 3 2 2 3 2 2 2 8" xfId="13912" xr:uid="{00000000-0005-0000-0000-00005A360000}"/>
    <cellStyle name="Normal 4 3 2 2 3 2 2 3" xfId="13913" xr:uid="{00000000-0005-0000-0000-00005B360000}"/>
    <cellStyle name="Normal 4 3 2 2 3 2 2 3 2" xfId="13914" xr:uid="{00000000-0005-0000-0000-00005C360000}"/>
    <cellStyle name="Normal 4 3 2 2 3 2 2 3 2 2" xfId="13915" xr:uid="{00000000-0005-0000-0000-00005D360000}"/>
    <cellStyle name="Normal 4 3 2 2 3 2 2 3 2 2 2" xfId="13916" xr:uid="{00000000-0005-0000-0000-00005E360000}"/>
    <cellStyle name="Normal 4 3 2 2 3 2 2 3 2 3" xfId="13917" xr:uid="{00000000-0005-0000-0000-00005F360000}"/>
    <cellStyle name="Normal 4 3 2 2 3 2 2 3 2 4" xfId="13918" xr:uid="{00000000-0005-0000-0000-000060360000}"/>
    <cellStyle name="Normal 4 3 2 2 3 2 2 3 2 5" xfId="13919" xr:uid="{00000000-0005-0000-0000-000061360000}"/>
    <cellStyle name="Normal 4 3 2 2 3 2 2 3 3" xfId="13920" xr:uid="{00000000-0005-0000-0000-000062360000}"/>
    <cellStyle name="Normal 4 3 2 2 3 2 2 3 3 2" xfId="13921" xr:uid="{00000000-0005-0000-0000-000063360000}"/>
    <cellStyle name="Normal 4 3 2 2 3 2 2 3 4" xfId="13922" xr:uid="{00000000-0005-0000-0000-000064360000}"/>
    <cellStyle name="Normal 4 3 2 2 3 2 2 3 5" xfId="13923" xr:uid="{00000000-0005-0000-0000-000065360000}"/>
    <cellStyle name="Normal 4 3 2 2 3 2 2 3 6" xfId="13924" xr:uid="{00000000-0005-0000-0000-000066360000}"/>
    <cellStyle name="Normal 4 3 2 2 3 2 2 4" xfId="13925" xr:uid="{00000000-0005-0000-0000-000067360000}"/>
    <cellStyle name="Normal 4 3 2 2 3 2 2 4 2" xfId="13926" xr:uid="{00000000-0005-0000-0000-000068360000}"/>
    <cellStyle name="Normal 4 3 2 2 3 2 2 4 2 2" xfId="13927" xr:uid="{00000000-0005-0000-0000-000069360000}"/>
    <cellStyle name="Normal 4 3 2 2 3 2 2 4 3" xfId="13928" xr:uid="{00000000-0005-0000-0000-00006A360000}"/>
    <cellStyle name="Normal 4 3 2 2 3 2 2 4 4" xfId="13929" xr:uid="{00000000-0005-0000-0000-00006B360000}"/>
    <cellStyle name="Normal 4 3 2 2 3 2 2 4 5" xfId="13930" xr:uid="{00000000-0005-0000-0000-00006C360000}"/>
    <cellStyle name="Normal 4 3 2 2 3 2 2 5" xfId="13931" xr:uid="{00000000-0005-0000-0000-00006D360000}"/>
    <cellStyle name="Normal 4 3 2 2 3 2 2 5 2" xfId="13932" xr:uid="{00000000-0005-0000-0000-00006E360000}"/>
    <cellStyle name="Normal 4 3 2 2 3 2 2 5 2 2" xfId="13933" xr:uid="{00000000-0005-0000-0000-00006F360000}"/>
    <cellStyle name="Normal 4 3 2 2 3 2 2 5 3" xfId="13934" xr:uid="{00000000-0005-0000-0000-000070360000}"/>
    <cellStyle name="Normal 4 3 2 2 3 2 2 5 4" xfId="13935" xr:uid="{00000000-0005-0000-0000-000071360000}"/>
    <cellStyle name="Normal 4 3 2 2 3 2 2 5 5" xfId="13936" xr:uid="{00000000-0005-0000-0000-000072360000}"/>
    <cellStyle name="Normal 4 3 2 2 3 2 2 6" xfId="13937" xr:uid="{00000000-0005-0000-0000-000073360000}"/>
    <cellStyle name="Normal 4 3 2 2 3 2 2 6 2" xfId="13938" xr:uid="{00000000-0005-0000-0000-000074360000}"/>
    <cellStyle name="Normal 4 3 2 2 3 2 2 7" xfId="13939" xr:uid="{00000000-0005-0000-0000-000075360000}"/>
    <cellStyle name="Normal 4 3 2 2 3 2 2 8" xfId="13940" xr:uid="{00000000-0005-0000-0000-000076360000}"/>
    <cellStyle name="Normal 4 3 2 2 3 2 2 9" xfId="13941" xr:uid="{00000000-0005-0000-0000-000077360000}"/>
    <cellStyle name="Normal 4 3 2 2 3 2 3" xfId="13942" xr:uid="{00000000-0005-0000-0000-000078360000}"/>
    <cellStyle name="Normal 4 3 2 2 3 2 3 2" xfId="13943" xr:uid="{00000000-0005-0000-0000-000079360000}"/>
    <cellStyle name="Normal 4 3 2 2 3 2 3 2 2" xfId="13944" xr:uid="{00000000-0005-0000-0000-00007A360000}"/>
    <cellStyle name="Normal 4 3 2 2 3 2 3 2 2 2" xfId="13945" xr:uid="{00000000-0005-0000-0000-00007B360000}"/>
    <cellStyle name="Normal 4 3 2 2 3 2 3 2 2 2 2" xfId="13946" xr:uid="{00000000-0005-0000-0000-00007C360000}"/>
    <cellStyle name="Normal 4 3 2 2 3 2 3 2 2 3" xfId="13947" xr:uid="{00000000-0005-0000-0000-00007D360000}"/>
    <cellStyle name="Normal 4 3 2 2 3 2 3 2 2 4" xfId="13948" xr:uid="{00000000-0005-0000-0000-00007E360000}"/>
    <cellStyle name="Normal 4 3 2 2 3 2 3 2 2 5" xfId="13949" xr:uid="{00000000-0005-0000-0000-00007F360000}"/>
    <cellStyle name="Normal 4 3 2 2 3 2 3 2 3" xfId="13950" xr:uid="{00000000-0005-0000-0000-000080360000}"/>
    <cellStyle name="Normal 4 3 2 2 3 2 3 2 3 2" xfId="13951" xr:uid="{00000000-0005-0000-0000-000081360000}"/>
    <cellStyle name="Normal 4 3 2 2 3 2 3 2 4" xfId="13952" xr:uid="{00000000-0005-0000-0000-000082360000}"/>
    <cellStyle name="Normal 4 3 2 2 3 2 3 2 5" xfId="13953" xr:uid="{00000000-0005-0000-0000-000083360000}"/>
    <cellStyle name="Normal 4 3 2 2 3 2 3 2 6" xfId="13954" xr:uid="{00000000-0005-0000-0000-000084360000}"/>
    <cellStyle name="Normal 4 3 2 2 3 2 3 3" xfId="13955" xr:uid="{00000000-0005-0000-0000-000085360000}"/>
    <cellStyle name="Normal 4 3 2 2 3 2 3 3 2" xfId="13956" xr:uid="{00000000-0005-0000-0000-000086360000}"/>
    <cellStyle name="Normal 4 3 2 2 3 2 3 3 2 2" xfId="13957" xr:uid="{00000000-0005-0000-0000-000087360000}"/>
    <cellStyle name="Normal 4 3 2 2 3 2 3 3 3" xfId="13958" xr:uid="{00000000-0005-0000-0000-000088360000}"/>
    <cellStyle name="Normal 4 3 2 2 3 2 3 3 4" xfId="13959" xr:uid="{00000000-0005-0000-0000-000089360000}"/>
    <cellStyle name="Normal 4 3 2 2 3 2 3 3 5" xfId="13960" xr:uid="{00000000-0005-0000-0000-00008A360000}"/>
    <cellStyle name="Normal 4 3 2 2 3 2 3 4" xfId="13961" xr:uid="{00000000-0005-0000-0000-00008B360000}"/>
    <cellStyle name="Normal 4 3 2 2 3 2 3 4 2" xfId="13962" xr:uid="{00000000-0005-0000-0000-00008C360000}"/>
    <cellStyle name="Normal 4 3 2 2 3 2 3 4 2 2" xfId="13963" xr:uid="{00000000-0005-0000-0000-00008D360000}"/>
    <cellStyle name="Normal 4 3 2 2 3 2 3 4 3" xfId="13964" xr:uid="{00000000-0005-0000-0000-00008E360000}"/>
    <cellStyle name="Normal 4 3 2 2 3 2 3 4 4" xfId="13965" xr:uid="{00000000-0005-0000-0000-00008F360000}"/>
    <cellStyle name="Normal 4 3 2 2 3 2 3 4 5" xfId="13966" xr:uid="{00000000-0005-0000-0000-000090360000}"/>
    <cellStyle name="Normal 4 3 2 2 3 2 3 5" xfId="13967" xr:uid="{00000000-0005-0000-0000-000091360000}"/>
    <cellStyle name="Normal 4 3 2 2 3 2 3 5 2" xfId="13968" xr:uid="{00000000-0005-0000-0000-000092360000}"/>
    <cellStyle name="Normal 4 3 2 2 3 2 3 6" xfId="13969" xr:uid="{00000000-0005-0000-0000-000093360000}"/>
    <cellStyle name="Normal 4 3 2 2 3 2 3 7" xfId="13970" xr:uid="{00000000-0005-0000-0000-000094360000}"/>
    <cellStyle name="Normal 4 3 2 2 3 2 3 8" xfId="13971" xr:uid="{00000000-0005-0000-0000-000095360000}"/>
    <cellStyle name="Normal 4 3 2 2 3 2 4" xfId="13972" xr:uid="{00000000-0005-0000-0000-000096360000}"/>
    <cellStyle name="Normal 4 3 2 2 3 2 4 2" xfId="13973" xr:uid="{00000000-0005-0000-0000-000097360000}"/>
    <cellStyle name="Normal 4 3 2 2 3 2 4 2 2" xfId="13974" xr:uid="{00000000-0005-0000-0000-000098360000}"/>
    <cellStyle name="Normal 4 3 2 2 3 2 4 2 2 2" xfId="13975" xr:uid="{00000000-0005-0000-0000-000099360000}"/>
    <cellStyle name="Normal 4 3 2 2 3 2 4 2 3" xfId="13976" xr:uid="{00000000-0005-0000-0000-00009A360000}"/>
    <cellStyle name="Normal 4 3 2 2 3 2 4 2 4" xfId="13977" xr:uid="{00000000-0005-0000-0000-00009B360000}"/>
    <cellStyle name="Normal 4 3 2 2 3 2 4 2 5" xfId="13978" xr:uid="{00000000-0005-0000-0000-00009C360000}"/>
    <cellStyle name="Normal 4 3 2 2 3 2 4 3" xfId="13979" xr:uid="{00000000-0005-0000-0000-00009D360000}"/>
    <cellStyle name="Normal 4 3 2 2 3 2 4 3 2" xfId="13980" xr:uid="{00000000-0005-0000-0000-00009E360000}"/>
    <cellStyle name="Normal 4 3 2 2 3 2 4 4" xfId="13981" xr:uid="{00000000-0005-0000-0000-00009F360000}"/>
    <cellStyle name="Normal 4 3 2 2 3 2 4 5" xfId="13982" xr:uid="{00000000-0005-0000-0000-0000A0360000}"/>
    <cellStyle name="Normal 4 3 2 2 3 2 4 6" xfId="13983" xr:uid="{00000000-0005-0000-0000-0000A1360000}"/>
    <cellStyle name="Normal 4 3 2 2 3 2 5" xfId="13984" xr:uid="{00000000-0005-0000-0000-0000A2360000}"/>
    <cellStyle name="Normal 4 3 2 2 3 2 5 2" xfId="13985" xr:uid="{00000000-0005-0000-0000-0000A3360000}"/>
    <cellStyle name="Normal 4 3 2 2 3 2 5 2 2" xfId="13986" xr:uid="{00000000-0005-0000-0000-0000A4360000}"/>
    <cellStyle name="Normal 4 3 2 2 3 2 5 3" xfId="13987" xr:uid="{00000000-0005-0000-0000-0000A5360000}"/>
    <cellStyle name="Normal 4 3 2 2 3 2 5 4" xfId="13988" xr:uid="{00000000-0005-0000-0000-0000A6360000}"/>
    <cellStyle name="Normal 4 3 2 2 3 2 5 5" xfId="13989" xr:uid="{00000000-0005-0000-0000-0000A7360000}"/>
    <cellStyle name="Normal 4 3 2 2 3 2 6" xfId="13990" xr:uid="{00000000-0005-0000-0000-0000A8360000}"/>
    <cellStyle name="Normal 4 3 2 2 3 2 6 2" xfId="13991" xr:uid="{00000000-0005-0000-0000-0000A9360000}"/>
    <cellStyle name="Normal 4 3 2 2 3 2 6 2 2" xfId="13992" xr:uid="{00000000-0005-0000-0000-0000AA360000}"/>
    <cellStyle name="Normal 4 3 2 2 3 2 6 3" xfId="13993" xr:uid="{00000000-0005-0000-0000-0000AB360000}"/>
    <cellStyle name="Normal 4 3 2 2 3 2 6 4" xfId="13994" xr:uid="{00000000-0005-0000-0000-0000AC360000}"/>
    <cellStyle name="Normal 4 3 2 2 3 2 6 5" xfId="13995" xr:uid="{00000000-0005-0000-0000-0000AD360000}"/>
    <cellStyle name="Normal 4 3 2 2 3 2 7" xfId="13996" xr:uid="{00000000-0005-0000-0000-0000AE360000}"/>
    <cellStyle name="Normal 4 3 2 2 3 2 7 2" xfId="13997" xr:uid="{00000000-0005-0000-0000-0000AF360000}"/>
    <cellStyle name="Normal 4 3 2 2 3 2 8" xfId="13998" xr:uid="{00000000-0005-0000-0000-0000B0360000}"/>
    <cellStyle name="Normal 4 3 2 2 3 2 9" xfId="13999" xr:uid="{00000000-0005-0000-0000-0000B1360000}"/>
    <cellStyle name="Normal 4 3 2 2 3 3" xfId="14000" xr:uid="{00000000-0005-0000-0000-0000B2360000}"/>
    <cellStyle name="Normal 4 3 2 2 3 3 2" xfId="14001" xr:uid="{00000000-0005-0000-0000-0000B3360000}"/>
    <cellStyle name="Normal 4 3 2 2 3 3 2 2" xfId="14002" xr:uid="{00000000-0005-0000-0000-0000B4360000}"/>
    <cellStyle name="Normal 4 3 2 2 3 3 2 2 2" xfId="14003" xr:uid="{00000000-0005-0000-0000-0000B5360000}"/>
    <cellStyle name="Normal 4 3 2 2 3 3 2 2 2 2" xfId="14004" xr:uid="{00000000-0005-0000-0000-0000B6360000}"/>
    <cellStyle name="Normal 4 3 2 2 3 3 2 2 2 2 2" xfId="14005" xr:uid="{00000000-0005-0000-0000-0000B7360000}"/>
    <cellStyle name="Normal 4 3 2 2 3 3 2 2 2 3" xfId="14006" xr:uid="{00000000-0005-0000-0000-0000B8360000}"/>
    <cellStyle name="Normal 4 3 2 2 3 3 2 2 2 4" xfId="14007" xr:uid="{00000000-0005-0000-0000-0000B9360000}"/>
    <cellStyle name="Normal 4 3 2 2 3 3 2 2 2 5" xfId="14008" xr:uid="{00000000-0005-0000-0000-0000BA360000}"/>
    <cellStyle name="Normal 4 3 2 2 3 3 2 2 3" xfId="14009" xr:uid="{00000000-0005-0000-0000-0000BB360000}"/>
    <cellStyle name="Normal 4 3 2 2 3 3 2 2 3 2" xfId="14010" xr:uid="{00000000-0005-0000-0000-0000BC360000}"/>
    <cellStyle name="Normal 4 3 2 2 3 3 2 2 4" xfId="14011" xr:uid="{00000000-0005-0000-0000-0000BD360000}"/>
    <cellStyle name="Normal 4 3 2 2 3 3 2 2 5" xfId="14012" xr:uid="{00000000-0005-0000-0000-0000BE360000}"/>
    <cellStyle name="Normal 4 3 2 2 3 3 2 2 6" xfId="14013" xr:uid="{00000000-0005-0000-0000-0000BF360000}"/>
    <cellStyle name="Normal 4 3 2 2 3 3 2 3" xfId="14014" xr:uid="{00000000-0005-0000-0000-0000C0360000}"/>
    <cellStyle name="Normal 4 3 2 2 3 3 2 3 2" xfId="14015" xr:uid="{00000000-0005-0000-0000-0000C1360000}"/>
    <cellStyle name="Normal 4 3 2 2 3 3 2 3 2 2" xfId="14016" xr:uid="{00000000-0005-0000-0000-0000C2360000}"/>
    <cellStyle name="Normal 4 3 2 2 3 3 2 3 3" xfId="14017" xr:uid="{00000000-0005-0000-0000-0000C3360000}"/>
    <cellStyle name="Normal 4 3 2 2 3 3 2 3 4" xfId="14018" xr:uid="{00000000-0005-0000-0000-0000C4360000}"/>
    <cellStyle name="Normal 4 3 2 2 3 3 2 3 5" xfId="14019" xr:uid="{00000000-0005-0000-0000-0000C5360000}"/>
    <cellStyle name="Normal 4 3 2 2 3 3 2 4" xfId="14020" xr:uid="{00000000-0005-0000-0000-0000C6360000}"/>
    <cellStyle name="Normal 4 3 2 2 3 3 2 4 2" xfId="14021" xr:uid="{00000000-0005-0000-0000-0000C7360000}"/>
    <cellStyle name="Normal 4 3 2 2 3 3 2 4 2 2" xfId="14022" xr:uid="{00000000-0005-0000-0000-0000C8360000}"/>
    <cellStyle name="Normal 4 3 2 2 3 3 2 4 3" xfId="14023" xr:uid="{00000000-0005-0000-0000-0000C9360000}"/>
    <cellStyle name="Normal 4 3 2 2 3 3 2 4 4" xfId="14024" xr:uid="{00000000-0005-0000-0000-0000CA360000}"/>
    <cellStyle name="Normal 4 3 2 2 3 3 2 4 5" xfId="14025" xr:uid="{00000000-0005-0000-0000-0000CB360000}"/>
    <cellStyle name="Normal 4 3 2 2 3 3 2 5" xfId="14026" xr:uid="{00000000-0005-0000-0000-0000CC360000}"/>
    <cellStyle name="Normal 4 3 2 2 3 3 2 5 2" xfId="14027" xr:uid="{00000000-0005-0000-0000-0000CD360000}"/>
    <cellStyle name="Normal 4 3 2 2 3 3 2 6" xfId="14028" xr:uid="{00000000-0005-0000-0000-0000CE360000}"/>
    <cellStyle name="Normal 4 3 2 2 3 3 2 7" xfId="14029" xr:uid="{00000000-0005-0000-0000-0000CF360000}"/>
    <cellStyle name="Normal 4 3 2 2 3 3 2 8" xfId="14030" xr:uid="{00000000-0005-0000-0000-0000D0360000}"/>
    <cellStyle name="Normal 4 3 2 2 3 3 3" xfId="14031" xr:uid="{00000000-0005-0000-0000-0000D1360000}"/>
    <cellStyle name="Normal 4 3 2 2 3 3 3 2" xfId="14032" xr:uid="{00000000-0005-0000-0000-0000D2360000}"/>
    <cellStyle name="Normal 4 3 2 2 3 3 3 2 2" xfId="14033" xr:uid="{00000000-0005-0000-0000-0000D3360000}"/>
    <cellStyle name="Normal 4 3 2 2 3 3 3 2 2 2" xfId="14034" xr:uid="{00000000-0005-0000-0000-0000D4360000}"/>
    <cellStyle name="Normal 4 3 2 2 3 3 3 2 3" xfId="14035" xr:uid="{00000000-0005-0000-0000-0000D5360000}"/>
    <cellStyle name="Normal 4 3 2 2 3 3 3 2 4" xfId="14036" xr:uid="{00000000-0005-0000-0000-0000D6360000}"/>
    <cellStyle name="Normal 4 3 2 2 3 3 3 2 5" xfId="14037" xr:uid="{00000000-0005-0000-0000-0000D7360000}"/>
    <cellStyle name="Normal 4 3 2 2 3 3 3 3" xfId="14038" xr:uid="{00000000-0005-0000-0000-0000D8360000}"/>
    <cellStyle name="Normal 4 3 2 2 3 3 3 3 2" xfId="14039" xr:uid="{00000000-0005-0000-0000-0000D9360000}"/>
    <cellStyle name="Normal 4 3 2 2 3 3 3 4" xfId="14040" xr:uid="{00000000-0005-0000-0000-0000DA360000}"/>
    <cellStyle name="Normal 4 3 2 2 3 3 3 5" xfId="14041" xr:uid="{00000000-0005-0000-0000-0000DB360000}"/>
    <cellStyle name="Normal 4 3 2 2 3 3 3 6" xfId="14042" xr:uid="{00000000-0005-0000-0000-0000DC360000}"/>
    <cellStyle name="Normal 4 3 2 2 3 3 4" xfId="14043" xr:uid="{00000000-0005-0000-0000-0000DD360000}"/>
    <cellStyle name="Normal 4 3 2 2 3 3 4 2" xfId="14044" xr:uid="{00000000-0005-0000-0000-0000DE360000}"/>
    <cellStyle name="Normal 4 3 2 2 3 3 4 2 2" xfId="14045" xr:uid="{00000000-0005-0000-0000-0000DF360000}"/>
    <cellStyle name="Normal 4 3 2 2 3 3 4 3" xfId="14046" xr:uid="{00000000-0005-0000-0000-0000E0360000}"/>
    <cellStyle name="Normal 4 3 2 2 3 3 4 4" xfId="14047" xr:uid="{00000000-0005-0000-0000-0000E1360000}"/>
    <cellStyle name="Normal 4 3 2 2 3 3 4 5" xfId="14048" xr:uid="{00000000-0005-0000-0000-0000E2360000}"/>
    <cellStyle name="Normal 4 3 2 2 3 3 5" xfId="14049" xr:uid="{00000000-0005-0000-0000-0000E3360000}"/>
    <cellStyle name="Normal 4 3 2 2 3 3 5 2" xfId="14050" xr:uid="{00000000-0005-0000-0000-0000E4360000}"/>
    <cellStyle name="Normal 4 3 2 2 3 3 5 2 2" xfId="14051" xr:uid="{00000000-0005-0000-0000-0000E5360000}"/>
    <cellStyle name="Normal 4 3 2 2 3 3 5 3" xfId="14052" xr:uid="{00000000-0005-0000-0000-0000E6360000}"/>
    <cellStyle name="Normal 4 3 2 2 3 3 5 4" xfId="14053" xr:uid="{00000000-0005-0000-0000-0000E7360000}"/>
    <cellStyle name="Normal 4 3 2 2 3 3 5 5" xfId="14054" xr:uid="{00000000-0005-0000-0000-0000E8360000}"/>
    <cellStyle name="Normal 4 3 2 2 3 3 6" xfId="14055" xr:uid="{00000000-0005-0000-0000-0000E9360000}"/>
    <cellStyle name="Normal 4 3 2 2 3 3 6 2" xfId="14056" xr:uid="{00000000-0005-0000-0000-0000EA360000}"/>
    <cellStyle name="Normal 4 3 2 2 3 3 7" xfId="14057" xr:uid="{00000000-0005-0000-0000-0000EB360000}"/>
    <cellStyle name="Normal 4 3 2 2 3 3 8" xfId="14058" xr:uid="{00000000-0005-0000-0000-0000EC360000}"/>
    <cellStyle name="Normal 4 3 2 2 3 3 9" xfId="14059" xr:uid="{00000000-0005-0000-0000-0000ED360000}"/>
    <cellStyle name="Normal 4 3 2 2 3 4" xfId="14060" xr:uid="{00000000-0005-0000-0000-0000EE360000}"/>
    <cellStyle name="Normal 4 3 2 2 3 4 2" xfId="14061" xr:uid="{00000000-0005-0000-0000-0000EF360000}"/>
    <cellStyle name="Normal 4 3 2 2 3 4 2 2" xfId="14062" xr:uid="{00000000-0005-0000-0000-0000F0360000}"/>
    <cellStyle name="Normal 4 3 2 2 3 4 2 2 2" xfId="14063" xr:uid="{00000000-0005-0000-0000-0000F1360000}"/>
    <cellStyle name="Normal 4 3 2 2 3 4 2 2 2 2" xfId="14064" xr:uid="{00000000-0005-0000-0000-0000F2360000}"/>
    <cellStyle name="Normal 4 3 2 2 3 4 2 2 3" xfId="14065" xr:uid="{00000000-0005-0000-0000-0000F3360000}"/>
    <cellStyle name="Normal 4 3 2 2 3 4 2 2 4" xfId="14066" xr:uid="{00000000-0005-0000-0000-0000F4360000}"/>
    <cellStyle name="Normal 4 3 2 2 3 4 2 2 5" xfId="14067" xr:uid="{00000000-0005-0000-0000-0000F5360000}"/>
    <cellStyle name="Normal 4 3 2 2 3 4 2 3" xfId="14068" xr:uid="{00000000-0005-0000-0000-0000F6360000}"/>
    <cellStyle name="Normal 4 3 2 2 3 4 2 3 2" xfId="14069" xr:uid="{00000000-0005-0000-0000-0000F7360000}"/>
    <cellStyle name="Normal 4 3 2 2 3 4 2 4" xfId="14070" xr:uid="{00000000-0005-0000-0000-0000F8360000}"/>
    <cellStyle name="Normal 4 3 2 2 3 4 2 5" xfId="14071" xr:uid="{00000000-0005-0000-0000-0000F9360000}"/>
    <cellStyle name="Normal 4 3 2 2 3 4 2 6" xfId="14072" xr:uid="{00000000-0005-0000-0000-0000FA360000}"/>
    <cellStyle name="Normal 4 3 2 2 3 4 3" xfId="14073" xr:uid="{00000000-0005-0000-0000-0000FB360000}"/>
    <cellStyle name="Normal 4 3 2 2 3 4 3 2" xfId="14074" xr:uid="{00000000-0005-0000-0000-0000FC360000}"/>
    <cellStyle name="Normal 4 3 2 2 3 4 3 2 2" xfId="14075" xr:uid="{00000000-0005-0000-0000-0000FD360000}"/>
    <cellStyle name="Normal 4 3 2 2 3 4 3 3" xfId="14076" xr:uid="{00000000-0005-0000-0000-0000FE360000}"/>
    <cellStyle name="Normal 4 3 2 2 3 4 3 4" xfId="14077" xr:uid="{00000000-0005-0000-0000-0000FF360000}"/>
    <cellStyle name="Normal 4 3 2 2 3 4 3 5" xfId="14078" xr:uid="{00000000-0005-0000-0000-000000370000}"/>
    <cellStyle name="Normal 4 3 2 2 3 4 4" xfId="14079" xr:uid="{00000000-0005-0000-0000-000001370000}"/>
    <cellStyle name="Normal 4 3 2 2 3 4 4 2" xfId="14080" xr:uid="{00000000-0005-0000-0000-000002370000}"/>
    <cellStyle name="Normal 4 3 2 2 3 4 4 2 2" xfId="14081" xr:uid="{00000000-0005-0000-0000-000003370000}"/>
    <cellStyle name="Normal 4 3 2 2 3 4 4 3" xfId="14082" xr:uid="{00000000-0005-0000-0000-000004370000}"/>
    <cellStyle name="Normal 4 3 2 2 3 4 4 4" xfId="14083" xr:uid="{00000000-0005-0000-0000-000005370000}"/>
    <cellStyle name="Normal 4 3 2 2 3 4 4 5" xfId="14084" xr:uid="{00000000-0005-0000-0000-000006370000}"/>
    <cellStyle name="Normal 4 3 2 2 3 4 5" xfId="14085" xr:uid="{00000000-0005-0000-0000-000007370000}"/>
    <cellStyle name="Normal 4 3 2 2 3 4 5 2" xfId="14086" xr:uid="{00000000-0005-0000-0000-000008370000}"/>
    <cellStyle name="Normal 4 3 2 2 3 4 6" xfId="14087" xr:uid="{00000000-0005-0000-0000-000009370000}"/>
    <cellStyle name="Normal 4 3 2 2 3 4 7" xfId="14088" xr:uid="{00000000-0005-0000-0000-00000A370000}"/>
    <cellStyle name="Normal 4 3 2 2 3 4 8" xfId="14089" xr:uid="{00000000-0005-0000-0000-00000B370000}"/>
    <cellStyle name="Normal 4 3 2 2 3 5" xfId="14090" xr:uid="{00000000-0005-0000-0000-00000C370000}"/>
    <cellStyle name="Normal 4 3 2 2 3 5 2" xfId="14091" xr:uid="{00000000-0005-0000-0000-00000D370000}"/>
    <cellStyle name="Normal 4 3 2 2 3 5 2 2" xfId="14092" xr:uid="{00000000-0005-0000-0000-00000E370000}"/>
    <cellStyle name="Normal 4 3 2 2 3 5 2 2 2" xfId="14093" xr:uid="{00000000-0005-0000-0000-00000F370000}"/>
    <cellStyle name="Normal 4 3 2 2 3 5 2 3" xfId="14094" xr:uid="{00000000-0005-0000-0000-000010370000}"/>
    <cellStyle name="Normal 4 3 2 2 3 5 2 4" xfId="14095" xr:uid="{00000000-0005-0000-0000-000011370000}"/>
    <cellStyle name="Normal 4 3 2 2 3 5 2 5" xfId="14096" xr:uid="{00000000-0005-0000-0000-000012370000}"/>
    <cellStyle name="Normal 4 3 2 2 3 5 3" xfId="14097" xr:uid="{00000000-0005-0000-0000-000013370000}"/>
    <cellStyle name="Normal 4 3 2 2 3 5 3 2" xfId="14098" xr:uid="{00000000-0005-0000-0000-000014370000}"/>
    <cellStyle name="Normal 4 3 2 2 3 5 4" xfId="14099" xr:uid="{00000000-0005-0000-0000-000015370000}"/>
    <cellStyle name="Normal 4 3 2 2 3 5 5" xfId="14100" xr:uid="{00000000-0005-0000-0000-000016370000}"/>
    <cellStyle name="Normal 4 3 2 2 3 5 6" xfId="14101" xr:uid="{00000000-0005-0000-0000-000017370000}"/>
    <cellStyle name="Normal 4 3 2 2 3 6" xfId="14102" xr:uid="{00000000-0005-0000-0000-000018370000}"/>
    <cellStyle name="Normal 4 3 2 2 3 6 2" xfId="14103" xr:uid="{00000000-0005-0000-0000-000019370000}"/>
    <cellStyle name="Normal 4 3 2 2 3 6 2 2" xfId="14104" xr:uid="{00000000-0005-0000-0000-00001A370000}"/>
    <cellStyle name="Normal 4 3 2 2 3 6 3" xfId="14105" xr:uid="{00000000-0005-0000-0000-00001B370000}"/>
    <cellStyle name="Normal 4 3 2 2 3 6 4" xfId="14106" xr:uid="{00000000-0005-0000-0000-00001C370000}"/>
    <cellStyle name="Normal 4 3 2 2 3 6 5" xfId="14107" xr:uid="{00000000-0005-0000-0000-00001D370000}"/>
    <cellStyle name="Normal 4 3 2 2 3 7" xfId="14108" xr:uid="{00000000-0005-0000-0000-00001E370000}"/>
    <cellStyle name="Normal 4 3 2 2 3 7 2" xfId="14109" xr:uid="{00000000-0005-0000-0000-00001F370000}"/>
    <cellStyle name="Normal 4 3 2 2 3 7 2 2" xfId="14110" xr:uid="{00000000-0005-0000-0000-000020370000}"/>
    <cellStyle name="Normal 4 3 2 2 3 7 3" xfId="14111" xr:uid="{00000000-0005-0000-0000-000021370000}"/>
    <cellStyle name="Normal 4 3 2 2 3 7 4" xfId="14112" xr:uid="{00000000-0005-0000-0000-000022370000}"/>
    <cellStyle name="Normal 4 3 2 2 3 7 5" xfId="14113" xr:uid="{00000000-0005-0000-0000-000023370000}"/>
    <cellStyle name="Normal 4 3 2 2 3 8" xfId="14114" xr:uid="{00000000-0005-0000-0000-000024370000}"/>
    <cellStyle name="Normal 4 3 2 2 3 8 2" xfId="14115" xr:uid="{00000000-0005-0000-0000-000025370000}"/>
    <cellStyle name="Normal 4 3 2 2 3 9" xfId="14116" xr:uid="{00000000-0005-0000-0000-000026370000}"/>
    <cellStyle name="Normal 4 3 2 2 4" xfId="14117" xr:uid="{00000000-0005-0000-0000-000027370000}"/>
    <cellStyle name="Normal 4 3 2 2 4 10" xfId="14118" xr:uid="{00000000-0005-0000-0000-000028370000}"/>
    <cellStyle name="Normal 4 3 2 2 4 2" xfId="14119" xr:uid="{00000000-0005-0000-0000-000029370000}"/>
    <cellStyle name="Normal 4 3 2 2 4 2 2" xfId="14120" xr:uid="{00000000-0005-0000-0000-00002A370000}"/>
    <cellStyle name="Normal 4 3 2 2 4 2 2 2" xfId="14121" xr:uid="{00000000-0005-0000-0000-00002B370000}"/>
    <cellStyle name="Normal 4 3 2 2 4 2 2 2 2" xfId="14122" xr:uid="{00000000-0005-0000-0000-00002C370000}"/>
    <cellStyle name="Normal 4 3 2 2 4 2 2 2 2 2" xfId="14123" xr:uid="{00000000-0005-0000-0000-00002D370000}"/>
    <cellStyle name="Normal 4 3 2 2 4 2 2 2 2 2 2" xfId="14124" xr:uid="{00000000-0005-0000-0000-00002E370000}"/>
    <cellStyle name="Normal 4 3 2 2 4 2 2 2 2 3" xfId="14125" xr:uid="{00000000-0005-0000-0000-00002F370000}"/>
    <cellStyle name="Normal 4 3 2 2 4 2 2 2 2 4" xfId="14126" xr:uid="{00000000-0005-0000-0000-000030370000}"/>
    <cellStyle name="Normal 4 3 2 2 4 2 2 2 2 5" xfId="14127" xr:uid="{00000000-0005-0000-0000-000031370000}"/>
    <cellStyle name="Normal 4 3 2 2 4 2 2 2 3" xfId="14128" xr:uid="{00000000-0005-0000-0000-000032370000}"/>
    <cellStyle name="Normal 4 3 2 2 4 2 2 2 3 2" xfId="14129" xr:uid="{00000000-0005-0000-0000-000033370000}"/>
    <cellStyle name="Normal 4 3 2 2 4 2 2 2 4" xfId="14130" xr:uid="{00000000-0005-0000-0000-000034370000}"/>
    <cellStyle name="Normal 4 3 2 2 4 2 2 2 5" xfId="14131" xr:uid="{00000000-0005-0000-0000-000035370000}"/>
    <cellStyle name="Normal 4 3 2 2 4 2 2 2 6" xfId="14132" xr:uid="{00000000-0005-0000-0000-000036370000}"/>
    <cellStyle name="Normal 4 3 2 2 4 2 2 3" xfId="14133" xr:uid="{00000000-0005-0000-0000-000037370000}"/>
    <cellStyle name="Normal 4 3 2 2 4 2 2 3 2" xfId="14134" xr:uid="{00000000-0005-0000-0000-000038370000}"/>
    <cellStyle name="Normal 4 3 2 2 4 2 2 3 2 2" xfId="14135" xr:uid="{00000000-0005-0000-0000-000039370000}"/>
    <cellStyle name="Normal 4 3 2 2 4 2 2 3 3" xfId="14136" xr:uid="{00000000-0005-0000-0000-00003A370000}"/>
    <cellStyle name="Normal 4 3 2 2 4 2 2 3 4" xfId="14137" xr:uid="{00000000-0005-0000-0000-00003B370000}"/>
    <cellStyle name="Normal 4 3 2 2 4 2 2 3 5" xfId="14138" xr:uid="{00000000-0005-0000-0000-00003C370000}"/>
    <cellStyle name="Normal 4 3 2 2 4 2 2 4" xfId="14139" xr:uid="{00000000-0005-0000-0000-00003D370000}"/>
    <cellStyle name="Normal 4 3 2 2 4 2 2 4 2" xfId="14140" xr:uid="{00000000-0005-0000-0000-00003E370000}"/>
    <cellStyle name="Normal 4 3 2 2 4 2 2 4 2 2" xfId="14141" xr:uid="{00000000-0005-0000-0000-00003F370000}"/>
    <cellStyle name="Normal 4 3 2 2 4 2 2 4 3" xfId="14142" xr:uid="{00000000-0005-0000-0000-000040370000}"/>
    <cellStyle name="Normal 4 3 2 2 4 2 2 4 4" xfId="14143" xr:uid="{00000000-0005-0000-0000-000041370000}"/>
    <cellStyle name="Normal 4 3 2 2 4 2 2 4 5" xfId="14144" xr:uid="{00000000-0005-0000-0000-000042370000}"/>
    <cellStyle name="Normal 4 3 2 2 4 2 2 5" xfId="14145" xr:uid="{00000000-0005-0000-0000-000043370000}"/>
    <cellStyle name="Normal 4 3 2 2 4 2 2 5 2" xfId="14146" xr:uid="{00000000-0005-0000-0000-000044370000}"/>
    <cellStyle name="Normal 4 3 2 2 4 2 2 6" xfId="14147" xr:uid="{00000000-0005-0000-0000-000045370000}"/>
    <cellStyle name="Normal 4 3 2 2 4 2 2 7" xfId="14148" xr:uid="{00000000-0005-0000-0000-000046370000}"/>
    <cellStyle name="Normal 4 3 2 2 4 2 2 8" xfId="14149" xr:uid="{00000000-0005-0000-0000-000047370000}"/>
    <cellStyle name="Normal 4 3 2 2 4 2 3" xfId="14150" xr:uid="{00000000-0005-0000-0000-000048370000}"/>
    <cellStyle name="Normal 4 3 2 2 4 2 3 2" xfId="14151" xr:uid="{00000000-0005-0000-0000-000049370000}"/>
    <cellStyle name="Normal 4 3 2 2 4 2 3 2 2" xfId="14152" xr:uid="{00000000-0005-0000-0000-00004A370000}"/>
    <cellStyle name="Normal 4 3 2 2 4 2 3 2 2 2" xfId="14153" xr:uid="{00000000-0005-0000-0000-00004B370000}"/>
    <cellStyle name="Normal 4 3 2 2 4 2 3 2 3" xfId="14154" xr:uid="{00000000-0005-0000-0000-00004C370000}"/>
    <cellStyle name="Normal 4 3 2 2 4 2 3 2 4" xfId="14155" xr:uid="{00000000-0005-0000-0000-00004D370000}"/>
    <cellStyle name="Normal 4 3 2 2 4 2 3 2 5" xfId="14156" xr:uid="{00000000-0005-0000-0000-00004E370000}"/>
    <cellStyle name="Normal 4 3 2 2 4 2 3 3" xfId="14157" xr:uid="{00000000-0005-0000-0000-00004F370000}"/>
    <cellStyle name="Normal 4 3 2 2 4 2 3 3 2" xfId="14158" xr:uid="{00000000-0005-0000-0000-000050370000}"/>
    <cellStyle name="Normal 4 3 2 2 4 2 3 4" xfId="14159" xr:uid="{00000000-0005-0000-0000-000051370000}"/>
    <cellStyle name="Normal 4 3 2 2 4 2 3 5" xfId="14160" xr:uid="{00000000-0005-0000-0000-000052370000}"/>
    <cellStyle name="Normal 4 3 2 2 4 2 3 6" xfId="14161" xr:uid="{00000000-0005-0000-0000-000053370000}"/>
    <cellStyle name="Normal 4 3 2 2 4 2 4" xfId="14162" xr:uid="{00000000-0005-0000-0000-000054370000}"/>
    <cellStyle name="Normal 4 3 2 2 4 2 4 2" xfId="14163" xr:uid="{00000000-0005-0000-0000-000055370000}"/>
    <cellStyle name="Normal 4 3 2 2 4 2 4 2 2" xfId="14164" xr:uid="{00000000-0005-0000-0000-000056370000}"/>
    <cellStyle name="Normal 4 3 2 2 4 2 4 3" xfId="14165" xr:uid="{00000000-0005-0000-0000-000057370000}"/>
    <cellStyle name="Normal 4 3 2 2 4 2 4 4" xfId="14166" xr:uid="{00000000-0005-0000-0000-000058370000}"/>
    <cellStyle name="Normal 4 3 2 2 4 2 4 5" xfId="14167" xr:uid="{00000000-0005-0000-0000-000059370000}"/>
    <cellStyle name="Normal 4 3 2 2 4 2 5" xfId="14168" xr:uid="{00000000-0005-0000-0000-00005A370000}"/>
    <cellStyle name="Normal 4 3 2 2 4 2 5 2" xfId="14169" xr:uid="{00000000-0005-0000-0000-00005B370000}"/>
    <cellStyle name="Normal 4 3 2 2 4 2 5 2 2" xfId="14170" xr:uid="{00000000-0005-0000-0000-00005C370000}"/>
    <cellStyle name="Normal 4 3 2 2 4 2 5 3" xfId="14171" xr:uid="{00000000-0005-0000-0000-00005D370000}"/>
    <cellStyle name="Normal 4 3 2 2 4 2 5 4" xfId="14172" xr:uid="{00000000-0005-0000-0000-00005E370000}"/>
    <cellStyle name="Normal 4 3 2 2 4 2 5 5" xfId="14173" xr:uid="{00000000-0005-0000-0000-00005F370000}"/>
    <cellStyle name="Normal 4 3 2 2 4 2 6" xfId="14174" xr:uid="{00000000-0005-0000-0000-000060370000}"/>
    <cellStyle name="Normal 4 3 2 2 4 2 6 2" xfId="14175" xr:uid="{00000000-0005-0000-0000-000061370000}"/>
    <cellStyle name="Normal 4 3 2 2 4 2 7" xfId="14176" xr:uid="{00000000-0005-0000-0000-000062370000}"/>
    <cellStyle name="Normal 4 3 2 2 4 2 8" xfId="14177" xr:uid="{00000000-0005-0000-0000-000063370000}"/>
    <cellStyle name="Normal 4 3 2 2 4 2 9" xfId="14178" xr:uid="{00000000-0005-0000-0000-000064370000}"/>
    <cellStyle name="Normal 4 3 2 2 4 3" xfId="14179" xr:uid="{00000000-0005-0000-0000-000065370000}"/>
    <cellStyle name="Normal 4 3 2 2 4 3 2" xfId="14180" xr:uid="{00000000-0005-0000-0000-000066370000}"/>
    <cellStyle name="Normal 4 3 2 2 4 3 2 2" xfId="14181" xr:uid="{00000000-0005-0000-0000-000067370000}"/>
    <cellStyle name="Normal 4 3 2 2 4 3 2 2 2" xfId="14182" xr:uid="{00000000-0005-0000-0000-000068370000}"/>
    <cellStyle name="Normal 4 3 2 2 4 3 2 2 2 2" xfId="14183" xr:uid="{00000000-0005-0000-0000-000069370000}"/>
    <cellStyle name="Normal 4 3 2 2 4 3 2 2 3" xfId="14184" xr:uid="{00000000-0005-0000-0000-00006A370000}"/>
    <cellStyle name="Normal 4 3 2 2 4 3 2 2 4" xfId="14185" xr:uid="{00000000-0005-0000-0000-00006B370000}"/>
    <cellStyle name="Normal 4 3 2 2 4 3 2 2 5" xfId="14186" xr:uid="{00000000-0005-0000-0000-00006C370000}"/>
    <cellStyle name="Normal 4 3 2 2 4 3 2 3" xfId="14187" xr:uid="{00000000-0005-0000-0000-00006D370000}"/>
    <cellStyle name="Normal 4 3 2 2 4 3 2 3 2" xfId="14188" xr:uid="{00000000-0005-0000-0000-00006E370000}"/>
    <cellStyle name="Normal 4 3 2 2 4 3 2 4" xfId="14189" xr:uid="{00000000-0005-0000-0000-00006F370000}"/>
    <cellStyle name="Normal 4 3 2 2 4 3 2 5" xfId="14190" xr:uid="{00000000-0005-0000-0000-000070370000}"/>
    <cellStyle name="Normal 4 3 2 2 4 3 2 6" xfId="14191" xr:uid="{00000000-0005-0000-0000-000071370000}"/>
    <cellStyle name="Normal 4 3 2 2 4 3 3" xfId="14192" xr:uid="{00000000-0005-0000-0000-000072370000}"/>
    <cellStyle name="Normal 4 3 2 2 4 3 3 2" xfId="14193" xr:uid="{00000000-0005-0000-0000-000073370000}"/>
    <cellStyle name="Normal 4 3 2 2 4 3 3 2 2" xfId="14194" xr:uid="{00000000-0005-0000-0000-000074370000}"/>
    <cellStyle name="Normal 4 3 2 2 4 3 3 3" xfId="14195" xr:uid="{00000000-0005-0000-0000-000075370000}"/>
    <cellStyle name="Normal 4 3 2 2 4 3 3 4" xfId="14196" xr:uid="{00000000-0005-0000-0000-000076370000}"/>
    <cellStyle name="Normal 4 3 2 2 4 3 3 5" xfId="14197" xr:uid="{00000000-0005-0000-0000-000077370000}"/>
    <cellStyle name="Normal 4 3 2 2 4 3 4" xfId="14198" xr:uid="{00000000-0005-0000-0000-000078370000}"/>
    <cellStyle name="Normal 4 3 2 2 4 3 4 2" xfId="14199" xr:uid="{00000000-0005-0000-0000-000079370000}"/>
    <cellStyle name="Normal 4 3 2 2 4 3 4 2 2" xfId="14200" xr:uid="{00000000-0005-0000-0000-00007A370000}"/>
    <cellStyle name="Normal 4 3 2 2 4 3 4 3" xfId="14201" xr:uid="{00000000-0005-0000-0000-00007B370000}"/>
    <cellStyle name="Normal 4 3 2 2 4 3 4 4" xfId="14202" xr:uid="{00000000-0005-0000-0000-00007C370000}"/>
    <cellStyle name="Normal 4 3 2 2 4 3 4 5" xfId="14203" xr:uid="{00000000-0005-0000-0000-00007D370000}"/>
    <cellStyle name="Normal 4 3 2 2 4 3 5" xfId="14204" xr:uid="{00000000-0005-0000-0000-00007E370000}"/>
    <cellStyle name="Normal 4 3 2 2 4 3 5 2" xfId="14205" xr:uid="{00000000-0005-0000-0000-00007F370000}"/>
    <cellStyle name="Normal 4 3 2 2 4 3 6" xfId="14206" xr:uid="{00000000-0005-0000-0000-000080370000}"/>
    <cellStyle name="Normal 4 3 2 2 4 3 7" xfId="14207" xr:uid="{00000000-0005-0000-0000-000081370000}"/>
    <cellStyle name="Normal 4 3 2 2 4 3 8" xfId="14208" xr:uid="{00000000-0005-0000-0000-000082370000}"/>
    <cellStyle name="Normal 4 3 2 2 4 4" xfId="14209" xr:uid="{00000000-0005-0000-0000-000083370000}"/>
    <cellStyle name="Normal 4 3 2 2 4 4 2" xfId="14210" xr:uid="{00000000-0005-0000-0000-000084370000}"/>
    <cellStyle name="Normal 4 3 2 2 4 4 2 2" xfId="14211" xr:uid="{00000000-0005-0000-0000-000085370000}"/>
    <cellStyle name="Normal 4 3 2 2 4 4 2 2 2" xfId="14212" xr:uid="{00000000-0005-0000-0000-000086370000}"/>
    <cellStyle name="Normal 4 3 2 2 4 4 2 3" xfId="14213" xr:uid="{00000000-0005-0000-0000-000087370000}"/>
    <cellStyle name="Normal 4 3 2 2 4 4 2 4" xfId="14214" xr:uid="{00000000-0005-0000-0000-000088370000}"/>
    <cellStyle name="Normal 4 3 2 2 4 4 2 5" xfId="14215" xr:uid="{00000000-0005-0000-0000-000089370000}"/>
    <cellStyle name="Normal 4 3 2 2 4 4 3" xfId="14216" xr:uid="{00000000-0005-0000-0000-00008A370000}"/>
    <cellStyle name="Normal 4 3 2 2 4 4 3 2" xfId="14217" xr:uid="{00000000-0005-0000-0000-00008B370000}"/>
    <cellStyle name="Normal 4 3 2 2 4 4 4" xfId="14218" xr:uid="{00000000-0005-0000-0000-00008C370000}"/>
    <cellStyle name="Normal 4 3 2 2 4 4 5" xfId="14219" xr:uid="{00000000-0005-0000-0000-00008D370000}"/>
    <cellStyle name="Normal 4 3 2 2 4 4 6" xfId="14220" xr:uid="{00000000-0005-0000-0000-00008E370000}"/>
    <cellStyle name="Normal 4 3 2 2 4 5" xfId="14221" xr:uid="{00000000-0005-0000-0000-00008F370000}"/>
    <cellStyle name="Normal 4 3 2 2 4 5 2" xfId="14222" xr:uid="{00000000-0005-0000-0000-000090370000}"/>
    <cellStyle name="Normal 4 3 2 2 4 5 2 2" xfId="14223" xr:uid="{00000000-0005-0000-0000-000091370000}"/>
    <cellStyle name="Normal 4 3 2 2 4 5 3" xfId="14224" xr:uid="{00000000-0005-0000-0000-000092370000}"/>
    <cellStyle name="Normal 4 3 2 2 4 5 4" xfId="14225" xr:uid="{00000000-0005-0000-0000-000093370000}"/>
    <cellStyle name="Normal 4 3 2 2 4 5 5" xfId="14226" xr:uid="{00000000-0005-0000-0000-000094370000}"/>
    <cellStyle name="Normal 4 3 2 2 4 6" xfId="14227" xr:uid="{00000000-0005-0000-0000-000095370000}"/>
    <cellStyle name="Normal 4 3 2 2 4 6 2" xfId="14228" xr:uid="{00000000-0005-0000-0000-000096370000}"/>
    <cellStyle name="Normal 4 3 2 2 4 6 2 2" xfId="14229" xr:uid="{00000000-0005-0000-0000-000097370000}"/>
    <cellStyle name="Normal 4 3 2 2 4 6 3" xfId="14230" xr:uid="{00000000-0005-0000-0000-000098370000}"/>
    <cellStyle name="Normal 4 3 2 2 4 6 4" xfId="14231" xr:uid="{00000000-0005-0000-0000-000099370000}"/>
    <cellStyle name="Normal 4 3 2 2 4 6 5" xfId="14232" xr:uid="{00000000-0005-0000-0000-00009A370000}"/>
    <cellStyle name="Normal 4 3 2 2 4 7" xfId="14233" xr:uid="{00000000-0005-0000-0000-00009B370000}"/>
    <cellStyle name="Normal 4 3 2 2 4 7 2" xfId="14234" xr:uid="{00000000-0005-0000-0000-00009C370000}"/>
    <cellStyle name="Normal 4 3 2 2 4 8" xfId="14235" xr:uid="{00000000-0005-0000-0000-00009D370000}"/>
    <cellStyle name="Normal 4 3 2 2 4 9" xfId="14236" xr:uid="{00000000-0005-0000-0000-00009E370000}"/>
    <cellStyle name="Normal 4 3 2 2 5" xfId="14237" xr:uid="{00000000-0005-0000-0000-00009F370000}"/>
    <cellStyle name="Normal 4 3 2 2 5 2" xfId="14238" xr:uid="{00000000-0005-0000-0000-0000A0370000}"/>
    <cellStyle name="Normal 4 3 2 2 5 2 2" xfId="14239" xr:uid="{00000000-0005-0000-0000-0000A1370000}"/>
    <cellStyle name="Normal 4 3 2 2 5 2 2 2" xfId="14240" xr:uid="{00000000-0005-0000-0000-0000A2370000}"/>
    <cellStyle name="Normal 4 3 2 2 5 2 2 2 2" xfId="14241" xr:uid="{00000000-0005-0000-0000-0000A3370000}"/>
    <cellStyle name="Normal 4 3 2 2 5 2 2 2 2 2" xfId="14242" xr:uid="{00000000-0005-0000-0000-0000A4370000}"/>
    <cellStyle name="Normal 4 3 2 2 5 2 2 2 3" xfId="14243" xr:uid="{00000000-0005-0000-0000-0000A5370000}"/>
    <cellStyle name="Normal 4 3 2 2 5 2 2 2 4" xfId="14244" xr:uid="{00000000-0005-0000-0000-0000A6370000}"/>
    <cellStyle name="Normal 4 3 2 2 5 2 2 2 5" xfId="14245" xr:uid="{00000000-0005-0000-0000-0000A7370000}"/>
    <cellStyle name="Normal 4 3 2 2 5 2 2 3" xfId="14246" xr:uid="{00000000-0005-0000-0000-0000A8370000}"/>
    <cellStyle name="Normal 4 3 2 2 5 2 2 3 2" xfId="14247" xr:uid="{00000000-0005-0000-0000-0000A9370000}"/>
    <cellStyle name="Normal 4 3 2 2 5 2 2 4" xfId="14248" xr:uid="{00000000-0005-0000-0000-0000AA370000}"/>
    <cellStyle name="Normal 4 3 2 2 5 2 2 5" xfId="14249" xr:uid="{00000000-0005-0000-0000-0000AB370000}"/>
    <cellStyle name="Normal 4 3 2 2 5 2 2 6" xfId="14250" xr:uid="{00000000-0005-0000-0000-0000AC370000}"/>
    <cellStyle name="Normal 4 3 2 2 5 2 3" xfId="14251" xr:uid="{00000000-0005-0000-0000-0000AD370000}"/>
    <cellStyle name="Normal 4 3 2 2 5 2 3 2" xfId="14252" xr:uid="{00000000-0005-0000-0000-0000AE370000}"/>
    <cellStyle name="Normal 4 3 2 2 5 2 3 2 2" xfId="14253" xr:uid="{00000000-0005-0000-0000-0000AF370000}"/>
    <cellStyle name="Normal 4 3 2 2 5 2 3 3" xfId="14254" xr:uid="{00000000-0005-0000-0000-0000B0370000}"/>
    <cellStyle name="Normal 4 3 2 2 5 2 3 4" xfId="14255" xr:uid="{00000000-0005-0000-0000-0000B1370000}"/>
    <cellStyle name="Normal 4 3 2 2 5 2 3 5" xfId="14256" xr:uid="{00000000-0005-0000-0000-0000B2370000}"/>
    <cellStyle name="Normal 4 3 2 2 5 2 4" xfId="14257" xr:uid="{00000000-0005-0000-0000-0000B3370000}"/>
    <cellStyle name="Normal 4 3 2 2 5 2 4 2" xfId="14258" xr:uid="{00000000-0005-0000-0000-0000B4370000}"/>
    <cellStyle name="Normal 4 3 2 2 5 2 4 2 2" xfId="14259" xr:uid="{00000000-0005-0000-0000-0000B5370000}"/>
    <cellStyle name="Normal 4 3 2 2 5 2 4 3" xfId="14260" xr:uid="{00000000-0005-0000-0000-0000B6370000}"/>
    <cellStyle name="Normal 4 3 2 2 5 2 4 4" xfId="14261" xr:uid="{00000000-0005-0000-0000-0000B7370000}"/>
    <cellStyle name="Normal 4 3 2 2 5 2 4 5" xfId="14262" xr:uid="{00000000-0005-0000-0000-0000B8370000}"/>
    <cellStyle name="Normal 4 3 2 2 5 2 5" xfId="14263" xr:uid="{00000000-0005-0000-0000-0000B9370000}"/>
    <cellStyle name="Normal 4 3 2 2 5 2 5 2" xfId="14264" xr:uid="{00000000-0005-0000-0000-0000BA370000}"/>
    <cellStyle name="Normal 4 3 2 2 5 2 6" xfId="14265" xr:uid="{00000000-0005-0000-0000-0000BB370000}"/>
    <cellStyle name="Normal 4 3 2 2 5 2 7" xfId="14266" xr:uid="{00000000-0005-0000-0000-0000BC370000}"/>
    <cellStyle name="Normal 4 3 2 2 5 2 8" xfId="14267" xr:uid="{00000000-0005-0000-0000-0000BD370000}"/>
    <cellStyle name="Normal 4 3 2 2 5 3" xfId="14268" xr:uid="{00000000-0005-0000-0000-0000BE370000}"/>
    <cellStyle name="Normal 4 3 2 2 5 3 2" xfId="14269" xr:uid="{00000000-0005-0000-0000-0000BF370000}"/>
    <cellStyle name="Normal 4 3 2 2 5 3 2 2" xfId="14270" xr:uid="{00000000-0005-0000-0000-0000C0370000}"/>
    <cellStyle name="Normal 4 3 2 2 5 3 2 2 2" xfId="14271" xr:uid="{00000000-0005-0000-0000-0000C1370000}"/>
    <cellStyle name="Normal 4 3 2 2 5 3 2 3" xfId="14272" xr:uid="{00000000-0005-0000-0000-0000C2370000}"/>
    <cellStyle name="Normal 4 3 2 2 5 3 2 4" xfId="14273" xr:uid="{00000000-0005-0000-0000-0000C3370000}"/>
    <cellStyle name="Normal 4 3 2 2 5 3 2 5" xfId="14274" xr:uid="{00000000-0005-0000-0000-0000C4370000}"/>
    <cellStyle name="Normal 4 3 2 2 5 3 3" xfId="14275" xr:uid="{00000000-0005-0000-0000-0000C5370000}"/>
    <cellStyle name="Normal 4 3 2 2 5 3 3 2" xfId="14276" xr:uid="{00000000-0005-0000-0000-0000C6370000}"/>
    <cellStyle name="Normal 4 3 2 2 5 3 4" xfId="14277" xr:uid="{00000000-0005-0000-0000-0000C7370000}"/>
    <cellStyle name="Normal 4 3 2 2 5 3 5" xfId="14278" xr:uid="{00000000-0005-0000-0000-0000C8370000}"/>
    <cellStyle name="Normal 4 3 2 2 5 3 6" xfId="14279" xr:uid="{00000000-0005-0000-0000-0000C9370000}"/>
    <cellStyle name="Normal 4 3 2 2 5 4" xfId="14280" xr:uid="{00000000-0005-0000-0000-0000CA370000}"/>
    <cellStyle name="Normal 4 3 2 2 5 4 2" xfId="14281" xr:uid="{00000000-0005-0000-0000-0000CB370000}"/>
    <cellStyle name="Normal 4 3 2 2 5 4 2 2" xfId="14282" xr:uid="{00000000-0005-0000-0000-0000CC370000}"/>
    <cellStyle name="Normal 4 3 2 2 5 4 3" xfId="14283" xr:uid="{00000000-0005-0000-0000-0000CD370000}"/>
    <cellStyle name="Normal 4 3 2 2 5 4 4" xfId="14284" xr:uid="{00000000-0005-0000-0000-0000CE370000}"/>
    <cellStyle name="Normal 4 3 2 2 5 4 5" xfId="14285" xr:uid="{00000000-0005-0000-0000-0000CF370000}"/>
    <cellStyle name="Normal 4 3 2 2 5 5" xfId="14286" xr:uid="{00000000-0005-0000-0000-0000D0370000}"/>
    <cellStyle name="Normal 4 3 2 2 5 5 2" xfId="14287" xr:uid="{00000000-0005-0000-0000-0000D1370000}"/>
    <cellStyle name="Normal 4 3 2 2 5 5 2 2" xfId="14288" xr:uid="{00000000-0005-0000-0000-0000D2370000}"/>
    <cellStyle name="Normal 4 3 2 2 5 5 3" xfId="14289" xr:uid="{00000000-0005-0000-0000-0000D3370000}"/>
    <cellStyle name="Normal 4 3 2 2 5 5 4" xfId="14290" xr:uid="{00000000-0005-0000-0000-0000D4370000}"/>
    <cellStyle name="Normal 4 3 2 2 5 5 5" xfId="14291" xr:uid="{00000000-0005-0000-0000-0000D5370000}"/>
    <cellStyle name="Normal 4 3 2 2 5 6" xfId="14292" xr:uid="{00000000-0005-0000-0000-0000D6370000}"/>
    <cellStyle name="Normal 4 3 2 2 5 6 2" xfId="14293" xr:uid="{00000000-0005-0000-0000-0000D7370000}"/>
    <cellStyle name="Normal 4 3 2 2 5 7" xfId="14294" xr:uid="{00000000-0005-0000-0000-0000D8370000}"/>
    <cellStyle name="Normal 4 3 2 2 5 8" xfId="14295" xr:uid="{00000000-0005-0000-0000-0000D9370000}"/>
    <cellStyle name="Normal 4 3 2 2 5 9" xfId="14296" xr:uid="{00000000-0005-0000-0000-0000DA370000}"/>
    <cellStyle name="Normal 4 3 2 2 6" xfId="14297" xr:uid="{00000000-0005-0000-0000-0000DB370000}"/>
    <cellStyle name="Normal 4 3 2 2 6 2" xfId="14298" xr:uid="{00000000-0005-0000-0000-0000DC370000}"/>
    <cellStyle name="Normal 4 3 2 2 6 2 2" xfId="14299" xr:uid="{00000000-0005-0000-0000-0000DD370000}"/>
    <cellStyle name="Normal 4 3 2 2 6 2 2 2" xfId="14300" xr:uid="{00000000-0005-0000-0000-0000DE370000}"/>
    <cellStyle name="Normal 4 3 2 2 6 2 2 2 2" xfId="14301" xr:uid="{00000000-0005-0000-0000-0000DF370000}"/>
    <cellStyle name="Normal 4 3 2 2 6 2 2 3" xfId="14302" xr:uid="{00000000-0005-0000-0000-0000E0370000}"/>
    <cellStyle name="Normal 4 3 2 2 6 2 2 4" xfId="14303" xr:uid="{00000000-0005-0000-0000-0000E1370000}"/>
    <cellStyle name="Normal 4 3 2 2 6 2 2 5" xfId="14304" xr:uid="{00000000-0005-0000-0000-0000E2370000}"/>
    <cellStyle name="Normal 4 3 2 2 6 2 3" xfId="14305" xr:uid="{00000000-0005-0000-0000-0000E3370000}"/>
    <cellStyle name="Normal 4 3 2 2 6 2 3 2" xfId="14306" xr:uid="{00000000-0005-0000-0000-0000E4370000}"/>
    <cellStyle name="Normal 4 3 2 2 6 2 4" xfId="14307" xr:uid="{00000000-0005-0000-0000-0000E5370000}"/>
    <cellStyle name="Normal 4 3 2 2 6 2 5" xfId="14308" xr:uid="{00000000-0005-0000-0000-0000E6370000}"/>
    <cellStyle name="Normal 4 3 2 2 6 2 6" xfId="14309" xr:uid="{00000000-0005-0000-0000-0000E7370000}"/>
    <cellStyle name="Normal 4 3 2 2 6 3" xfId="14310" xr:uid="{00000000-0005-0000-0000-0000E8370000}"/>
    <cellStyle name="Normal 4 3 2 2 6 3 2" xfId="14311" xr:uid="{00000000-0005-0000-0000-0000E9370000}"/>
    <cellStyle name="Normal 4 3 2 2 6 3 2 2" xfId="14312" xr:uid="{00000000-0005-0000-0000-0000EA370000}"/>
    <cellStyle name="Normal 4 3 2 2 6 3 3" xfId="14313" xr:uid="{00000000-0005-0000-0000-0000EB370000}"/>
    <cellStyle name="Normal 4 3 2 2 6 3 4" xfId="14314" xr:uid="{00000000-0005-0000-0000-0000EC370000}"/>
    <cellStyle name="Normal 4 3 2 2 6 3 5" xfId="14315" xr:uid="{00000000-0005-0000-0000-0000ED370000}"/>
    <cellStyle name="Normal 4 3 2 2 6 4" xfId="14316" xr:uid="{00000000-0005-0000-0000-0000EE370000}"/>
    <cellStyle name="Normal 4 3 2 2 6 4 2" xfId="14317" xr:uid="{00000000-0005-0000-0000-0000EF370000}"/>
    <cellStyle name="Normal 4 3 2 2 6 4 2 2" xfId="14318" xr:uid="{00000000-0005-0000-0000-0000F0370000}"/>
    <cellStyle name="Normal 4 3 2 2 6 4 3" xfId="14319" xr:uid="{00000000-0005-0000-0000-0000F1370000}"/>
    <cellStyle name="Normal 4 3 2 2 6 4 4" xfId="14320" xr:uid="{00000000-0005-0000-0000-0000F2370000}"/>
    <cellStyle name="Normal 4 3 2 2 6 4 5" xfId="14321" xr:uid="{00000000-0005-0000-0000-0000F3370000}"/>
    <cellStyle name="Normal 4 3 2 2 6 5" xfId="14322" xr:uid="{00000000-0005-0000-0000-0000F4370000}"/>
    <cellStyle name="Normal 4 3 2 2 6 5 2" xfId="14323" xr:uid="{00000000-0005-0000-0000-0000F5370000}"/>
    <cellStyle name="Normal 4 3 2 2 6 6" xfId="14324" xr:uid="{00000000-0005-0000-0000-0000F6370000}"/>
    <cellStyle name="Normal 4 3 2 2 6 7" xfId="14325" xr:uid="{00000000-0005-0000-0000-0000F7370000}"/>
    <cellStyle name="Normal 4 3 2 2 6 8" xfId="14326" xr:uid="{00000000-0005-0000-0000-0000F8370000}"/>
    <cellStyle name="Normal 4 3 2 2 7" xfId="14327" xr:uid="{00000000-0005-0000-0000-0000F9370000}"/>
    <cellStyle name="Normal 4 3 2 2 7 2" xfId="14328" xr:uid="{00000000-0005-0000-0000-0000FA370000}"/>
    <cellStyle name="Normal 4 3 2 2 7 2 2" xfId="14329" xr:uid="{00000000-0005-0000-0000-0000FB370000}"/>
    <cellStyle name="Normal 4 3 2 2 7 2 2 2" xfId="14330" xr:uid="{00000000-0005-0000-0000-0000FC370000}"/>
    <cellStyle name="Normal 4 3 2 2 7 2 3" xfId="14331" xr:uid="{00000000-0005-0000-0000-0000FD370000}"/>
    <cellStyle name="Normal 4 3 2 2 7 2 4" xfId="14332" xr:uid="{00000000-0005-0000-0000-0000FE370000}"/>
    <cellStyle name="Normal 4 3 2 2 7 2 5" xfId="14333" xr:uid="{00000000-0005-0000-0000-0000FF370000}"/>
    <cellStyle name="Normal 4 3 2 2 7 3" xfId="14334" xr:uid="{00000000-0005-0000-0000-000000380000}"/>
    <cellStyle name="Normal 4 3 2 2 7 3 2" xfId="14335" xr:uid="{00000000-0005-0000-0000-000001380000}"/>
    <cellStyle name="Normal 4 3 2 2 7 4" xfId="14336" xr:uid="{00000000-0005-0000-0000-000002380000}"/>
    <cellStyle name="Normal 4 3 2 2 7 5" xfId="14337" xr:uid="{00000000-0005-0000-0000-000003380000}"/>
    <cellStyle name="Normal 4 3 2 2 7 6" xfId="14338" xr:uid="{00000000-0005-0000-0000-000004380000}"/>
    <cellStyle name="Normal 4 3 2 2 8" xfId="14339" xr:uid="{00000000-0005-0000-0000-000005380000}"/>
    <cellStyle name="Normal 4 3 2 2 8 2" xfId="14340" xr:uid="{00000000-0005-0000-0000-000006380000}"/>
    <cellStyle name="Normal 4 3 2 2 8 2 2" xfId="14341" xr:uid="{00000000-0005-0000-0000-000007380000}"/>
    <cellStyle name="Normal 4 3 2 2 8 3" xfId="14342" xr:uid="{00000000-0005-0000-0000-000008380000}"/>
    <cellStyle name="Normal 4 3 2 2 8 4" xfId="14343" xr:uid="{00000000-0005-0000-0000-000009380000}"/>
    <cellStyle name="Normal 4 3 2 2 8 5" xfId="14344" xr:uid="{00000000-0005-0000-0000-00000A380000}"/>
    <cellStyle name="Normal 4 3 2 2 9" xfId="14345" xr:uid="{00000000-0005-0000-0000-00000B380000}"/>
    <cellStyle name="Normal 4 3 2 2 9 2" xfId="14346" xr:uid="{00000000-0005-0000-0000-00000C380000}"/>
    <cellStyle name="Normal 4 3 2 2 9 2 2" xfId="14347" xr:uid="{00000000-0005-0000-0000-00000D380000}"/>
    <cellStyle name="Normal 4 3 2 2 9 3" xfId="14348" xr:uid="{00000000-0005-0000-0000-00000E380000}"/>
    <cellStyle name="Normal 4 3 2 2 9 4" xfId="14349" xr:uid="{00000000-0005-0000-0000-00000F380000}"/>
    <cellStyle name="Normal 4 3 2 2 9 5" xfId="14350" xr:uid="{00000000-0005-0000-0000-000010380000}"/>
    <cellStyle name="Normal 4 3 2 3" xfId="14351" xr:uid="{00000000-0005-0000-0000-000011380000}"/>
    <cellStyle name="Normal 4 3 2 3 10" xfId="14352" xr:uid="{00000000-0005-0000-0000-000012380000}"/>
    <cellStyle name="Normal 4 3 2 3 11" xfId="14353" xr:uid="{00000000-0005-0000-0000-000013380000}"/>
    <cellStyle name="Normal 4 3 2 3 12" xfId="14354" xr:uid="{00000000-0005-0000-0000-000014380000}"/>
    <cellStyle name="Normal 4 3 2 3 2" xfId="14355" xr:uid="{00000000-0005-0000-0000-000015380000}"/>
    <cellStyle name="Normal 4 3 2 3 2 10" xfId="14356" xr:uid="{00000000-0005-0000-0000-000016380000}"/>
    <cellStyle name="Normal 4 3 2 3 2 11" xfId="14357" xr:uid="{00000000-0005-0000-0000-000017380000}"/>
    <cellStyle name="Normal 4 3 2 3 2 2" xfId="14358" xr:uid="{00000000-0005-0000-0000-000018380000}"/>
    <cellStyle name="Normal 4 3 2 3 2 2 10" xfId="14359" xr:uid="{00000000-0005-0000-0000-000019380000}"/>
    <cellStyle name="Normal 4 3 2 3 2 2 2" xfId="14360" xr:uid="{00000000-0005-0000-0000-00001A380000}"/>
    <cellStyle name="Normal 4 3 2 3 2 2 2 2" xfId="14361" xr:uid="{00000000-0005-0000-0000-00001B380000}"/>
    <cellStyle name="Normal 4 3 2 3 2 2 2 2 2" xfId="14362" xr:uid="{00000000-0005-0000-0000-00001C380000}"/>
    <cellStyle name="Normal 4 3 2 3 2 2 2 2 2 2" xfId="14363" xr:uid="{00000000-0005-0000-0000-00001D380000}"/>
    <cellStyle name="Normal 4 3 2 3 2 2 2 2 2 2 2" xfId="14364" xr:uid="{00000000-0005-0000-0000-00001E380000}"/>
    <cellStyle name="Normal 4 3 2 3 2 2 2 2 2 2 2 2" xfId="14365" xr:uid="{00000000-0005-0000-0000-00001F380000}"/>
    <cellStyle name="Normal 4 3 2 3 2 2 2 2 2 2 3" xfId="14366" xr:uid="{00000000-0005-0000-0000-000020380000}"/>
    <cellStyle name="Normal 4 3 2 3 2 2 2 2 2 2 4" xfId="14367" xr:uid="{00000000-0005-0000-0000-000021380000}"/>
    <cellStyle name="Normal 4 3 2 3 2 2 2 2 2 2 5" xfId="14368" xr:uid="{00000000-0005-0000-0000-000022380000}"/>
    <cellStyle name="Normal 4 3 2 3 2 2 2 2 2 3" xfId="14369" xr:uid="{00000000-0005-0000-0000-000023380000}"/>
    <cellStyle name="Normal 4 3 2 3 2 2 2 2 2 3 2" xfId="14370" xr:uid="{00000000-0005-0000-0000-000024380000}"/>
    <cellStyle name="Normal 4 3 2 3 2 2 2 2 2 4" xfId="14371" xr:uid="{00000000-0005-0000-0000-000025380000}"/>
    <cellStyle name="Normal 4 3 2 3 2 2 2 2 2 5" xfId="14372" xr:uid="{00000000-0005-0000-0000-000026380000}"/>
    <cellStyle name="Normal 4 3 2 3 2 2 2 2 2 6" xfId="14373" xr:uid="{00000000-0005-0000-0000-000027380000}"/>
    <cellStyle name="Normal 4 3 2 3 2 2 2 2 3" xfId="14374" xr:uid="{00000000-0005-0000-0000-000028380000}"/>
    <cellStyle name="Normal 4 3 2 3 2 2 2 2 3 2" xfId="14375" xr:uid="{00000000-0005-0000-0000-000029380000}"/>
    <cellStyle name="Normal 4 3 2 3 2 2 2 2 3 2 2" xfId="14376" xr:uid="{00000000-0005-0000-0000-00002A380000}"/>
    <cellStyle name="Normal 4 3 2 3 2 2 2 2 3 3" xfId="14377" xr:uid="{00000000-0005-0000-0000-00002B380000}"/>
    <cellStyle name="Normal 4 3 2 3 2 2 2 2 3 4" xfId="14378" xr:uid="{00000000-0005-0000-0000-00002C380000}"/>
    <cellStyle name="Normal 4 3 2 3 2 2 2 2 3 5" xfId="14379" xr:uid="{00000000-0005-0000-0000-00002D380000}"/>
    <cellStyle name="Normal 4 3 2 3 2 2 2 2 4" xfId="14380" xr:uid="{00000000-0005-0000-0000-00002E380000}"/>
    <cellStyle name="Normal 4 3 2 3 2 2 2 2 4 2" xfId="14381" xr:uid="{00000000-0005-0000-0000-00002F380000}"/>
    <cellStyle name="Normal 4 3 2 3 2 2 2 2 4 2 2" xfId="14382" xr:uid="{00000000-0005-0000-0000-000030380000}"/>
    <cellStyle name="Normal 4 3 2 3 2 2 2 2 4 3" xfId="14383" xr:uid="{00000000-0005-0000-0000-000031380000}"/>
    <cellStyle name="Normal 4 3 2 3 2 2 2 2 4 4" xfId="14384" xr:uid="{00000000-0005-0000-0000-000032380000}"/>
    <cellStyle name="Normal 4 3 2 3 2 2 2 2 4 5" xfId="14385" xr:uid="{00000000-0005-0000-0000-000033380000}"/>
    <cellStyle name="Normal 4 3 2 3 2 2 2 2 5" xfId="14386" xr:uid="{00000000-0005-0000-0000-000034380000}"/>
    <cellStyle name="Normal 4 3 2 3 2 2 2 2 5 2" xfId="14387" xr:uid="{00000000-0005-0000-0000-000035380000}"/>
    <cellStyle name="Normal 4 3 2 3 2 2 2 2 6" xfId="14388" xr:uid="{00000000-0005-0000-0000-000036380000}"/>
    <cellStyle name="Normal 4 3 2 3 2 2 2 2 7" xfId="14389" xr:uid="{00000000-0005-0000-0000-000037380000}"/>
    <cellStyle name="Normal 4 3 2 3 2 2 2 2 8" xfId="14390" xr:uid="{00000000-0005-0000-0000-000038380000}"/>
    <cellStyle name="Normal 4 3 2 3 2 2 2 3" xfId="14391" xr:uid="{00000000-0005-0000-0000-000039380000}"/>
    <cellStyle name="Normal 4 3 2 3 2 2 2 3 2" xfId="14392" xr:uid="{00000000-0005-0000-0000-00003A380000}"/>
    <cellStyle name="Normal 4 3 2 3 2 2 2 3 2 2" xfId="14393" xr:uid="{00000000-0005-0000-0000-00003B380000}"/>
    <cellStyle name="Normal 4 3 2 3 2 2 2 3 2 2 2" xfId="14394" xr:uid="{00000000-0005-0000-0000-00003C380000}"/>
    <cellStyle name="Normal 4 3 2 3 2 2 2 3 2 3" xfId="14395" xr:uid="{00000000-0005-0000-0000-00003D380000}"/>
    <cellStyle name="Normal 4 3 2 3 2 2 2 3 2 4" xfId="14396" xr:uid="{00000000-0005-0000-0000-00003E380000}"/>
    <cellStyle name="Normal 4 3 2 3 2 2 2 3 2 5" xfId="14397" xr:uid="{00000000-0005-0000-0000-00003F380000}"/>
    <cellStyle name="Normal 4 3 2 3 2 2 2 3 3" xfId="14398" xr:uid="{00000000-0005-0000-0000-000040380000}"/>
    <cellStyle name="Normal 4 3 2 3 2 2 2 3 3 2" xfId="14399" xr:uid="{00000000-0005-0000-0000-000041380000}"/>
    <cellStyle name="Normal 4 3 2 3 2 2 2 3 4" xfId="14400" xr:uid="{00000000-0005-0000-0000-000042380000}"/>
    <cellStyle name="Normal 4 3 2 3 2 2 2 3 5" xfId="14401" xr:uid="{00000000-0005-0000-0000-000043380000}"/>
    <cellStyle name="Normal 4 3 2 3 2 2 2 3 6" xfId="14402" xr:uid="{00000000-0005-0000-0000-000044380000}"/>
    <cellStyle name="Normal 4 3 2 3 2 2 2 4" xfId="14403" xr:uid="{00000000-0005-0000-0000-000045380000}"/>
    <cellStyle name="Normal 4 3 2 3 2 2 2 4 2" xfId="14404" xr:uid="{00000000-0005-0000-0000-000046380000}"/>
    <cellStyle name="Normal 4 3 2 3 2 2 2 4 2 2" xfId="14405" xr:uid="{00000000-0005-0000-0000-000047380000}"/>
    <cellStyle name="Normal 4 3 2 3 2 2 2 4 3" xfId="14406" xr:uid="{00000000-0005-0000-0000-000048380000}"/>
    <cellStyle name="Normal 4 3 2 3 2 2 2 4 4" xfId="14407" xr:uid="{00000000-0005-0000-0000-000049380000}"/>
    <cellStyle name="Normal 4 3 2 3 2 2 2 4 5" xfId="14408" xr:uid="{00000000-0005-0000-0000-00004A380000}"/>
    <cellStyle name="Normal 4 3 2 3 2 2 2 5" xfId="14409" xr:uid="{00000000-0005-0000-0000-00004B380000}"/>
    <cellStyle name="Normal 4 3 2 3 2 2 2 5 2" xfId="14410" xr:uid="{00000000-0005-0000-0000-00004C380000}"/>
    <cellStyle name="Normal 4 3 2 3 2 2 2 5 2 2" xfId="14411" xr:uid="{00000000-0005-0000-0000-00004D380000}"/>
    <cellStyle name="Normal 4 3 2 3 2 2 2 5 3" xfId="14412" xr:uid="{00000000-0005-0000-0000-00004E380000}"/>
    <cellStyle name="Normal 4 3 2 3 2 2 2 5 4" xfId="14413" xr:uid="{00000000-0005-0000-0000-00004F380000}"/>
    <cellStyle name="Normal 4 3 2 3 2 2 2 5 5" xfId="14414" xr:uid="{00000000-0005-0000-0000-000050380000}"/>
    <cellStyle name="Normal 4 3 2 3 2 2 2 6" xfId="14415" xr:uid="{00000000-0005-0000-0000-000051380000}"/>
    <cellStyle name="Normal 4 3 2 3 2 2 2 6 2" xfId="14416" xr:uid="{00000000-0005-0000-0000-000052380000}"/>
    <cellStyle name="Normal 4 3 2 3 2 2 2 7" xfId="14417" xr:uid="{00000000-0005-0000-0000-000053380000}"/>
    <cellStyle name="Normal 4 3 2 3 2 2 2 8" xfId="14418" xr:uid="{00000000-0005-0000-0000-000054380000}"/>
    <cellStyle name="Normal 4 3 2 3 2 2 2 9" xfId="14419" xr:uid="{00000000-0005-0000-0000-000055380000}"/>
    <cellStyle name="Normal 4 3 2 3 2 2 3" xfId="14420" xr:uid="{00000000-0005-0000-0000-000056380000}"/>
    <cellStyle name="Normal 4 3 2 3 2 2 3 2" xfId="14421" xr:uid="{00000000-0005-0000-0000-000057380000}"/>
    <cellStyle name="Normal 4 3 2 3 2 2 3 2 2" xfId="14422" xr:uid="{00000000-0005-0000-0000-000058380000}"/>
    <cellStyle name="Normal 4 3 2 3 2 2 3 2 2 2" xfId="14423" xr:uid="{00000000-0005-0000-0000-000059380000}"/>
    <cellStyle name="Normal 4 3 2 3 2 2 3 2 2 2 2" xfId="14424" xr:uid="{00000000-0005-0000-0000-00005A380000}"/>
    <cellStyle name="Normal 4 3 2 3 2 2 3 2 2 3" xfId="14425" xr:uid="{00000000-0005-0000-0000-00005B380000}"/>
    <cellStyle name="Normal 4 3 2 3 2 2 3 2 2 4" xfId="14426" xr:uid="{00000000-0005-0000-0000-00005C380000}"/>
    <cellStyle name="Normal 4 3 2 3 2 2 3 2 2 5" xfId="14427" xr:uid="{00000000-0005-0000-0000-00005D380000}"/>
    <cellStyle name="Normal 4 3 2 3 2 2 3 2 3" xfId="14428" xr:uid="{00000000-0005-0000-0000-00005E380000}"/>
    <cellStyle name="Normal 4 3 2 3 2 2 3 2 3 2" xfId="14429" xr:uid="{00000000-0005-0000-0000-00005F380000}"/>
    <cellStyle name="Normal 4 3 2 3 2 2 3 2 4" xfId="14430" xr:uid="{00000000-0005-0000-0000-000060380000}"/>
    <cellStyle name="Normal 4 3 2 3 2 2 3 2 5" xfId="14431" xr:uid="{00000000-0005-0000-0000-000061380000}"/>
    <cellStyle name="Normal 4 3 2 3 2 2 3 2 6" xfId="14432" xr:uid="{00000000-0005-0000-0000-000062380000}"/>
    <cellStyle name="Normal 4 3 2 3 2 2 3 3" xfId="14433" xr:uid="{00000000-0005-0000-0000-000063380000}"/>
    <cellStyle name="Normal 4 3 2 3 2 2 3 3 2" xfId="14434" xr:uid="{00000000-0005-0000-0000-000064380000}"/>
    <cellStyle name="Normal 4 3 2 3 2 2 3 3 2 2" xfId="14435" xr:uid="{00000000-0005-0000-0000-000065380000}"/>
    <cellStyle name="Normal 4 3 2 3 2 2 3 3 3" xfId="14436" xr:uid="{00000000-0005-0000-0000-000066380000}"/>
    <cellStyle name="Normal 4 3 2 3 2 2 3 3 4" xfId="14437" xr:uid="{00000000-0005-0000-0000-000067380000}"/>
    <cellStyle name="Normal 4 3 2 3 2 2 3 3 5" xfId="14438" xr:uid="{00000000-0005-0000-0000-000068380000}"/>
    <cellStyle name="Normal 4 3 2 3 2 2 3 4" xfId="14439" xr:uid="{00000000-0005-0000-0000-000069380000}"/>
    <cellStyle name="Normal 4 3 2 3 2 2 3 4 2" xfId="14440" xr:uid="{00000000-0005-0000-0000-00006A380000}"/>
    <cellStyle name="Normal 4 3 2 3 2 2 3 4 2 2" xfId="14441" xr:uid="{00000000-0005-0000-0000-00006B380000}"/>
    <cellStyle name="Normal 4 3 2 3 2 2 3 4 3" xfId="14442" xr:uid="{00000000-0005-0000-0000-00006C380000}"/>
    <cellStyle name="Normal 4 3 2 3 2 2 3 4 4" xfId="14443" xr:uid="{00000000-0005-0000-0000-00006D380000}"/>
    <cellStyle name="Normal 4 3 2 3 2 2 3 4 5" xfId="14444" xr:uid="{00000000-0005-0000-0000-00006E380000}"/>
    <cellStyle name="Normal 4 3 2 3 2 2 3 5" xfId="14445" xr:uid="{00000000-0005-0000-0000-00006F380000}"/>
    <cellStyle name="Normal 4 3 2 3 2 2 3 5 2" xfId="14446" xr:uid="{00000000-0005-0000-0000-000070380000}"/>
    <cellStyle name="Normal 4 3 2 3 2 2 3 6" xfId="14447" xr:uid="{00000000-0005-0000-0000-000071380000}"/>
    <cellStyle name="Normal 4 3 2 3 2 2 3 7" xfId="14448" xr:uid="{00000000-0005-0000-0000-000072380000}"/>
    <cellStyle name="Normal 4 3 2 3 2 2 3 8" xfId="14449" xr:uid="{00000000-0005-0000-0000-000073380000}"/>
    <cellStyle name="Normal 4 3 2 3 2 2 4" xfId="14450" xr:uid="{00000000-0005-0000-0000-000074380000}"/>
    <cellStyle name="Normal 4 3 2 3 2 2 4 2" xfId="14451" xr:uid="{00000000-0005-0000-0000-000075380000}"/>
    <cellStyle name="Normal 4 3 2 3 2 2 4 2 2" xfId="14452" xr:uid="{00000000-0005-0000-0000-000076380000}"/>
    <cellStyle name="Normal 4 3 2 3 2 2 4 2 2 2" xfId="14453" xr:uid="{00000000-0005-0000-0000-000077380000}"/>
    <cellStyle name="Normal 4 3 2 3 2 2 4 2 3" xfId="14454" xr:uid="{00000000-0005-0000-0000-000078380000}"/>
    <cellStyle name="Normal 4 3 2 3 2 2 4 2 4" xfId="14455" xr:uid="{00000000-0005-0000-0000-000079380000}"/>
    <cellStyle name="Normal 4 3 2 3 2 2 4 2 5" xfId="14456" xr:uid="{00000000-0005-0000-0000-00007A380000}"/>
    <cellStyle name="Normal 4 3 2 3 2 2 4 3" xfId="14457" xr:uid="{00000000-0005-0000-0000-00007B380000}"/>
    <cellStyle name="Normal 4 3 2 3 2 2 4 3 2" xfId="14458" xr:uid="{00000000-0005-0000-0000-00007C380000}"/>
    <cellStyle name="Normal 4 3 2 3 2 2 4 4" xfId="14459" xr:uid="{00000000-0005-0000-0000-00007D380000}"/>
    <cellStyle name="Normal 4 3 2 3 2 2 4 5" xfId="14460" xr:uid="{00000000-0005-0000-0000-00007E380000}"/>
    <cellStyle name="Normal 4 3 2 3 2 2 4 6" xfId="14461" xr:uid="{00000000-0005-0000-0000-00007F380000}"/>
    <cellStyle name="Normal 4 3 2 3 2 2 5" xfId="14462" xr:uid="{00000000-0005-0000-0000-000080380000}"/>
    <cellStyle name="Normal 4 3 2 3 2 2 5 2" xfId="14463" xr:uid="{00000000-0005-0000-0000-000081380000}"/>
    <cellStyle name="Normal 4 3 2 3 2 2 5 2 2" xfId="14464" xr:uid="{00000000-0005-0000-0000-000082380000}"/>
    <cellStyle name="Normal 4 3 2 3 2 2 5 3" xfId="14465" xr:uid="{00000000-0005-0000-0000-000083380000}"/>
    <cellStyle name="Normal 4 3 2 3 2 2 5 4" xfId="14466" xr:uid="{00000000-0005-0000-0000-000084380000}"/>
    <cellStyle name="Normal 4 3 2 3 2 2 5 5" xfId="14467" xr:uid="{00000000-0005-0000-0000-000085380000}"/>
    <cellStyle name="Normal 4 3 2 3 2 2 6" xfId="14468" xr:uid="{00000000-0005-0000-0000-000086380000}"/>
    <cellStyle name="Normal 4 3 2 3 2 2 6 2" xfId="14469" xr:uid="{00000000-0005-0000-0000-000087380000}"/>
    <cellStyle name="Normal 4 3 2 3 2 2 6 2 2" xfId="14470" xr:uid="{00000000-0005-0000-0000-000088380000}"/>
    <cellStyle name="Normal 4 3 2 3 2 2 6 3" xfId="14471" xr:uid="{00000000-0005-0000-0000-000089380000}"/>
    <cellStyle name="Normal 4 3 2 3 2 2 6 4" xfId="14472" xr:uid="{00000000-0005-0000-0000-00008A380000}"/>
    <cellStyle name="Normal 4 3 2 3 2 2 6 5" xfId="14473" xr:uid="{00000000-0005-0000-0000-00008B380000}"/>
    <cellStyle name="Normal 4 3 2 3 2 2 7" xfId="14474" xr:uid="{00000000-0005-0000-0000-00008C380000}"/>
    <cellStyle name="Normal 4 3 2 3 2 2 7 2" xfId="14475" xr:uid="{00000000-0005-0000-0000-00008D380000}"/>
    <cellStyle name="Normal 4 3 2 3 2 2 8" xfId="14476" xr:uid="{00000000-0005-0000-0000-00008E380000}"/>
    <cellStyle name="Normal 4 3 2 3 2 2 9" xfId="14477" xr:uid="{00000000-0005-0000-0000-00008F380000}"/>
    <cellStyle name="Normal 4 3 2 3 2 3" xfId="14478" xr:uid="{00000000-0005-0000-0000-000090380000}"/>
    <cellStyle name="Normal 4 3 2 3 2 3 2" xfId="14479" xr:uid="{00000000-0005-0000-0000-000091380000}"/>
    <cellStyle name="Normal 4 3 2 3 2 3 2 2" xfId="14480" xr:uid="{00000000-0005-0000-0000-000092380000}"/>
    <cellStyle name="Normal 4 3 2 3 2 3 2 2 2" xfId="14481" xr:uid="{00000000-0005-0000-0000-000093380000}"/>
    <cellStyle name="Normal 4 3 2 3 2 3 2 2 2 2" xfId="14482" xr:uid="{00000000-0005-0000-0000-000094380000}"/>
    <cellStyle name="Normal 4 3 2 3 2 3 2 2 2 2 2" xfId="14483" xr:uid="{00000000-0005-0000-0000-000095380000}"/>
    <cellStyle name="Normal 4 3 2 3 2 3 2 2 2 3" xfId="14484" xr:uid="{00000000-0005-0000-0000-000096380000}"/>
    <cellStyle name="Normal 4 3 2 3 2 3 2 2 2 4" xfId="14485" xr:uid="{00000000-0005-0000-0000-000097380000}"/>
    <cellStyle name="Normal 4 3 2 3 2 3 2 2 2 5" xfId="14486" xr:uid="{00000000-0005-0000-0000-000098380000}"/>
    <cellStyle name="Normal 4 3 2 3 2 3 2 2 3" xfId="14487" xr:uid="{00000000-0005-0000-0000-000099380000}"/>
    <cellStyle name="Normal 4 3 2 3 2 3 2 2 3 2" xfId="14488" xr:uid="{00000000-0005-0000-0000-00009A380000}"/>
    <cellStyle name="Normal 4 3 2 3 2 3 2 2 4" xfId="14489" xr:uid="{00000000-0005-0000-0000-00009B380000}"/>
    <cellStyle name="Normal 4 3 2 3 2 3 2 2 5" xfId="14490" xr:uid="{00000000-0005-0000-0000-00009C380000}"/>
    <cellStyle name="Normal 4 3 2 3 2 3 2 2 6" xfId="14491" xr:uid="{00000000-0005-0000-0000-00009D380000}"/>
    <cellStyle name="Normal 4 3 2 3 2 3 2 3" xfId="14492" xr:uid="{00000000-0005-0000-0000-00009E380000}"/>
    <cellStyle name="Normal 4 3 2 3 2 3 2 3 2" xfId="14493" xr:uid="{00000000-0005-0000-0000-00009F380000}"/>
    <cellStyle name="Normal 4 3 2 3 2 3 2 3 2 2" xfId="14494" xr:uid="{00000000-0005-0000-0000-0000A0380000}"/>
    <cellStyle name="Normal 4 3 2 3 2 3 2 3 3" xfId="14495" xr:uid="{00000000-0005-0000-0000-0000A1380000}"/>
    <cellStyle name="Normal 4 3 2 3 2 3 2 3 4" xfId="14496" xr:uid="{00000000-0005-0000-0000-0000A2380000}"/>
    <cellStyle name="Normal 4 3 2 3 2 3 2 3 5" xfId="14497" xr:uid="{00000000-0005-0000-0000-0000A3380000}"/>
    <cellStyle name="Normal 4 3 2 3 2 3 2 4" xfId="14498" xr:uid="{00000000-0005-0000-0000-0000A4380000}"/>
    <cellStyle name="Normal 4 3 2 3 2 3 2 4 2" xfId="14499" xr:uid="{00000000-0005-0000-0000-0000A5380000}"/>
    <cellStyle name="Normal 4 3 2 3 2 3 2 4 2 2" xfId="14500" xr:uid="{00000000-0005-0000-0000-0000A6380000}"/>
    <cellStyle name="Normal 4 3 2 3 2 3 2 4 3" xfId="14501" xr:uid="{00000000-0005-0000-0000-0000A7380000}"/>
    <cellStyle name="Normal 4 3 2 3 2 3 2 4 4" xfId="14502" xr:uid="{00000000-0005-0000-0000-0000A8380000}"/>
    <cellStyle name="Normal 4 3 2 3 2 3 2 4 5" xfId="14503" xr:uid="{00000000-0005-0000-0000-0000A9380000}"/>
    <cellStyle name="Normal 4 3 2 3 2 3 2 5" xfId="14504" xr:uid="{00000000-0005-0000-0000-0000AA380000}"/>
    <cellStyle name="Normal 4 3 2 3 2 3 2 5 2" xfId="14505" xr:uid="{00000000-0005-0000-0000-0000AB380000}"/>
    <cellStyle name="Normal 4 3 2 3 2 3 2 6" xfId="14506" xr:uid="{00000000-0005-0000-0000-0000AC380000}"/>
    <cellStyle name="Normal 4 3 2 3 2 3 2 7" xfId="14507" xr:uid="{00000000-0005-0000-0000-0000AD380000}"/>
    <cellStyle name="Normal 4 3 2 3 2 3 2 8" xfId="14508" xr:uid="{00000000-0005-0000-0000-0000AE380000}"/>
    <cellStyle name="Normal 4 3 2 3 2 3 3" xfId="14509" xr:uid="{00000000-0005-0000-0000-0000AF380000}"/>
    <cellStyle name="Normal 4 3 2 3 2 3 3 2" xfId="14510" xr:uid="{00000000-0005-0000-0000-0000B0380000}"/>
    <cellStyle name="Normal 4 3 2 3 2 3 3 2 2" xfId="14511" xr:uid="{00000000-0005-0000-0000-0000B1380000}"/>
    <cellStyle name="Normal 4 3 2 3 2 3 3 2 2 2" xfId="14512" xr:uid="{00000000-0005-0000-0000-0000B2380000}"/>
    <cellStyle name="Normal 4 3 2 3 2 3 3 2 3" xfId="14513" xr:uid="{00000000-0005-0000-0000-0000B3380000}"/>
    <cellStyle name="Normal 4 3 2 3 2 3 3 2 4" xfId="14514" xr:uid="{00000000-0005-0000-0000-0000B4380000}"/>
    <cellStyle name="Normal 4 3 2 3 2 3 3 2 5" xfId="14515" xr:uid="{00000000-0005-0000-0000-0000B5380000}"/>
    <cellStyle name="Normal 4 3 2 3 2 3 3 3" xfId="14516" xr:uid="{00000000-0005-0000-0000-0000B6380000}"/>
    <cellStyle name="Normal 4 3 2 3 2 3 3 3 2" xfId="14517" xr:uid="{00000000-0005-0000-0000-0000B7380000}"/>
    <cellStyle name="Normal 4 3 2 3 2 3 3 4" xfId="14518" xr:uid="{00000000-0005-0000-0000-0000B8380000}"/>
    <cellStyle name="Normal 4 3 2 3 2 3 3 5" xfId="14519" xr:uid="{00000000-0005-0000-0000-0000B9380000}"/>
    <cellStyle name="Normal 4 3 2 3 2 3 3 6" xfId="14520" xr:uid="{00000000-0005-0000-0000-0000BA380000}"/>
    <cellStyle name="Normal 4 3 2 3 2 3 4" xfId="14521" xr:uid="{00000000-0005-0000-0000-0000BB380000}"/>
    <cellStyle name="Normal 4 3 2 3 2 3 4 2" xfId="14522" xr:uid="{00000000-0005-0000-0000-0000BC380000}"/>
    <cellStyle name="Normal 4 3 2 3 2 3 4 2 2" xfId="14523" xr:uid="{00000000-0005-0000-0000-0000BD380000}"/>
    <cellStyle name="Normal 4 3 2 3 2 3 4 3" xfId="14524" xr:uid="{00000000-0005-0000-0000-0000BE380000}"/>
    <cellStyle name="Normal 4 3 2 3 2 3 4 4" xfId="14525" xr:uid="{00000000-0005-0000-0000-0000BF380000}"/>
    <cellStyle name="Normal 4 3 2 3 2 3 4 5" xfId="14526" xr:uid="{00000000-0005-0000-0000-0000C0380000}"/>
    <cellStyle name="Normal 4 3 2 3 2 3 5" xfId="14527" xr:uid="{00000000-0005-0000-0000-0000C1380000}"/>
    <cellStyle name="Normal 4 3 2 3 2 3 5 2" xfId="14528" xr:uid="{00000000-0005-0000-0000-0000C2380000}"/>
    <cellStyle name="Normal 4 3 2 3 2 3 5 2 2" xfId="14529" xr:uid="{00000000-0005-0000-0000-0000C3380000}"/>
    <cellStyle name="Normal 4 3 2 3 2 3 5 3" xfId="14530" xr:uid="{00000000-0005-0000-0000-0000C4380000}"/>
    <cellStyle name="Normal 4 3 2 3 2 3 5 4" xfId="14531" xr:uid="{00000000-0005-0000-0000-0000C5380000}"/>
    <cellStyle name="Normal 4 3 2 3 2 3 5 5" xfId="14532" xr:uid="{00000000-0005-0000-0000-0000C6380000}"/>
    <cellStyle name="Normal 4 3 2 3 2 3 6" xfId="14533" xr:uid="{00000000-0005-0000-0000-0000C7380000}"/>
    <cellStyle name="Normal 4 3 2 3 2 3 6 2" xfId="14534" xr:uid="{00000000-0005-0000-0000-0000C8380000}"/>
    <cellStyle name="Normal 4 3 2 3 2 3 7" xfId="14535" xr:uid="{00000000-0005-0000-0000-0000C9380000}"/>
    <cellStyle name="Normal 4 3 2 3 2 3 8" xfId="14536" xr:uid="{00000000-0005-0000-0000-0000CA380000}"/>
    <cellStyle name="Normal 4 3 2 3 2 3 9" xfId="14537" xr:uid="{00000000-0005-0000-0000-0000CB380000}"/>
    <cellStyle name="Normal 4 3 2 3 2 4" xfId="14538" xr:uid="{00000000-0005-0000-0000-0000CC380000}"/>
    <cellStyle name="Normal 4 3 2 3 2 4 2" xfId="14539" xr:uid="{00000000-0005-0000-0000-0000CD380000}"/>
    <cellStyle name="Normal 4 3 2 3 2 4 2 2" xfId="14540" xr:uid="{00000000-0005-0000-0000-0000CE380000}"/>
    <cellStyle name="Normal 4 3 2 3 2 4 2 2 2" xfId="14541" xr:uid="{00000000-0005-0000-0000-0000CF380000}"/>
    <cellStyle name="Normal 4 3 2 3 2 4 2 2 2 2" xfId="14542" xr:uid="{00000000-0005-0000-0000-0000D0380000}"/>
    <cellStyle name="Normal 4 3 2 3 2 4 2 2 3" xfId="14543" xr:uid="{00000000-0005-0000-0000-0000D1380000}"/>
    <cellStyle name="Normal 4 3 2 3 2 4 2 2 4" xfId="14544" xr:uid="{00000000-0005-0000-0000-0000D2380000}"/>
    <cellStyle name="Normal 4 3 2 3 2 4 2 2 5" xfId="14545" xr:uid="{00000000-0005-0000-0000-0000D3380000}"/>
    <cellStyle name="Normal 4 3 2 3 2 4 2 3" xfId="14546" xr:uid="{00000000-0005-0000-0000-0000D4380000}"/>
    <cellStyle name="Normal 4 3 2 3 2 4 2 3 2" xfId="14547" xr:uid="{00000000-0005-0000-0000-0000D5380000}"/>
    <cellStyle name="Normal 4 3 2 3 2 4 2 4" xfId="14548" xr:uid="{00000000-0005-0000-0000-0000D6380000}"/>
    <cellStyle name="Normal 4 3 2 3 2 4 2 5" xfId="14549" xr:uid="{00000000-0005-0000-0000-0000D7380000}"/>
    <cellStyle name="Normal 4 3 2 3 2 4 2 6" xfId="14550" xr:uid="{00000000-0005-0000-0000-0000D8380000}"/>
    <cellStyle name="Normal 4 3 2 3 2 4 3" xfId="14551" xr:uid="{00000000-0005-0000-0000-0000D9380000}"/>
    <cellStyle name="Normal 4 3 2 3 2 4 3 2" xfId="14552" xr:uid="{00000000-0005-0000-0000-0000DA380000}"/>
    <cellStyle name="Normal 4 3 2 3 2 4 3 2 2" xfId="14553" xr:uid="{00000000-0005-0000-0000-0000DB380000}"/>
    <cellStyle name="Normal 4 3 2 3 2 4 3 3" xfId="14554" xr:uid="{00000000-0005-0000-0000-0000DC380000}"/>
    <cellStyle name="Normal 4 3 2 3 2 4 3 4" xfId="14555" xr:uid="{00000000-0005-0000-0000-0000DD380000}"/>
    <cellStyle name="Normal 4 3 2 3 2 4 3 5" xfId="14556" xr:uid="{00000000-0005-0000-0000-0000DE380000}"/>
    <cellStyle name="Normal 4 3 2 3 2 4 4" xfId="14557" xr:uid="{00000000-0005-0000-0000-0000DF380000}"/>
    <cellStyle name="Normal 4 3 2 3 2 4 4 2" xfId="14558" xr:uid="{00000000-0005-0000-0000-0000E0380000}"/>
    <cellStyle name="Normal 4 3 2 3 2 4 4 2 2" xfId="14559" xr:uid="{00000000-0005-0000-0000-0000E1380000}"/>
    <cellStyle name="Normal 4 3 2 3 2 4 4 3" xfId="14560" xr:uid="{00000000-0005-0000-0000-0000E2380000}"/>
    <cellStyle name="Normal 4 3 2 3 2 4 4 4" xfId="14561" xr:uid="{00000000-0005-0000-0000-0000E3380000}"/>
    <cellStyle name="Normal 4 3 2 3 2 4 4 5" xfId="14562" xr:uid="{00000000-0005-0000-0000-0000E4380000}"/>
    <cellStyle name="Normal 4 3 2 3 2 4 5" xfId="14563" xr:uid="{00000000-0005-0000-0000-0000E5380000}"/>
    <cellStyle name="Normal 4 3 2 3 2 4 5 2" xfId="14564" xr:uid="{00000000-0005-0000-0000-0000E6380000}"/>
    <cellStyle name="Normal 4 3 2 3 2 4 6" xfId="14565" xr:uid="{00000000-0005-0000-0000-0000E7380000}"/>
    <cellStyle name="Normal 4 3 2 3 2 4 7" xfId="14566" xr:uid="{00000000-0005-0000-0000-0000E8380000}"/>
    <cellStyle name="Normal 4 3 2 3 2 4 8" xfId="14567" xr:uid="{00000000-0005-0000-0000-0000E9380000}"/>
    <cellStyle name="Normal 4 3 2 3 2 5" xfId="14568" xr:uid="{00000000-0005-0000-0000-0000EA380000}"/>
    <cellStyle name="Normal 4 3 2 3 2 5 2" xfId="14569" xr:uid="{00000000-0005-0000-0000-0000EB380000}"/>
    <cellStyle name="Normal 4 3 2 3 2 5 2 2" xfId="14570" xr:uid="{00000000-0005-0000-0000-0000EC380000}"/>
    <cellStyle name="Normal 4 3 2 3 2 5 2 2 2" xfId="14571" xr:uid="{00000000-0005-0000-0000-0000ED380000}"/>
    <cellStyle name="Normal 4 3 2 3 2 5 2 3" xfId="14572" xr:uid="{00000000-0005-0000-0000-0000EE380000}"/>
    <cellStyle name="Normal 4 3 2 3 2 5 2 4" xfId="14573" xr:uid="{00000000-0005-0000-0000-0000EF380000}"/>
    <cellStyle name="Normal 4 3 2 3 2 5 2 5" xfId="14574" xr:uid="{00000000-0005-0000-0000-0000F0380000}"/>
    <cellStyle name="Normal 4 3 2 3 2 5 3" xfId="14575" xr:uid="{00000000-0005-0000-0000-0000F1380000}"/>
    <cellStyle name="Normal 4 3 2 3 2 5 3 2" xfId="14576" xr:uid="{00000000-0005-0000-0000-0000F2380000}"/>
    <cellStyle name="Normal 4 3 2 3 2 5 4" xfId="14577" xr:uid="{00000000-0005-0000-0000-0000F3380000}"/>
    <cellStyle name="Normal 4 3 2 3 2 5 5" xfId="14578" xr:uid="{00000000-0005-0000-0000-0000F4380000}"/>
    <cellStyle name="Normal 4 3 2 3 2 5 6" xfId="14579" xr:uid="{00000000-0005-0000-0000-0000F5380000}"/>
    <cellStyle name="Normal 4 3 2 3 2 6" xfId="14580" xr:uid="{00000000-0005-0000-0000-0000F6380000}"/>
    <cellStyle name="Normal 4 3 2 3 2 6 2" xfId="14581" xr:uid="{00000000-0005-0000-0000-0000F7380000}"/>
    <cellStyle name="Normal 4 3 2 3 2 6 2 2" xfId="14582" xr:uid="{00000000-0005-0000-0000-0000F8380000}"/>
    <cellStyle name="Normal 4 3 2 3 2 6 3" xfId="14583" xr:uid="{00000000-0005-0000-0000-0000F9380000}"/>
    <cellStyle name="Normal 4 3 2 3 2 6 4" xfId="14584" xr:uid="{00000000-0005-0000-0000-0000FA380000}"/>
    <cellStyle name="Normal 4 3 2 3 2 6 5" xfId="14585" xr:uid="{00000000-0005-0000-0000-0000FB380000}"/>
    <cellStyle name="Normal 4 3 2 3 2 7" xfId="14586" xr:uid="{00000000-0005-0000-0000-0000FC380000}"/>
    <cellStyle name="Normal 4 3 2 3 2 7 2" xfId="14587" xr:uid="{00000000-0005-0000-0000-0000FD380000}"/>
    <cellStyle name="Normal 4 3 2 3 2 7 2 2" xfId="14588" xr:uid="{00000000-0005-0000-0000-0000FE380000}"/>
    <cellStyle name="Normal 4 3 2 3 2 7 3" xfId="14589" xr:uid="{00000000-0005-0000-0000-0000FF380000}"/>
    <cellStyle name="Normal 4 3 2 3 2 7 4" xfId="14590" xr:uid="{00000000-0005-0000-0000-000000390000}"/>
    <cellStyle name="Normal 4 3 2 3 2 7 5" xfId="14591" xr:uid="{00000000-0005-0000-0000-000001390000}"/>
    <cellStyle name="Normal 4 3 2 3 2 8" xfId="14592" xr:uid="{00000000-0005-0000-0000-000002390000}"/>
    <cellStyle name="Normal 4 3 2 3 2 8 2" xfId="14593" xr:uid="{00000000-0005-0000-0000-000003390000}"/>
    <cellStyle name="Normal 4 3 2 3 2 9" xfId="14594" xr:uid="{00000000-0005-0000-0000-000004390000}"/>
    <cellStyle name="Normal 4 3 2 3 3" xfId="14595" xr:uid="{00000000-0005-0000-0000-000005390000}"/>
    <cellStyle name="Normal 4 3 2 3 3 10" xfId="14596" xr:uid="{00000000-0005-0000-0000-000006390000}"/>
    <cellStyle name="Normal 4 3 2 3 3 2" xfId="14597" xr:uid="{00000000-0005-0000-0000-000007390000}"/>
    <cellStyle name="Normal 4 3 2 3 3 2 2" xfId="14598" xr:uid="{00000000-0005-0000-0000-000008390000}"/>
    <cellStyle name="Normal 4 3 2 3 3 2 2 2" xfId="14599" xr:uid="{00000000-0005-0000-0000-000009390000}"/>
    <cellStyle name="Normal 4 3 2 3 3 2 2 2 2" xfId="14600" xr:uid="{00000000-0005-0000-0000-00000A390000}"/>
    <cellStyle name="Normal 4 3 2 3 3 2 2 2 2 2" xfId="14601" xr:uid="{00000000-0005-0000-0000-00000B390000}"/>
    <cellStyle name="Normal 4 3 2 3 3 2 2 2 2 2 2" xfId="14602" xr:uid="{00000000-0005-0000-0000-00000C390000}"/>
    <cellStyle name="Normal 4 3 2 3 3 2 2 2 2 3" xfId="14603" xr:uid="{00000000-0005-0000-0000-00000D390000}"/>
    <cellStyle name="Normal 4 3 2 3 3 2 2 2 2 4" xfId="14604" xr:uid="{00000000-0005-0000-0000-00000E390000}"/>
    <cellStyle name="Normal 4 3 2 3 3 2 2 2 2 5" xfId="14605" xr:uid="{00000000-0005-0000-0000-00000F390000}"/>
    <cellStyle name="Normal 4 3 2 3 3 2 2 2 3" xfId="14606" xr:uid="{00000000-0005-0000-0000-000010390000}"/>
    <cellStyle name="Normal 4 3 2 3 3 2 2 2 3 2" xfId="14607" xr:uid="{00000000-0005-0000-0000-000011390000}"/>
    <cellStyle name="Normal 4 3 2 3 3 2 2 2 4" xfId="14608" xr:uid="{00000000-0005-0000-0000-000012390000}"/>
    <cellStyle name="Normal 4 3 2 3 3 2 2 2 5" xfId="14609" xr:uid="{00000000-0005-0000-0000-000013390000}"/>
    <cellStyle name="Normal 4 3 2 3 3 2 2 2 6" xfId="14610" xr:uid="{00000000-0005-0000-0000-000014390000}"/>
    <cellStyle name="Normal 4 3 2 3 3 2 2 3" xfId="14611" xr:uid="{00000000-0005-0000-0000-000015390000}"/>
    <cellStyle name="Normal 4 3 2 3 3 2 2 3 2" xfId="14612" xr:uid="{00000000-0005-0000-0000-000016390000}"/>
    <cellStyle name="Normal 4 3 2 3 3 2 2 3 2 2" xfId="14613" xr:uid="{00000000-0005-0000-0000-000017390000}"/>
    <cellStyle name="Normal 4 3 2 3 3 2 2 3 3" xfId="14614" xr:uid="{00000000-0005-0000-0000-000018390000}"/>
    <cellStyle name="Normal 4 3 2 3 3 2 2 3 4" xfId="14615" xr:uid="{00000000-0005-0000-0000-000019390000}"/>
    <cellStyle name="Normal 4 3 2 3 3 2 2 3 5" xfId="14616" xr:uid="{00000000-0005-0000-0000-00001A390000}"/>
    <cellStyle name="Normal 4 3 2 3 3 2 2 4" xfId="14617" xr:uid="{00000000-0005-0000-0000-00001B390000}"/>
    <cellStyle name="Normal 4 3 2 3 3 2 2 4 2" xfId="14618" xr:uid="{00000000-0005-0000-0000-00001C390000}"/>
    <cellStyle name="Normal 4 3 2 3 3 2 2 4 2 2" xfId="14619" xr:uid="{00000000-0005-0000-0000-00001D390000}"/>
    <cellStyle name="Normal 4 3 2 3 3 2 2 4 3" xfId="14620" xr:uid="{00000000-0005-0000-0000-00001E390000}"/>
    <cellStyle name="Normal 4 3 2 3 3 2 2 4 4" xfId="14621" xr:uid="{00000000-0005-0000-0000-00001F390000}"/>
    <cellStyle name="Normal 4 3 2 3 3 2 2 4 5" xfId="14622" xr:uid="{00000000-0005-0000-0000-000020390000}"/>
    <cellStyle name="Normal 4 3 2 3 3 2 2 5" xfId="14623" xr:uid="{00000000-0005-0000-0000-000021390000}"/>
    <cellStyle name="Normal 4 3 2 3 3 2 2 5 2" xfId="14624" xr:uid="{00000000-0005-0000-0000-000022390000}"/>
    <cellStyle name="Normal 4 3 2 3 3 2 2 6" xfId="14625" xr:uid="{00000000-0005-0000-0000-000023390000}"/>
    <cellStyle name="Normal 4 3 2 3 3 2 2 7" xfId="14626" xr:uid="{00000000-0005-0000-0000-000024390000}"/>
    <cellStyle name="Normal 4 3 2 3 3 2 2 8" xfId="14627" xr:uid="{00000000-0005-0000-0000-000025390000}"/>
    <cellStyle name="Normal 4 3 2 3 3 2 3" xfId="14628" xr:uid="{00000000-0005-0000-0000-000026390000}"/>
    <cellStyle name="Normal 4 3 2 3 3 2 3 2" xfId="14629" xr:uid="{00000000-0005-0000-0000-000027390000}"/>
    <cellStyle name="Normal 4 3 2 3 3 2 3 2 2" xfId="14630" xr:uid="{00000000-0005-0000-0000-000028390000}"/>
    <cellStyle name="Normal 4 3 2 3 3 2 3 2 2 2" xfId="14631" xr:uid="{00000000-0005-0000-0000-000029390000}"/>
    <cellStyle name="Normal 4 3 2 3 3 2 3 2 3" xfId="14632" xr:uid="{00000000-0005-0000-0000-00002A390000}"/>
    <cellStyle name="Normal 4 3 2 3 3 2 3 2 4" xfId="14633" xr:uid="{00000000-0005-0000-0000-00002B390000}"/>
    <cellStyle name="Normal 4 3 2 3 3 2 3 2 5" xfId="14634" xr:uid="{00000000-0005-0000-0000-00002C390000}"/>
    <cellStyle name="Normal 4 3 2 3 3 2 3 3" xfId="14635" xr:uid="{00000000-0005-0000-0000-00002D390000}"/>
    <cellStyle name="Normal 4 3 2 3 3 2 3 3 2" xfId="14636" xr:uid="{00000000-0005-0000-0000-00002E390000}"/>
    <cellStyle name="Normal 4 3 2 3 3 2 3 4" xfId="14637" xr:uid="{00000000-0005-0000-0000-00002F390000}"/>
    <cellStyle name="Normal 4 3 2 3 3 2 3 5" xfId="14638" xr:uid="{00000000-0005-0000-0000-000030390000}"/>
    <cellStyle name="Normal 4 3 2 3 3 2 3 6" xfId="14639" xr:uid="{00000000-0005-0000-0000-000031390000}"/>
    <cellStyle name="Normal 4 3 2 3 3 2 4" xfId="14640" xr:uid="{00000000-0005-0000-0000-000032390000}"/>
    <cellStyle name="Normal 4 3 2 3 3 2 4 2" xfId="14641" xr:uid="{00000000-0005-0000-0000-000033390000}"/>
    <cellStyle name="Normal 4 3 2 3 3 2 4 2 2" xfId="14642" xr:uid="{00000000-0005-0000-0000-000034390000}"/>
    <cellStyle name="Normal 4 3 2 3 3 2 4 3" xfId="14643" xr:uid="{00000000-0005-0000-0000-000035390000}"/>
    <cellStyle name="Normal 4 3 2 3 3 2 4 4" xfId="14644" xr:uid="{00000000-0005-0000-0000-000036390000}"/>
    <cellStyle name="Normal 4 3 2 3 3 2 4 5" xfId="14645" xr:uid="{00000000-0005-0000-0000-000037390000}"/>
    <cellStyle name="Normal 4 3 2 3 3 2 5" xfId="14646" xr:uid="{00000000-0005-0000-0000-000038390000}"/>
    <cellStyle name="Normal 4 3 2 3 3 2 5 2" xfId="14647" xr:uid="{00000000-0005-0000-0000-000039390000}"/>
    <cellStyle name="Normal 4 3 2 3 3 2 5 2 2" xfId="14648" xr:uid="{00000000-0005-0000-0000-00003A390000}"/>
    <cellStyle name="Normal 4 3 2 3 3 2 5 3" xfId="14649" xr:uid="{00000000-0005-0000-0000-00003B390000}"/>
    <cellStyle name="Normal 4 3 2 3 3 2 5 4" xfId="14650" xr:uid="{00000000-0005-0000-0000-00003C390000}"/>
    <cellStyle name="Normal 4 3 2 3 3 2 5 5" xfId="14651" xr:uid="{00000000-0005-0000-0000-00003D390000}"/>
    <cellStyle name="Normal 4 3 2 3 3 2 6" xfId="14652" xr:uid="{00000000-0005-0000-0000-00003E390000}"/>
    <cellStyle name="Normal 4 3 2 3 3 2 6 2" xfId="14653" xr:uid="{00000000-0005-0000-0000-00003F390000}"/>
    <cellStyle name="Normal 4 3 2 3 3 2 7" xfId="14654" xr:uid="{00000000-0005-0000-0000-000040390000}"/>
    <cellStyle name="Normal 4 3 2 3 3 2 8" xfId="14655" xr:uid="{00000000-0005-0000-0000-000041390000}"/>
    <cellStyle name="Normal 4 3 2 3 3 2 9" xfId="14656" xr:uid="{00000000-0005-0000-0000-000042390000}"/>
    <cellStyle name="Normal 4 3 2 3 3 3" xfId="14657" xr:uid="{00000000-0005-0000-0000-000043390000}"/>
    <cellStyle name="Normal 4 3 2 3 3 3 2" xfId="14658" xr:uid="{00000000-0005-0000-0000-000044390000}"/>
    <cellStyle name="Normal 4 3 2 3 3 3 2 2" xfId="14659" xr:uid="{00000000-0005-0000-0000-000045390000}"/>
    <cellStyle name="Normal 4 3 2 3 3 3 2 2 2" xfId="14660" xr:uid="{00000000-0005-0000-0000-000046390000}"/>
    <cellStyle name="Normal 4 3 2 3 3 3 2 2 2 2" xfId="14661" xr:uid="{00000000-0005-0000-0000-000047390000}"/>
    <cellStyle name="Normal 4 3 2 3 3 3 2 2 3" xfId="14662" xr:uid="{00000000-0005-0000-0000-000048390000}"/>
    <cellStyle name="Normal 4 3 2 3 3 3 2 2 4" xfId="14663" xr:uid="{00000000-0005-0000-0000-000049390000}"/>
    <cellStyle name="Normal 4 3 2 3 3 3 2 2 5" xfId="14664" xr:uid="{00000000-0005-0000-0000-00004A390000}"/>
    <cellStyle name="Normal 4 3 2 3 3 3 2 3" xfId="14665" xr:uid="{00000000-0005-0000-0000-00004B390000}"/>
    <cellStyle name="Normal 4 3 2 3 3 3 2 3 2" xfId="14666" xr:uid="{00000000-0005-0000-0000-00004C390000}"/>
    <cellStyle name="Normal 4 3 2 3 3 3 2 4" xfId="14667" xr:uid="{00000000-0005-0000-0000-00004D390000}"/>
    <cellStyle name="Normal 4 3 2 3 3 3 2 5" xfId="14668" xr:uid="{00000000-0005-0000-0000-00004E390000}"/>
    <cellStyle name="Normal 4 3 2 3 3 3 2 6" xfId="14669" xr:uid="{00000000-0005-0000-0000-00004F390000}"/>
    <cellStyle name="Normal 4 3 2 3 3 3 3" xfId="14670" xr:uid="{00000000-0005-0000-0000-000050390000}"/>
    <cellStyle name="Normal 4 3 2 3 3 3 3 2" xfId="14671" xr:uid="{00000000-0005-0000-0000-000051390000}"/>
    <cellStyle name="Normal 4 3 2 3 3 3 3 2 2" xfId="14672" xr:uid="{00000000-0005-0000-0000-000052390000}"/>
    <cellStyle name="Normal 4 3 2 3 3 3 3 3" xfId="14673" xr:uid="{00000000-0005-0000-0000-000053390000}"/>
    <cellStyle name="Normal 4 3 2 3 3 3 3 4" xfId="14674" xr:uid="{00000000-0005-0000-0000-000054390000}"/>
    <cellStyle name="Normal 4 3 2 3 3 3 3 5" xfId="14675" xr:uid="{00000000-0005-0000-0000-000055390000}"/>
    <cellStyle name="Normal 4 3 2 3 3 3 4" xfId="14676" xr:uid="{00000000-0005-0000-0000-000056390000}"/>
    <cellStyle name="Normal 4 3 2 3 3 3 4 2" xfId="14677" xr:uid="{00000000-0005-0000-0000-000057390000}"/>
    <cellStyle name="Normal 4 3 2 3 3 3 4 2 2" xfId="14678" xr:uid="{00000000-0005-0000-0000-000058390000}"/>
    <cellStyle name="Normal 4 3 2 3 3 3 4 3" xfId="14679" xr:uid="{00000000-0005-0000-0000-000059390000}"/>
    <cellStyle name="Normal 4 3 2 3 3 3 4 4" xfId="14680" xr:uid="{00000000-0005-0000-0000-00005A390000}"/>
    <cellStyle name="Normal 4 3 2 3 3 3 4 5" xfId="14681" xr:uid="{00000000-0005-0000-0000-00005B390000}"/>
    <cellStyle name="Normal 4 3 2 3 3 3 5" xfId="14682" xr:uid="{00000000-0005-0000-0000-00005C390000}"/>
    <cellStyle name="Normal 4 3 2 3 3 3 5 2" xfId="14683" xr:uid="{00000000-0005-0000-0000-00005D390000}"/>
    <cellStyle name="Normal 4 3 2 3 3 3 6" xfId="14684" xr:uid="{00000000-0005-0000-0000-00005E390000}"/>
    <cellStyle name="Normal 4 3 2 3 3 3 7" xfId="14685" xr:uid="{00000000-0005-0000-0000-00005F390000}"/>
    <cellStyle name="Normal 4 3 2 3 3 3 8" xfId="14686" xr:uid="{00000000-0005-0000-0000-000060390000}"/>
    <cellStyle name="Normal 4 3 2 3 3 4" xfId="14687" xr:uid="{00000000-0005-0000-0000-000061390000}"/>
    <cellStyle name="Normal 4 3 2 3 3 4 2" xfId="14688" xr:uid="{00000000-0005-0000-0000-000062390000}"/>
    <cellStyle name="Normal 4 3 2 3 3 4 2 2" xfId="14689" xr:uid="{00000000-0005-0000-0000-000063390000}"/>
    <cellStyle name="Normal 4 3 2 3 3 4 2 2 2" xfId="14690" xr:uid="{00000000-0005-0000-0000-000064390000}"/>
    <cellStyle name="Normal 4 3 2 3 3 4 2 3" xfId="14691" xr:uid="{00000000-0005-0000-0000-000065390000}"/>
    <cellStyle name="Normal 4 3 2 3 3 4 2 4" xfId="14692" xr:uid="{00000000-0005-0000-0000-000066390000}"/>
    <cellStyle name="Normal 4 3 2 3 3 4 2 5" xfId="14693" xr:uid="{00000000-0005-0000-0000-000067390000}"/>
    <cellStyle name="Normal 4 3 2 3 3 4 3" xfId="14694" xr:uid="{00000000-0005-0000-0000-000068390000}"/>
    <cellStyle name="Normal 4 3 2 3 3 4 3 2" xfId="14695" xr:uid="{00000000-0005-0000-0000-000069390000}"/>
    <cellStyle name="Normal 4 3 2 3 3 4 4" xfId="14696" xr:uid="{00000000-0005-0000-0000-00006A390000}"/>
    <cellStyle name="Normal 4 3 2 3 3 4 5" xfId="14697" xr:uid="{00000000-0005-0000-0000-00006B390000}"/>
    <cellStyle name="Normal 4 3 2 3 3 4 6" xfId="14698" xr:uid="{00000000-0005-0000-0000-00006C390000}"/>
    <cellStyle name="Normal 4 3 2 3 3 5" xfId="14699" xr:uid="{00000000-0005-0000-0000-00006D390000}"/>
    <cellStyle name="Normal 4 3 2 3 3 5 2" xfId="14700" xr:uid="{00000000-0005-0000-0000-00006E390000}"/>
    <cellStyle name="Normal 4 3 2 3 3 5 2 2" xfId="14701" xr:uid="{00000000-0005-0000-0000-00006F390000}"/>
    <cellStyle name="Normal 4 3 2 3 3 5 3" xfId="14702" xr:uid="{00000000-0005-0000-0000-000070390000}"/>
    <cellStyle name="Normal 4 3 2 3 3 5 4" xfId="14703" xr:uid="{00000000-0005-0000-0000-000071390000}"/>
    <cellStyle name="Normal 4 3 2 3 3 5 5" xfId="14704" xr:uid="{00000000-0005-0000-0000-000072390000}"/>
    <cellStyle name="Normal 4 3 2 3 3 6" xfId="14705" xr:uid="{00000000-0005-0000-0000-000073390000}"/>
    <cellStyle name="Normal 4 3 2 3 3 6 2" xfId="14706" xr:uid="{00000000-0005-0000-0000-000074390000}"/>
    <cellStyle name="Normal 4 3 2 3 3 6 2 2" xfId="14707" xr:uid="{00000000-0005-0000-0000-000075390000}"/>
    <cellStyle name="Normal 4 3 2 3 3 6 3" xfId="14708" xr:uid="{00000000-0005-0000-0000-000076390000}"/>
    <cellStyle name="Normal 4 3 2 3 3 6 4" xfId="14709" xr:uid="{00000000-0005-0000-0000-000077390000}"/>
    <cellStyle name="Normal 4 3 2 3 3 6 5" xfId="14710" xr:uid="{00000000-0005-0000-0000-000078390000}"/>
    <cellStyle name="Normal 4 3 2 3 3 7" xfId="14711" xr:uid="{00000000-0005-0000-0000-000079390000}"/>
    <cellStyle name="Normal 4 3 2 3 3 7 2" xfId="14712" xr:uid="{00000000-0005-0000-0000-00007A390000}"/>
    <cellStyle name="Normal 4 3 2 3 3 8" xfId="14713" xr:uid="{00000000-0005-0000-0000-00007B390000}"/>
    <cellStyle name="Normal 4 3 2 3 3 9" xfId="14714" xr:uid="{00000000-0005-0000-0000-00007C390000}"/>
    <cellStyle name="Normal 4 3 2 3 4" xfId="14715" xr:uid="{00000000-0005-0000-0000-00007D390000}"/>
    <cellStyle name="Normal 4 3 2 3 4 2" xfId="14716" xr:uid="{00000000-0005-0000-0000-00007E390000}"/>
    <cellStyle name="Normal 4 3 2 3 4 2 2" xfId="14717" xr:uid="{00000000-0005-0000-0000-00007F390000}"/>
    <cellStyle name="Normal 4 3 2 3 4 2 2 2" xfId="14718" xr:uid="{00000000-0005-0000-0000-000080390000}"/>
    <cellStyle name="Normal 4 3 2 3 4 2 2 2 2" xfId="14719" xr:uid="{00000000-0005-0000-0000-000081390000}"/>
    <cellStyle name="Normal 4 3 2 3 4 2 2 2 2 2" xfId="14720" xr:uid="{00000000-0005-0000-0000-000082390000}"/>
    <cellStyle name="Normal 4 3 2 3 4 2 2 2 3" xfId="14721" xr:uid="{00000000-0005-0000-0000-000083390000}"/>
    <cellStyle name="Normal 4 3 2 3 4 2 2 2 4" xfId="14722" xr:uid="{00000000-0005-0000-0000-000084390000}"/>
    <cellStyle name="Normal 4 3 2 3 4 2 2 2 5" xfId="14723" xr:uid="{00000000-0005-0000-0000-000085390000}"/>
    <cellStyle name="Normal 4 3 2 3 4 2 2 3" xfId="14724" xr:uid="{00000000-0005-0000-0000-000086390000}"/>
    <cellStyle name="Normal 4 3 2 3 4 2 2 3 2" xfId="14725" xr:uid="{00000000-0005-0000-0000-000087390000}"/>
    <cellStyle name="Normal 4 3 2 3 4 2 2 4" xfId="14726" xr:uid="{00000000-0005-0000-0000-000088390000}"/>
    <cellStyle name="Normal 4 3 2 3 4 2 2 5" xfId="14727" xr:uid="{00000000-0005-0000-0000-000089390000}"/>
    <cellStyle name="Normal 4 3 2 3 4 2 2 6" xfId="14728" xr:uid="{00000000-0005-0000-0000-00008A390000}"/>
    <cellStyle name="Normal 4 3 2 3 4 2 3" xfId="14729" xr:uid="{00000000-0005-0000-0000-00008B390000}"/>
    <cellStyle name="Normal 4 3 2 3 4 2 3 2" xfId="14730" xr:uid="{00000000-0005-0000-0000-00008C390000}"/>
    <cellStyle name="Normal 4 3 2 3 4 2 3 2 2" xfId="14731" xr:uid="{00000000-0005-0000-0000-00008D390000}"/>
    <cellStyle name="Normal 4 3 2 3 4 2 3 3" xfId="14732" xr:uid="{00000000-0005-0000-0000-00008E390000}"/>
    <cellStyle name="Normal 4 3 2 3 4 2 3 4" xfId="14733" xr:uid="{00000000-0005-0000-0000-00008F390000}"/>
    <cellStyle name="Normal 4 3 2 3 4 2 3 5" xfId="14734" xr:uid="{00000000-0005-0000-0000-000090390000}"/>
    <cellStyle name="Normal 4 3 2 3 4 2 4" xfId="14735" xr:uid="{00000000-0005-0000-0000-000091390000}"/>
    <cellStyle name="Normal 4 3 2 3 4 2 4 2" xfId="14736" xr:uid="{00000000-0005-0000-0000-000092390000}"/>
    <cellStyle name="Normal 4 3 2 3 4 2 4 2 2" xfId="14737" xr:uid="{00000000-0005-0000-0000-000093390000}"/>
    <cellStyle name="Normal 4 3 2 3 4 2 4 3" xfId="14738" xr:uid="{00000000-0005-0000-0000-000094390000}"/>
    <cellStyle name="Normal 4 3 2 3 4 2 4 4" xfId="14739" xr:uid="{00000000-0005-0000-0000-000095390000}"/>
    <cellStyle name="Normal 4 3 2 3 4 2 4 5" xfId="14740" xr:uid="{00000000-0005-0000-0000-000096390000}"/>
    <cellStyle name="Normal 4 3 2 3 4 2 5" xfId="14741" xr:uid="{00000000-0005-0000-0000-000097390000}"/>
    <cellStyle name="Normal 4 3 2 3 4 2 5 2" xfId="14742" xr:uid="{00000000-0005-0000-0000-000098390000}"/>
    <cellStyle name="Normal 4 3 2 3 4 2 6" xfId="14743" xr:uid="{00000000-0005-0000-0000-000099390000}"/>
    <cellStyle name="Normal 4 3 2 3 4 2 7" xfId="14744" xr:uid="{00000000-0005-0000-0000-00009A390000}"/>
    <cellStyle name="Normal 4 3 2 3 4 2 8" xfId="14745" xr:uid="{00000000-0005-0000-0000-00009B390000}"/>
    <cellStyle name="Normal 4 3 2 3 4 3" xfId="14746" xr:uid="{00000000-0005-0000-0000-00009C390000}"/>
    <cellStyle name="Normal 4 3 2 3 4 3 2" xfId="14747" xr:uid="{00000000-0005-0000-0000-00009D390000}"/>
    <cellStyle name="Normal 4 3 2 3 4 3 2 2" xfId="14748" xr:uid="{00000000-0005-0000-0000-00009E390000}"/>
    <cellStyle name="Normal 4 3 2 3 4 3 2 2 2" xfId="14749" xr:uid="{00000000-0005-0000-0000-00009F390000}"/>
    <cellStyle name="Normal 4 3 2 3 4 3 2 3" xfId="14750" xr:uid="{00000000-0005-0000-0000-0000A0390000}"/>
    <cellStyle name="Normal 4 3 2 3 4 3 2 4" xfId="14751" xr:uid="{00000000-0005-0000-0000-0000A1390000}"/>
    <cellStyle name="Normal 4 3 2 3 4 3 2 5" xfId="14752" xr:uid="{00000000-0005-0000-0000-0000A2390000}"/>
    <cellStyle name="Normal 4 3 2 3 4 3 3" xfId="14753" xr:uid="{00000000-0005-0000-0000-0000A3390000}"/>
    <cellStyle name="Normal 4 3 2 3 4 3 3 2" xfId="14754" xr:uid="{00000000-0005-0000-0000-0000A4390000}"/>
    <cellStyle name="Normal 4 3 2 3 4 3 4" xfId="14755" xr:uid="{00000000-0005-0000-0000-0000A5390000}"/>
    <cellStyle name="Normal 4 3 2 3 4 3 5" xfId="14756" xr:uid="{00000000-0005-0000-0000-0000A6390000}"/>
    <cellStyle name="Normal 4 3 2 3 4 3 6" xfId="14757" xr:uid="{00000000-0005-0000-0000-0000A7390000}"/>
    <cellStyle name="Normal 4 3 2 3 4 4" xfId="14758" xr:uid="{00000000-0005-0000-0000-0000A8390000}"/>
    <cellStyle name="Normal 4 3 2 3 4 4 2" xfId="14759" xr:uid="{00000000-0005-0000-0000-0000A9390000}"/>
    <cellStyle name="Normal 4 3 2 3 4 4 2 2" xfId="14760" xr:uid="{00000000-0005-0000-0000-0000AA390000}"/>
    <cellStyle name="Normal 4 3 2 3 4 4 3" xfId="14761" xr:uid="{00000000-0005-0000-0000-0000AB390000}"/>
    <cellStyle name="Normal 4 3 2 3 4 4 4" xfId="14762" xr:uid="{00000000-0005-0000-0000-0000AC390000}"/>
    <cellStyle name="Normal 4 3 2 3 4 4 5" xfId="14763" xr:uid="{00000000-0005-0000-0000-0000AD390000}"/>
    <cellStyle name="Normal 4 3 2 3 4 5" xfId="14764" xr:uid="{00000000-0005-0000-0000-0000AE390000}"/>
    <cellStyle name="Normal 4 3 2 3 4 5 2" xfId="14765" xr:uid="{00000000-0005-0000-0000-0000AF390000}"/>
    <cellStyle name="Normal 4 3 2 3 4 5 2 2" xfId="14766" xr:uid="{00000000-0005-0000-0000-0000B0390000}"/>
    <cellStyle name="Normal 4 3 2 3 4 5 3" xfId="14767" xr:uid="{00000000-0005-0000-0000-0000B1390000}"/>
    <cellStyle name="Normal 4 3 2 3 4 5 4" xfId="14768" xr:uid="{00000000-0005-0000-0000-0000B2390000}"/>
    <cellStyle name="Normal 4 3 2 3 4 5 5" xfId="14769" xr:uid="{00000000-0005-0000-0000-0000B3390000}"/>
    <cellStyle name="Normal 4 3 2 3 4 6" xfId="14770" xr:uid="{00000000-0005-0000-0000-0000B4390000}"/>
    <cellStyle name="Normal 4 3 2 3 4 6 2" xfId="14771" xr:uid="{00000000-0005-0000-0000-0000B5390000}"/>
    <cellStyle name="Normal 4 3 2 3 4 7" xfId="14772" xr:uid="{00000000-0005-0000-0000-0000B6390000}"/>
    <cellStyle name="Normal 4 3 2 3 4 8" xfId="14773" xr:uid="{00000000-0005-0000-0000-0000B7390000}"/>
    <cellStyle name="Normal 4 3 2 3 4 9" xfId="14774" xr:uid="{00000000-0005-0000-0000-0000B8390000}"/>
    <cellStyle name="Normal 4 3 2 3 5" xfId="14775" xr:uid="{00000000-0005-0000-0000-0000B9390000}"/>
    <cellStyle name="Normal 4 3 2 3 5 2" xfId="14776" xr:uid="{00000000-0005-0000-0000-0000BA390000}"/>
    <cellStyle name="Normal 4 3 2 3 5 2 2" xfId="14777" xr:uid="{00000000-0005-0000-0000-0000BB390000}"/>
    <cellStyle name="Normal 4 3 2 3 5 2 2 2" xfId="14778" xr:uid="{00000000-0005-0000-0000-0000BC390000}"/>
    <cellStyle name="Normal 4 3 2 3 5 2 2 2 2" xfId="14779" xr:uid="{00000000-0005-0000-0000-0000BD390000}"/>
    <cellStyle name="Normal 4 3 2 3 5 2 2 3" xfId="14780" xr:uid="{00000000-0005-0000-0000-0000BE390000}"/>
    <cellStyle name="Normal 4 3 2 3 5 2 2 4" xfId="14781" xr:uid="{00000000-0005-0000-0000-0000BF390000}"/>
    <cellStyle name="Normal 4 3 2 3 5 2 2 5" xfId="14782" xr:uid="{00000000-0005-0000-0000-0000C0390000}"/>
    <cellStyle name="Normal 4 3 2 3 5 2 3" xfId="14783" xr:uid="{00000000-0005-0000-0000-0000C1390000}"/>
    <cellStyle name="Normal 4 3 2 3 5 2 3 2" xfId="14784" xr:uid="{00000000-0005-0000-0000-0000C2390000}"/>
    <cellStyle name="Normal 4 3 2 3 5 2 4" xfId="14785" xr:uid="{00000000-0005-0000-0000-0000C3390000}"/>
    <cellStyle name="Normal 4 3 2 3 5 2 5" xfId="14786" xr:uid="{00000000-0005-0000-0000-0000C4390000}"/>
    <cellStyle name="Normal 4 3 2 3 5 2 6" xfId="14787" xr:uid="{00000000-0005-0000-0000-0000C5390000}"/>
    <cellStyle name="Normal 4 3 2 3 5 3" xfId="14788" xr:uid="{00000000-0005-0000-0000-0000C6390000}"/>
    <cellStyle name="Normal 4 3 2 3 5 3 2" xfId="14789" xr:uid="{00000000-0005-0000-0000-0000C7390000}"/>
    <cellStyle name="Normal 4 3 2 3 5 3 2 2" xfId="14790" xr:uid="{00000000-0005-0000-0000-0000C8390000}"/>
    <cellStyle name="Normal 4 3 2 3 5 3 3" xfId="14791" xr:uid="{00000000-0005-0000-0000-0000C9390000}"/>
    <cellStyle name="Normal 4 3 2 3 5 3 4" xfId="14792" xr:uid="{00000000-0005-0000-0000-0000CA390000}"/>
    <cellStyle name="Normal 4 3 2 3 5 3 5" xfId="14793" xr:uid="{00000000-0005-0000-0000-0000CB390000}"/>
    <cellStyle name="Normal 4 3 2 3 5 4" xfId="14794" xr:uid="{00000000-0005-0000-0000-0000CC390000}"/>
    <cellStyle name="Normal 4 3 2 3 5 4 2" xfId="14795" xr:uid="{00000000-0005-0000-0000-0000CD390000}"/>
    <cellStyle name="Normal 4 3 2 3 5 4 2 2" xfId="14796" xr:uid="{00000000-0005-0000-0000-0000CE390000}"/>
    <cellStyle name="Normal 4 3 2 3 5 4 3" xfId="14797" xr:uid="{00000000-0005-0000-0000-0000CF390000}"/>
    <cellStyle name="Normal 4 3 2 3 5 4 4" xfId="14798" xr:uid="{00000000-0005-0000-0000-0000D0390000}"/>
    <cellStyle name="Normal 4 3 2 3 5 4 5" xfId="14799" xr:uid="{00000000-0005-0000-0000-0000D1390000}"/>
    <cellStyle name="Normal 4 3 2 3 5 5" xfId="14800" xr:uid="{00000000-0005-0000-0000-0000D2390000}"/>
    <cellStyle name="Normal 4 3 2 3 5 5 2" xfId="14801" xr:uid="{00000000-0005-0000-0000-0000D3390000}"/>
    <cellStyle name="Normal 4 3 2 3 5 6" xfId="14802" xr:uid="{00000000-0005-0000-0000-0000D4390000}"/>
    <cellStyle name="Normal 4 3 2 3 5 7" xfId="14803" xr:uid="{00000000-0005-0000-0000-0000D5390000}"/>
    <cellStyle name="Normal 4 3 2 3 5 8" xfId="14804" xr:uid="{00000000-0005-0000-0000-0000D6390000}"/>
    <cellStyle name="Normal 4 3 2 3 6" xfId="14805" xr:uid="{00000000-0005-0000-0000-0000D7390000}"/>
    <cellStyle name="Normal 4 3 2 3 6 2" xfId="14806" xr:uid="{00000000-0005-0000-0000-0000D8390000}"/>
    <cellStyle name="Normal 4 3 2 3 6 2 2" xfId="14807" xr:uid="{00000000-0005-0000-0000-0000D9390000}"/>
    <cellStyle name="Normal 4 3 2 3 6 2 2 2" xfId="14808" xr:uid="{00000000-0005-0000-0000-0000DA390000}"/>
    <cellStyle name="Normal 4 3 2 3 6 2 3" xfId="14809" xr:uid="{00000000-0005-0000-0000-0000DB390000}"/>
    <cellStyle name="Normal 4 3 2 3 6 2 4" xfId="14810" xr:uid="{00000000-0005-0000-0000-0000DC390000}"/>
    <cellStyle name="Normal 4 3 2 3 6 2 5" xfId="14811" xr:uid="{00000000-0005-0000-0000-0000DD390000}"/>
    <cellStyle name="Normal 4 3 2 3 6 3" xfId="14812" xr:uid="{00000000-0005-0000-0000-0000DE390000}"/>
    <cellStyle name="Normal 4 3 2 3 6 3 2" xfId="14813" xr:uid="{00000000-0005-0000-0000-0000DF390000}"/>
    <cellStyle name="Normal 4 3 2 3 6 4" xfId="14814" xr:uid="{00000000-0005-0000-0000-0000E0390000}"/>
    <cellStyle name="Normal 4 3 2 3 6 5" xfId="14815" xr:uid="{00000000-0005-0000-0000-0000E1390000}"/>
    <cellStyle name="Normal 4 3 2 3 6 6" xfId="14816" xr:uid="{00000000-0005-0000-0000-0000E2390000}"/>
    <cellStyle name="Normal 4 3 2 3 7" xfId="14817" xr:uid="{00000000-0005-0000-0000-0000E3390000}"/>
    <cellStyle name="Normal 4 3 2 3 7 2" xfId="14818" xr:uid="{00000000-0005-0000-0000-0000E4390000}"/>
    <cellStyle name="Normal 4 3 2 3 7 2 2" xfId="14819" xr:uid="{00000000-0005-0000-0000-0000E5390000}"/>
    <cellStyle name="Normal 4 3 2 3 7 3" xfId="14820" xr:uid="{00000000-0005-0000-0000-0000E6390000}"/>
    <cellStyle name="Normal 4 3 2 3 7 4" xfId="14821" xr:uid="{00000000-0005-0000-0000-0000E7390000}"/>
    <cellStyle name="Normal 4 3 2 3 7 5" xfId="14822" xr:uid="{00000000-0005-0000-0000-0000E8390000}"/>
    <cellStyle name="Normal 4 3 2 3 8" xfId="14823" xr:uid="{00000000-0005-0000-0000-0000E9390000}"/>
    <cellStyle name="Normal 4 3 2 3 8 2" xfId="14824" xr:uid="{00000000-0005-0000-0000-0000EA390000}"/>
    <cellStyle name="Normal 4 3 2 3 8 2 2" xfId="14825" xr:uid="{00000000-0005-0000-0000-0000EB390000}"/>
    <cellStyle name="Normal 4 3 2 3 8 3" xfId="14826" xr:uid="{00000000-0005-0000-0000-0000EC390000}"/>
    <cellStyle name="Normal 4 3 2 3 8 4" xfId="14827" xr:uid="{00000000-0005-0000-0000-0000ED390000}"/>
    <cellStyle name="Normal 4 3 2 3 8 5" xfId="14828" xr:uid="{00000000-0005-0000-0000-0000EE390000}"/>
    <cellStyle name="Normal 4 3 2 3 9" xfId="14829" xr:uid="{00000000-0005-0000-0000-0000EF390000}"/>
    <cellStyle name="Normal 4 3 2 3 9 2" xfId="14830" xr:uid="{00000000-0005-0000-0000-0000F0390000}"/>
    <cellStyle name="Normal 4 3 2 4" xfId="14831" xr:uid="{00000000-0005-0000-0000-0000F1390000}"/>
    <cellStyle name="Normal 4 3 2 4 10" xfId="14832" xr:uid="{00000000-0005-0000-0000-0000F2390000}"/>
    <cellStyle name="Normal 4 3 2 4 11" xfId="14833" xr:uid="{00000000-0005-0000-0000-0000F3390000}"/>
    <cellStyle name="Normal 4 3 2 4 2" xfId="14834" xr:uid="{00000000-0005-0000-0000-0000F4390000}"/>
    <cellStyle name="Normal 4 3 2 4 2 10" xfId="14835" xr:uid="{00000000-0005-0000-0000-0000F5390000}"/>
    <cellStyle name="Normal 4 3 2 4 2 2" xfId="14836" xr:uid="{00000000-0005-0000-0000-0000F6390000}"/>
    <cellStyle name="Normal 4 3 2 4 2 2 2" xfId="14837" xr:uid="{00000000-0005-0000-0000-0000F7390000}"/>
    <cellStyle name="Normal 4 3 2 4 2 2 2 2" xfId="14838" xr:uid="{00000000-0005-0000-0000-0000F8390000}"/>
    <cellStyle name="Normal 4 3 2 4 2 2 2 2 2" xfId="14839" xr:uid="{00000000-0005-0000-0000-0000F9390000}"/>
    <cellStyle name="Normal 4 3 2 4 2 2 2 2 2 2" xfId="14840" xr:uid="{00000000-0005-0000-0000-0000FA390000}"/>
    <cellStyle name="Normal 4 3 2 4 2 2 2 2 2 2 2" xfId="14841" xr:uid="{00000000-0005-0000-0000-0000FB390000}"/>
    <cellStyle name="Normal 4 3 2 4 2 2 2 2 2 3" xfId="14842" xr:uid="{00000000-0005-0000-0000-0000FC390000}"/>
    <cellStyle name="Normal 4 3 2 4 2 2 2 2 2 4" xfId="14843" xr:uid="{00000000-0005-0000-0000-0000FD390000}"/>
    <cellStyle name="Normal 4 3 2 4 2 2 2 2 2 5" xfId="14844" xr:uid="{00000000-0005-0000-0000-0000FE390000}"/>
    <cellStyle name="Normal 4 3 2 4 2 2 2 2 3" xfId="14845" xr:uid="{00000000-0005-0000-0000-0000FF390000}"/>
    <cellStyle name="Normal 4 3 2 4 2 2 2 2 3 2" xfId="14846" xr:uid="{00000000-0005-0000-0000-0000003A0000}"/>
    <cellStyle name="Normal 4 3 2 4 2 2 2 2 4" xfId="14847" xr:uid="{00000000-0005-0000-0000-0000013A0000}"/>
    <cellStyle name="Normal 4 3 2 4 2 2 2 2 5" xfId="14848" xr:uid="{00000000-0005-0000-0000-0000023A0000}"/>
    <cellStyle name="Normal 4 3 2 4 2 2 2 2 6" xfId="14849" xr:uid="{00000000-0005-0000-0000-0000033A0000}"/>
    <cellStyle name="Normal 4 3 2 4 2 2 2 3" xfId="14850" xr:uid="{00000000-0005-0000-0000-0000043A0000}"/>
    <cellStyle name="Normal 4 3 2 4 2 2 2 3 2" xfId="14851" xr:uid="{00000000-0005-0000-0000-0000053A0000}"/>
    <cellStyle name="Normal 4 3 2 4 2 2 2 3 2 2" xfId="14852" xr:uid="{00000000-0005-0000-0000-0000063A0000}"/>
    <cellStyle name="Normal 4 3 2 4 2 2 2 3 3" xfId="14853" xr:uid="{00000000-0005-0000-0000-0000073A0000}"/>
    <cellStyle name="Normal 4 3 2 4 2 2 2 3 4" xfId="14854" xr:uid="{00000000-0005-0000-0000-0000083A0000}"/>
    <cellStyle name="Normal 4 3 2 4 2 2 2 3 5" xfId="14855" xr:uid="{00000000-0005-0000-0000-0000093A0000}"/>
    <cellStyle name="Normal 4 3 2 4 2 2 2 4" xfId="14856" xr:uid="{00000000-0005-0000-0000-00000A3A0000}"/>
    <cellStyle name="Normal 4 3 2 4 2 2 2 4 2" xfId="14857" xr:uid="{00000000-0005-0000-0000-00000B3A0000}"/>
    <cellStyle name="Normal 4 3 2 4 2 2 2 4 2 2" xfId="14858" xr:uid="{00000000-0005-0000-0000-00000C3A0000}"/>
    <cellStyle name="Normal 4 3 2 4 2 2 2 4 3" xfId="14859" xr:uid="{00000000-0005-0000-0000-00000D3A0000}"/>
    <cellStyle name="Normal 4 3 2 4 2 2 2 4 4" xfId="14860" xr:uid="{00000000-0005-0000-0000-00000E3A0000}"/>
    <cellStyle name="Normal 4 3 2 4 2 2 2 4 5" xfId="14861" xr:uid="{00000000-0005-0000-0000-00000F3A0000}"/>
    <cellStyle name="Normal 4 3 2 4 2 2 2 5" xfId="14862" xr:uid="{00000000-0005-0000-0000-0000103A0000}"/>
    <cellStyle name="Normal 4 3 2 4 2 2 2 5 2" xfId="14863" xr:uid="{00000000-0005-0000-0000-0000113A0000}"/>
    <cellStyle name="Normal 4 3 2 4 2 2 2 6" xfId="14864" xr:uid="{00000000-0005-0000-0000-0000123A0000}"/>
    <cellStyle name="Normal 4 3 2 4 2 2 2 7" xfId="14865" xr:uid="{00000000-0005-0000-0000-0000133A0000}"/>
    <cellStyle name="Normal 4 3 2 4 2 2 2 8" xfId="14866" xr:uid="{00000000-0005-0000-0000-0000143A0000}"/>
    <cellStyle name="Normal 4 3 2 4 2 2 3" xfId="14867" xr:uid="{00000000-0005-0000-0000-0000153A0000}"/>
    <cellStyle name="Normal 4 3 2 4 2 2 3 2" xfId="14868" xr:uid="{00000000-0005-0000-0000-0000163A0000}"/>
    <cellStyle name="Normal 4 3 2 4 2 2 3 2 2" xfId="14869" xr:uid="{00000000-0005-0000-0000-0000173A0000}"/>
    <cellStyle name="Normal 4 3 2 4 2 2 3 2 2 2" xfId="14870" xr:uid="{00000000-0005-0000-0000-0000183A0000}"/>
    <cellStyle name="Normal 4 3 2 4 2 2 3 2 3" xfId="14871" xr:uid="{00000000-0005-0000-0000-0000193A0000}"/>
    <cellStyle name="Normal 4 3 2 4 2 2 3 2 4" xfId="14872" xr:uid="{00000000-0005-0000-0000-00001A3A0000}"/>
    <cellStyle name="Normal 4 3 2 4 2 2 3 2 5" xfId="14873" xr:uid="{00000000-0005-0000-0000-00001B3A0000}"/>
    <cellStyle name="Normal 4 3 2 4 2 2 3 3" xfId="14874" xr:uid="{00000000-0005-0000-0000-00001C3A0000}"/>
    <cellStyle name="Normal 4 3 2 4 2 2 3 3 2" xfId="14875" xr:uid="{00000000-0005-0000-0000-00001D3A0000}"/>
    <cellStyle name="Normal 4 3 2 4 2 2 3 4" xfId="14876" xr:uid="{00000000-0005-0000-0000-00001E3A0000}"/>
    <cellStyle name="Normal 4 3 2 4 2 2 3 5" xfId="14877" xr:uid="{00000000-0005-0000-0000-00001F3A0000}"/>
    <cellStyle name="Normal 4 3 2 4 2 2 3 6" xfId="14878" xr:uid="{00000000-0005-0000-0000-0000203A0000}"/>
    <cellStyle name="Normal 4 3 2 4 2 2 4" xfId="14879" xr:uid="{00000000-0005-0000-0000-0000213A0000}"/>
    <cellStyle name="Normal 4 3 2 4 2 2 4 2" xfId="14880" xr:uid="{00000000-0005-0000-0000-0000223A0000}"/>
    <cellStyle name="Normal 4 3 2 4 2 2 4 2 2" xfId="14881" xr:uid="{00000000-0005-0000-0000-0000233A0000}"/>
    <cellStyle name="Normal 4 3 2 4 2 2 4 3" xfId="14882" xr:uid="{00000000-0005-0000-0000-0000243A0000}"/>
    <cellStyle name="Normal 4 3 2 4 2 2 4 4" xfId="14883" xr:uid="{00000000-0005-0000-0000-0000253A0000}"/>
    <cellStyle name="Normal 4 3 2 4 2 2 4 5" xfId="14884" xr:uid="{00000000-0005-0000-0000-0000263A0000}"/>
    <cellStyle name="Normal 4 3 2 4 2 2 5" xfId="14885" xr:uid="{00000000-0005-0000-0000-0000273A0000}"/>
    <cellStyle name="Normal 4 3 2 4 2 2 5 2" xfId="14886" xr:uid="{00000000-0005-0000-0000-0000283A0000}"/>
    <cellStyle name="Normal 4 3 2 4 2 2 5 2 2" xfId="14887" xr:uid="{00000000-0005-0000-0000-0000293A0000}"/>
    <cellStyle name="Normal 4 3 2 4 2 2 5 3" xfId="14888" xr:uid="{00000000-0005-0000-0000-00002A3A0000}"/>
    <cellStyle name="Normal 4 3 2 4 2 2 5 4" xfId="14889" xr:uid="{00000000-0005-0000-0000-00002B3A0000}"/>
    <cellStyle name="Normal 4 3 2 4 2 2 5 5" xfId="14890" xr:uid="{00000000-0005-0000-0000-00002C3A0000}"/>
    <cellStyle name="Normal 4 3 2 4 2 2 6" xfId="14891" xr:uid="{00000000-0005-0000-0000-00002D3A0000}"/>
    <cellStyle name="Normal 4 3 2 4 2 2 6 2" xfId="14892" xr:uid="{00000000-0005-0000-0000-00002E3A0000}"/>
    <cellStyle name="Normal 4 3 2 4 2 2 7" xfId="14893" xr:uid="{00000000-0005-0000-0000-00002F3A0000}"/>
    <cellStyle name="Normal 4 3 2 4 2 2 8" xfId="14894" xr:uid="{00000000-0005-0000-0000-0000303A0000}"/>
    <cellStyle name="Normal 4 3 2 4 2 2 9" xfId="14895" xr:uid="{00000000-0005-0000-0000-0000313A0000}"/>
    <cellStyle name="Normal 4 3 2 4 2 3" xfId="14896" xr:uid="{00000000-0005-0000-0000-0000323A0000}"/>
    <cellStyle name="Normal 4 3 2 4 2 3 2" xfId="14897" xr:uid="{00000000-0005-0000-0000-0000333A0000}"/>
    <cellStyle name="Normal 4 3 2 4 2 3 2 2" xfId="14898" xr:uid="{00000000-0005-0000-0000-0000343A0000}"/>
    <cellStyle name="Normal 4 3 2 4 2 3 2 2 2" xfId="14899" xr:uid="{00000000-0005-0000-0000-0000353A0000}"/>
    <cellStyle name="Normal 4 3 2 4 2 3 2 2 2 2" xfId="14900" xr:uid="{00000000-0005-0000-0000-0000363A0000}"/>
    <cellStyle name="Normal 4 3 2 4 2 3 2 2 3" xfId="14901" xr:uid="{00000000-0005-0000-0000-0000373A0000}"/>
    <cellStyle name="Normal 4 3 2 4 2 3 2 2 4" xfId="14902" xr:uid="{00000000-0005-0000-0000-0000383A0000}"/>
    <cellStyle name="Normal 4 3 2 4 2 3 2 2 5" xfId="14903" xr:uid="{00000000-0005-0000-0000-0000393A0000}"/>
    <cellStyle name="Normal 4 3 2 4 2 3 2 3" xfId="14904" xr:uid="{00000000-0005-0000-0000-00003A3A0000}"/>
    <cellStyle name="Normal 4 3 2 4 2 3 2 3 2" xfId="14905" xr:uid="{00000000-0005-0000-0000-00003B3A0000}"/>
    <cellStyle name="Normal 4 3 2 4 2 3 2 4" xfId="14906" xr:uid="{00000000-0005-0000-0000-00003C3A0000}"/>
    <cellStyle name="Normal 4 3 2 4 2 3 2 5" xfId="14907" xr:uid="{00000000-0005-0000-0000-00003D3A0000}"/>
    <cellStyle name="Normal 4 3 2 4 2 3 2 6" xfId="14908" xr:uid="{00000000-0005-0000-0000-00003E3A0000}"/>
    <cellStyle name="Normal 4 3 2 4 2 3 3" xfId="14909" xr:uid="{00000000-0005-0000-0000-00003F3A0000}"/>
    <cellStyle name="Normal 4 3 2 4 2 3 3 2" xfId="14910" xr:uid="{00000000-0005-0000-0000-0000403A0000}"/>
    <cellStyle name="Normal 4 3 2 4 2 3 3 2 2" xfId="14911" xr:uid="{00000000-0005-0000-0000-0000413A0000}"/>
    <cellStyle name="Normal 4 3 2 4 2 3 3 3" xfId="14912" xr:uid="{00000000-0005-0000-0000-0000423A0000}"/>
    <cellStyle name="Normal 4 3 2 4 2 3 3 4" xfId="14913" xr:uid="{00000000-0005-0000-0000-0000433A0000}"/>
    <cellStyle name="Normal 4 3 2 4 2 3 3 5" xfId="14914" xr:uid="{00000000-0005-0000-0000-0000443A0000}"/>
    <cellStyle name="Normal 4 3 2 4 2 3 4" xfId="14915" xr:uid="{00000000-0005-0000-0000-0000453A0000}"/>
    <cellStyle name="Normal 4 3 2 4 2 3 4 2" xfId="14916" xr:uid="{00000000-0005-0000-0000-0000463A0000}"/>
    <cellStyle name="Normal 4 3 2 4 2 3 4 2 2" xfId="14917" xr:uid="{00000000-0005-0000-0000-0000473A0000}"/>
    <cellStyle name="Normal 4 3 2 4 2 3 4 3" xfId="14918" xr:uid="{00000000-0005-0000-0000-0000483A0000}"/>
    <cellStyle name="Normal 4 3 2 4 2 3 4 4" xfId="14919" xr:uid="{00000000-0005-0000-0000-0000493A0000}"/>
    <cellStyle name="Normal 4 3 2 4 2 3 4 5" xfId="14920" xr:uid="{00000000-0005-0000-0000-00004A3A0000}"/>
    <cellStyle name="Normal 4 3 2 4 2 3 5" xfId="14921" xr:uid="{00000000-0005-0000-0000-00004B3A0000}"/>
    <cellStyle name="Normal 4 3 2 4 2 3 5 2" xfId="14922" xr:uid="{00000000-0005-0000-0000-00004C3A0000}"/>
    <cellStyle name="Normal 4 3 2 4 2 3 6" xfId="14923" xr:uid="{00000000-0005-0000-0000-00004D3A0000}"/>
    <cellStyle name="Normal 4 3 2 4 2 3 7" xfId="14924" xr:uid="{00000000-0005-0000-0000-00004E3A0000}"/>
    <cellStyle name="Normal 4 3 2 4 2 3 8" xfId="14925" xr:uid="{00000000-0005-0000-0000-00004F3A0000}"/>
    <cellStyle name="Normal 4 3 2 4 2 4" xfId="14926" xr:uid="{00000000-0005-0000-0000-0000503A0000}"/>
    <cellStyle name="Normal 4 3 2 4 2 4 2" xfId="14927" xr:uid="{00000000-0005-0000-0000-0000513A0000}"/>
    <cellStyle name="Normal 4 3 2 4 2 4 2 2" xfId="14928" xr:uid="{00000000-0005-0000-0000-0000523A0000}"/>
    <cellStyle name="Normal 4 3 2 4 2 4 2 2 2" xfId="14929" xr:uid="{00000000-0005-0000-0000-0000533A0000}"/>
    <cellStyle name="Normal 4 3 2 4 2 4 2 3" xfId="14930" xr:uid="{00000000-0005-0000-0000-0000543A0000}"/>
    <cellStyle name="Normal 4 3 2 4 2 4 2 4" xfId="14931" xr:uid="{00000000-0005-0000-0000-0000553A0000}"/>
    <cellStyle name="Normal 4 3 2 4 2 4 2 5" xfId="14932" xr:uid="{00000000-0005-0000-0000-0000563A0000}"/>
    <cellStyle name="Normal 4 3 2 4 2 4 3" xfId="14933" xr:uid="{00000000-0005-0000-0000-0000573A0000}"/>
    <cellStyle name="Normal 4 3 2 4 2 4 3 2" xfId="14934" xr:uid="{00000000-0005-0000-0000-0000583A0000}"/>
    <cellStyle name="Normal 4 3 2 4 2 4 4" xfId="14935" xr:uid="{00000000-0005-0000-0000-0000593A0000}"/>
    <cellStyle name="Normal 4 3 2 4 2 4 5" xfId="14936" xr:uid="{00000000-0005-0000-0000-00005A3A0000}"/>
    <cellStyle name="Normal 4 3 2 4 2 4 6" xfId="14937" xr:uid="{00000000-0005-0000-0000-00005B3A0000}"/>
    <cellStyle name="Normal 4 3 2 4 2 5" xfId="14938" xr:uid="{00000000-0005-0000-0000-00005C3A0000}"/>
    <cellStyle name="Normal 4 3 2 4 2 5 2" xfId="14939" xr:uid="{00000000-0005-0000-0000-00005D3A0000}"/>
    <cellStyle name="Normal 4 3 2 4 2 5 2 2" xfId="14940" xr:uid="{00000000-0005-0000-0000-00005E3A0000}"/>
    <cellStyle name="Normal 4 3 2 4 2 5 3" xfId="14941" xr:uid="{00000000-0005-0000-0000-00005F3A0000}"/>
    <cellStyle name="Normal 4 3 2 4 2 5 4" xfId="14942" xr:uid="{00000000-0005-0000-0000-0000603A0000}"/>
    <cellStyle name="Normal 4 3 2 4 2 5 5" xfId="14943" xr:uid="{00000000-0005-0000-0000-0000613A0000}"/>
    <cellStyle name="Normal 4 3 2 4 2 6" xfId="14944" xr:uid="{00000000-0005-0000-0000-0000623A0000}"/>
    <cellStyle name="Normal 4 3 2 4 2 6 2" xfId="14945" xr:uid="{00000000-0005-0000-0000-0000633A0000}"/>
    <cellStyle name="Normal 4 3 2 4 2 6 2 2" xfId="14946" xr:uid="{00000000-0005-0000-0000-0000643A0000}"/>
    <cellStyle name="Normal 4 3 2 4 2 6 3" xfId="14947" xr:uid="{00000000-0005-0000-0000-0000653A0000}"/>
    <cellStyle name="Normal 4 3 2 4 2 6 4" xfId="14948" xr:uid="{00000000-0005-0000-0000-0000663A0000}"/>
    <cellStyle name="Normal 4 3 2 4 2 6 5" xfId="14949" xr:uid="{00000000-0005-0000-0000-0000673A0000}"/>
    <cellStyle name="Normal 4 3 2 4 2 7" xfId="14950" xr:uid="{00000000-0005-0000-0000-0000683A0000}"/>
    <cellStyle name="Normal 4 3 2 4 2 7 2" xfId="14951" xr:uid="{00000000-0005-0000-0000-0000693A0000}"/>
    <cellStyle name="Normal 4 3 2 4 2 8" xfId="14952" xr:uid="{00000000-0005-0000-0000-00006A3A0000}"/>
    <cellStyle name="Normal 4 3 2 4 2 9" xfId="14953" xr:uid="{00000000-0005-0000-0000-00006B3A0000}"/>
    <cellStyle name="Normal 4 3 2 4 3" xfId="14954" xr:uid="{00000000-0005-0000-0000-00006C3A0000}"/>
    <cellStyle name="Normal 4 3 2 4 3 2" xfId="14955" xr:uid="{00000000-0005-0000-0000-00006D3A0000}"/>
    <cellStyle name="Normal 4 3 2 4 3 2 2" xfId="14956" xr:uid="{00000000-0005-0000-0000-00006E3A0000}"/>
    <cellStyle name="Normal 4 3 2 4 3 2 2 2" xfId="14957" xr:uid="{00000000-0005-0000-0000-00006F3A0000}"/>
    <cellStyle name="Normal 4 3 2 4 3 2 2 2 2" xfId="14958" xr:uid="{00000000-0005-0000-0000-0000703A0000}"/>
    <cellStyle name="Normal 4 3 2 4 3 2 2 2 2 2" xfId="14959" xr:uid="{00000000-0005-0000-0000-0000713A0000}"/>
    <cellStyle name="Normal 4 3 2 4 3 2 2 2 3" xfId="14960" xr:uid="{00000000-0005-0000-0000-0000723A0000}"/>
    <cellStyle name="Normal 4 3 2 4 3 2 2 2 4" xfId="14961" xr:uid="{00000000-0005-0000-0000-0000733A0000}"/>
    <cellStyle name="Normal 4 3 2 4 3 2 2 2 5" xfId="14962" xr:uid="{00000000-0005-0000-0000-0000743A0000}"/>
    <cellStyle name="Normal 4 3 2 4 3 2 2 3" xfId="14963" xr:uid="{00000000-0005-0000-0000-0000753A0000}"/>
    <cellStyle name="Normal 4 3 2 4 3 2 2 3 2" xfId="14964" xr:uid="{00000000-0005-0000-0000-0000763A0000}"/>
    <cellStyle name="Normal 4 3 2 4 3 2 2 4" xfId="14965" xr:uid="{00000000-0005-0000-0000-0000773A0000}"/>
    <cellStyle name="Normal 4 3 2 4 3 2 2 5" xfId="14966" xr:uid="{00000000-0005-0000-0000-0000783A0000}"/>
    <cellStyle name="Normal 4 3 2 4 3 2 2 6" xfId="14967" xr:uid="{00000000-0005-0000-0000-0000793A0000}"/>
    <cellStyle name="Normal 4 3 2 4 3 2 3" xfId="14968" xr:uid="{00000000-0005-0000-0000-00007A3A0000}"/>
    <cellStyle name="Normal 4 3 2 4 3 2 3 2" xfId="14969" xr:uid="{00000000-0005-0000-0000-00007B3A0000}"/>
    <cellStyle name="Normal 4 3 2 4 3 2 3 2 2" xfId="14970" xr:uid="{00000000-0005-0000-0000-00007C3A0000}"/>
    <cellStyle name="Normal 4 3 2 4 3 2 3 3" xfId="14971" xr:uid="{00000000-0005-0000-0000-00007D3A0000}"/>
    <cellStyle name="Normal 4 3 2 4 3 2 3 4" xfId="14972" xr:uid="{00000000-0005-0000-0000-00007E3A0000}"/>
    <cellStyle name="Normal 4 3 2 4 3 2 3 5" xfId="14973" xr:uid="{00000000-0005-0000-0000-00007F3A0000}"/>
    <cellStyle name="Normal 4 3 2 4 3 2 4" xfId="14974" xr:uid="{00000000-0005-0000-0000-0000803A0000}"/>
    <cellStyle name="Normal 4 3 2 4 3 2 4 2" xfId="14975" xr:uid="{00000000-0005-0000-0000-0000813A0000}"/>
    <cellStyle name="Normal 4 3 2 4 3 2 4 2 2" xfId="14976" xr:uid="{00000000-0005-0000-0000-0000823A0000}"/>
    <cellStyle name="Normal 4 3 2 4 3 2 4 3" xfId="14977" xr:uid="{00000000-0005-0000-0000-0000833A0000}"/>
    <cellStyle name="Normal 4 3 2 4 3 2 4 4" xfId="14978" xr:uid="{00000000-0005-0000-0000-0000843A0000}"/>
    <cellStyle name="Normal 4 3 2 4 3 2 4 5" xfId="14979" xr:uid="{00000000-0005-0000-0000-0000853A0000}"/>
    <cellStyle name="Normal 4 3 2 4 3 2 5" xfId="14980" xr:uid="{00000000-0005-0000-0000-0000863A0000}"/>
    <cellStyle name="Normal 4 3 2 4 3 2 5 2" xfId="14981" xr:uid="{00000000-0005-0000-0000-0000873A0000}"/>
    <cellStyle name="Normal 4 3 2 4 3 2 6" xfId="14982" xr:uid="{00000000-0005-0000-0000-0000883A0000}"/>
    <cellStyle name="Normal 4 3 2 4 3 2 7" xfId="14983" xr:uid="{00000000-0005-0000-0000-0000893A0000}"/>
    <cellStyle name="Normal 4 3 2 4 3 2 8" xfId="14984" xr:uid="{00000000-0005-0000-0000-00008A3A0000}"/>
    <cellStyle name="Normal 4 3 2 4 3 3" xfId="14985" xr:uid="{00000000-0005-0000-0000-00008B3A0000}"/>
    <cellStyle name="Normal 4 3 2 4 3 3 2" xfId="14986" xr:uid="{00000000-0005-0000-0000-00008C3A0000}"/>
    <cellStyle name="Normal 4 3 2 4 3 3 2 2" xfId="14987" xr:uid="{00000000-0005-0000-0000-00008D3A0000}"/>
    <cellStyle name="Normal 4 3 2 4 3 3 2 2 2" xfId="14988" xr:uid="{00000000-0005-0000-0000-00008E3A0000}"/>
    <cellStyle name="Normal 4 3 2 4 3 3 2 3" xfId="14989" xr:uid="{00000000-0005-0000-0000-00008F3A0000}"/>
    <cellStyle name="Normal 4 3 2 4 3 3 2 4" xfId="14990" xr:uid="{00000000-0005-0000-0000-0000903A0000}"/>
    <cellStyle name="Normal 4 3 2 4 3 3 2 5" xfId="14991" xr:uid="{00000000-0005-0000-0000-0000913A0000}"/>
    <cellStyle name="Normal 4 3 2 4 3 3 3" xfId="14992" xr:uid="{00000000-0005-0000-0000-0000923A0000}"/>
    <cellStyle name="Normal 4 3 2 4 3 3 3 2" xfId="14993" xr:uid="{00000000-0005-0000-0000-0000933A0000}"/>
    <cellStyle name="Normal 4 3 2 4 3 3 4" xfId="14994" xr:uid="{00000000-0005-0000-0000-0000943A0000}"/>
    <cellStyle name="Normal 4 3 2 4 3 3 5" xfId="14995" xr:uid="{00000000-0005-0000-0000-0000953A0000}"/>
    <cellStyle name="Normal 4 3 2 4 3 3 6" xfId="14996" xr:uid="{00000000-0005-0000-0000-0000963A0000}"/>
    <cellStyle name="Normal 4 3 2 4 3 4" xfId="14997" xr:uid="{00000000-0005-0000-0000-0000973A0000}"/>
    <cellStyle name="Normal 4 3 2 4 3 4 2" xfId="14998" xr:uid="{00000000-0005-0000-0000-0000983A0000}"/>
    <cellStyle name="Normal 4 3 2 4 3 4 2 2" xfId="14999" xr:uid="{00000000-0005-0000-0000-0000993A0000}"/>
    <cellStyle name="Normal 4 3 2 4 3 4 3" xfId="15000" xr:uid="{00000000-0005-0000-0000-00009A3A0000}"/>
    <cellStyle name="Normal 4 3 2 4 3 4 4" xfId="15001" xr:uid="{00000000-0005-0000-0000-00009B3A0000}"/>
    <cellStyle name="Normal 4 3 2 4 3 4 5" xfId="15002" xr:uid="{00000000-0005-0000-0000-00009C3A0000}"/>
    <cellStyle name="Normal 4 3 2 4 3 5" xfId="15003" xr:uid="{00000000-0005-0000-0000-00009D3A0000}"/>
    <cellStyle name="Normal 4 3 2 4 3 5 2" xfId="15004" xr:uid="{00000000-0005-0000-0000-00009E3A0000}"/>
    <cellStyle name="Normal 4 3 2 4 3 5 2 2" xfId="15005" xr:uid="{00000000-0005-0000-0000-00009F3A0000}"/>
    <cellStyle name="Normal 4 3 2 4 3 5 3" xfId="15006" xr:uid="{00000000-0005-0000-0000-0000A03A0000}"/>
    <cellStyle name="Normal 4 3 2 4 3 5 4" xfId="15007" xr:uid="{00000000-0005-0000-0000-0000A13A0000}"/>
    <cellStyle name="Normal 4 3 2 4 3 5 5" xfId="15008" xr:uid="{00000000-0005-0000-0000-0000A23A0000}"/>
    <cellStyle name="Normal 4 3 2 4 3 6" xfId="15009" xr:uid="{00000000-0005-0000-0000-0000A33A0000}"/>
    <cellStyle name="Normal 4 3 2 4 3 6 2" xfId="15010" xr:uid="{00000000-0005-0000-0000-0000A43A0000}"/>
    <cellStyle name="Normal 4 3 2 4 3 7" xfId="15011" xr:uid="{00000000-0005-0000-0000-0000A53A0000}"/>
    <cellStyle name="Normal 4 3 2 4 3 8" xfId="15012" xr:uid="{00000000-0005-0000-0000-0000A63A0000}"/>
    <cellStyle name="Normal 4 3 2 4 3 9" xfId="15013" xr:uid="{00000000-0005-0000-0000-0000A73A0000}"/>
    <cellStyle name="Normal 4 3 2 4 4" xfId="15014" xr:uid="{00000000-0005-0000-0000-0000A83A0000}"/>
    <cellStyle name="Normal 4 3 2 4 4 2" xfId="15015" xr:uid="{00000000-0005-0000-0000-0000A93A0000}"/>
    <cellStyle name="Normal 4 3 2 4 4 2 2" xfId="15016" xr:uid="{00000000-0005-0000-0000-0000AA3A0000}"/>
    <cellStyle name="Normal 4 3 2 4 4 2 2 2" xfId="15017" xr:uid="{00000000-0005-0000-0000-0000AB3A0000}"/>
    <cellStyle name="Normal 4 3 2 4 4 2 2 2 2" xfId="15018" xr:uid="{00000000-0005-0000-0000-0000AC3A0000}"/>
    <cellStyle name="Normal 4 3 2 4 4 2 2 3" xfId="15019" xr:uid="{00000000-0005-0000-0000-0000AD3A0000}"/>
    <cellStyle name="Normal 4 3 2 4 4 2 2 4" xfId="15020" xr:uid="{00000000-0005-0000-0000-0000AE3A0000}"/>
    <cellStyle name="Normal 4 3 2 4 4 2 2 5" xfId="15021" xr:uid="{00000000-0005-0000-0000-0000AF3A0000}"/>
    <cellStyle name="Normal 4 3 2 4 4 2 3" xfId="15022" xr:uid="{00000000-0005-0000-0000-0000B03A0000}"/>
    <cellStyle name="Normal 4 3 2 4 4 2 3 2" xfId="15023" xr:uid="{00000000-0005-0000-0000-0000B13A0000}"/>
    <cellStyle name="Normal 4 3 2 4 4 2 4" xfId="15024" xr:uid="{00000000-0005-0000-0000-0000B23A0000}"/>
    <cellStyle name="Normal 4 3 2 4 4 2 5" xfId="15025" xr:uid="{00000000-0005-0000-0000-0000B33A0000}"/>
    <cellStyle name="Normal 4 3 2 4 4 2 6" xfId="15026" xr:uid="{00000000-0005-0000-0000-0000B43A0000}"/>
    <cellStyle name="Normal 4 3 2 4 4 3" xfId="15027" xr:uid="{00000000-0005-0000-0000-0000B53A0000}"/>
    <cellStyle name="Normal 4 3 2 4 4 3 2" xfId="15028" xr:uid="{00000000-0005-0000-0000-0000B63A0000}"/>
    <cellStyle name="Normal 4 3 2 4 4 3 2 2" xfId="15029" xr:uid="{00000000-0005-0000-0000-0000B73A0000}"/>
    <cellStyle name="Normal 4 3 2 4 4 3 3" xfId="15030" xr:uid="{00000000-0005-0000-0000-0000B83A0000}"/>
    <cellStyle name="Normal 4 3 2 4 4 3 4" xfId="15031" xr:uid="{00000000-0005-0000-0000-0000B93A0000}"/>
    <cellStyle name="Normal 4 3 2 4 4 3 5" xfId="15032" xr:uid="{00000000-0005-0000-0000-0000BA3A0000}"/>
    <cellStyle name="Normal 4 3 2 4 4 4" xfId="15033" xr:uid="{00000000-0005-0000-0000-0000BB3A0000}"/>
    <cellStyle name="Normal 4 3 2 4 4 4 2" xfId="15034" xr:uid="{00000000-0005-0000-0000-0000BC3A0000}"/>
    <cellStyle name="Normal 4 3 2 4 4 4 2 2" xfId="15035" xr:uid="{00000000-0005-0000-0000-0000BD3A0000}"/>
    <cellStyle name="Normal 4 3 2 4 4 4 3" xfId="15036" xr:uid="{00000000-0005-0000-0000-0000BE3A0000}"/>
    <cellStyle name="Normal 4 3 2 4 4 4 4" xfId="15037" xr:uid="{00000000-0005-0000-0000-0000BF3A0000}"/>
    <cellStyle name="Normal 4 3 2 4 4 4 5" xfId="15038" xr:uid="{00000000-0005-0000-0000-0000C03A0000}"/>
    <cellStyle name="Normal 4 3 2 4 4 5" xfId="15039" xr:uid="{00000000-0005-0000-0000-0000C13A0000}"/>
    <cellStyle name="Normal 4 3 2 4 4 5 2" xfId="15040" xr:uid="{00000000-0005-0000-0000-0000C23A0000}"/>
    <cellStyle name="Normal 4 3 2 4 4 6" xfId="15041" xr:uid="{00000000-0005-0000-0000-0000C33A0000}"/>
    <cellStyle name="Normal 4 3 2 4 4 7" xfId="15042" xr:uid="{00000000-0005-0000-0000-0000C43A0000}"/>
    <cellStyle name="Normal 4 3 2 4 4 8" xfId="15043" xr:uid="{00000000-0005-0000-0000-0000C53A0000}"/>
    <cellStyle name="Normal 4 3 2 4 5" xfId="15044" xr:uid="{00000000-0005-0000-0000-0000C63A0000}"/>
    <cellStyle name="Normal 4 3 2 4 5 2" xfId="15045" xr:uid="{00000000-0005-0000-0000-0000C73A0000}"/>
    <cellStyle name="Normal 4 3 2 4 5 2 2" xfId="15046" xr:uid="{00000000-0005-0000-0000-0000C83A0000}"/>
    <cellStyle name="Normal 4 3 2 4 5 2 2 2" xfId="15047" xr:uid="{00000000-0005-0000-0000-0000C93A0000}"/>
    <cellStyle name="Normal 4 3 2 4 5 2 3" xfId="15048" xr:uid="{00000000-0005-0000-0000-0000CA3A0000}"/>
    <cellStyle name="Normal 4 3 2 4 5 2 4" xfId="15049" xr:uid="{00000000-0005-0000-0000-0000CB3A0000}"/>
    <cellStyle name="Normal 4 3 2 4 5 2 5" xfId="15050" xr:uid="{00000000-0005-0000-0000-0000CC3A0000}"/>
    <cellStyle name="Normal 4 3 2 4 5 3" xfId="15051" xr:uid="{00000000-0005-0000-0000-0000CD3A0000}"/>
    <cellStyle name="Normal 4 3 2 4 5 3 2" xfId="15052" xr:uid="{00000000-0005-0000-0000-0000CE3A0000}"/>
    <cellStyle name="Normal 4 3 2 4 5 4" xfId="15053" xr:uid="{00000000-0005-0000-0000-0000CF3A0000}"/>
    <cellStyle name="Normal 4 3 2 4 5 5" xfId="15054" xr:uid="{00000000-0005-0000-0000-0000D03A0000}"/>
    <cellStyle name="Normal 4 3 2 4 5 6" xfId="15055" xr:uid="{00000000-0005-0000-0000-0000D13A0000}"/>
    <cellStyle name="Normal 4 3 2 4 6" xfId="15056" xr:uid="{00000000-0005-0000-0000-0000D23A0000}"/>
    <cellStyle name="Normal 4 3 2 4 6 2" xfId="15057" xr:uid="{00000000-0005-0000-0000-0000D33A0000}"/>
    <cellStyle name="Normal 4 3 2 4 6 2 2" xfId="15058" xr:uid="{00000000-0005-0000-0000-0000D43A0000}"/>
    <cellStyle name="Normal 4 3 2 4 6 3" xfId="15059" xr:uid="{00000000-0005-0000-0000-0000D53A0000}"/>
    <cellStyle name="Normal 4 3 2 4 6 4" xfId="15060" xr:uid="{00000000-0005-0000-0000-0000D63A0000}"/>
    <cellStyle name="Normal 4 3 2 4 6 5" xfId="15061" xr:uid="{00000000-0005-0000-0000-0000D73A0000}"/>
    <cellStyle name="Normal 4 3 2 4 7" xfId="15062" xr:uid="{00000000-0005-0000-0000-0000D83A0000}"/>
    <cellStyle name="Normal 4 3 2 4 7 2" xfId="15063" xr:uid="{00000000-0005-0000-0000-0000D93A0000}"/>
    <cellStyle name="Normal 4 3 2 4 7 2 2" xfId="15064" xr:uid="{00000000-0005-0000-0000-0000DA3A0000}"/>
    <cellStyle name="Normal 4 3 2 4 7 3" xfId="15065" xr:uid="{00000000-0005-0000-0000-0000DB3A0000}"/>
    <cellStyle name="Normal 4 3 2 4 7 4" xfId="15066" xr:uid="{00000000-0005-0000-0000-0000DC3A0000}"/>
    <cellStyle name="Normal 4 3 2 4 7 5" xfId="15067" xr:uid="{00000000-0005-0000-0000-0000DD3A0000}"/>
    <cellStyle name="Normal 4 3 2 4 8" xfId="15068" xr:uid="{00000000-0005-0000-0000-0000DE3A0000}"/>
    <cellStyle name="Normal 4 3 2 4 8 2" xfId="15069" xr:uid="{00000000-0005-0000-0000-0000DF3A0000}"/>
    <cellStyle name="Normal 4 3 2 4 9" xfId="15070" xr:uid="{00000000-0005-0000-0000-0000E03A0000}"/>
    <cellStyle name="Normal 4 3 2 5" xfId="15071" xr:uid="{00000000-0005-0000-0000-0000E13A0000}"/>
    <cellStyle name="Normal 4 3 2 5 10" xfId="15072" xr:uid="{00000000-0005-0000-0000-0000E23A0000}"/>
    <cellStyle name="Normal 4 3 2 5 2" xfId="15073" xr:uid="{00000000-0005-0000-0000-0000E33A0000}"/>
    <cellStyle name="Normal 4 3 2 5 2 2" xfId="15074" xr:uid="{00000000-0005-0000-0000-0000E43A0000}"/>
    <cellStyle name="Normal 4 3 2 5 2 2 2" xfId="15075" xr:uid="{00000000-0005-0000-0000-0000E53A0000}"/>
    <cellStyle name="Normal 4 3 2 5 2 2 2 2" xfId="15076" xr:uid="{00000000-0005-0000-0000-0000E63A0000}"/>
    <cellStyle name="Normal 4 3 2 5 2 2 2 2 2" xfId="15077" xr:uid="{00000000-0005-0000-0000-0000E73A0000}"/>
    <cellStyle name="Normal 4 3 2 5 2 2 2 2 2 2" xfId="15078" xr:uid="{00000000-0005-0000-0000-0000E83A0000}"/>
    <cellStyle name="Normal 4 3 2 5 2 2 2 2 3" xfId="15079" xr:uid="{00000000-0005-0000-0000-0000E93A0000}"/>
    <cellStyle name="Normal 4 3 2 5 2 2 2 2 4" xfId="15080" xr:uid="{00000000-0005-0000-0000-0000EA3A0000}"/>
    <cellStyle name="Normal 4 3 2 5 2 2 2 2 5" xfId="15081" xr:uid="{00000000-0005-0000-0000-0000EB3A0000}"/>
    <cellStyle name="Normal 4 3 2 5 2 2 2 3" xfId="15082" xr:uid="{00000000-0005-0000-0000-0000EC3A0000}"/>
    <cellStyle name="Normal 4 3 2 5 2 2 2 3 2" xfId="15083" xr:uid="{00000000-0005-0000-0000-0000ED3A0000}"/>
    <cellStyle name="Normal 4 3 2 5 2 2 2 4" xfId="15084" xr:uid="{00000000-0005-0000-0000-0000EE3A0000}"/>
    <cellStyle name="Normal 4 3 2 5 2 2 2 5" xfId="15085" xr:uid="{00000000-0005-0000-0000-0000EF3A0000}"/>
    <cellStyle name="Normal 4 3 2 5 2 2 2 6" xfId="15086" xr:uid="{00000000-0005-0000-0000-0000F03A0000}"/>
    <cellStyle name="Normal 4 3 2 5 2 2 3" xfId="15087" xr:uid="{00000000-0005-0000-0000-0000F13A0000}"/>
    <cellStyle name="Normal 4 3 2 5 2 2 3 2" xfId="15088" xr:uid="{00000000-0005-0000-0000-0000F23A0000}"/>
    <cellStyle name="Normal 4 3 2 5 2 2 3 2 2" xfId="15089" xr:uid="{00000000-0005-0000-0000-0000F33A0000}"/>
    <cellStyle name="Normal 4 3 2 5 2 2 3 3" xfId="15090" xr:uid="{00000000-0005-0000-0000-0000F43A0000}"/>
    <cellStyle name="Normal 4 3 2 5 2 2 3 4" xfId="15091" xr:uid="{00000000-0005-0000-0000-0000F53A0000}"/>
    <cellStyle name="Normal 4 3 2 5 2 2 3 5" xfId="15092" xr:uid="{00000000-0005-0000-0000-0000F63A0000}"/>
    <cellStyle name="Normal 4 3 2 5 2 2 4" xfId="15093" xr:uid="{00000000-0005-0000-0000-0000F73A0000}"/>
    <cellStyle name="Normal 4 3 2 5 2 2 4 2" xfId="15094" xr:uid="{00000000-0005-0000-0000-0000F83A0000}"/>
    <cellStyle name="Normal 4 3 2 5 2 2 4 2 2" xfId="15095" xr:uid="{00000000-0005-0000-0000-0000F93A0000}"/>
    <cellStyle name="Normal 4 3 2 5 2 2 4 3" xfId="15096" xr:uid="{00000000-0005-0000-0000-0000FA3A0000}"/>
    <cellStyle name="Normal 4 3 2 5 2 2 4 4" xfId="15097" xr:uid="{00000000-0005-0000-0000-0000FB3A0000}"/>
    <cellStyle name="Normal 4 3 2 5 2 2 4 5" xfId="15098" xr:uid="{00000000-0005-0000-0000-0000FC3A0000}"/>
    <cellStyle name="Normal 4 3 2 5 2 2 5" xfId="15099" xr:uid="{00000000-0005-0000-0000-0000FD3A0000}"/>
    <cellStyle name="Normal 4 3 2 5 2 2 5 2" xfId="15100" xr:uid="{00000000-0005-0000-0000-0000FE3A0000}"/>
    <cellStyle name="Normal 4 3 2 5 2 2 6" xfId="15101" xr:uid="{00000000-0005-0000-0000-0000FF3A0000}"/>
    <cellStyle name="Normal 4 3 2 5 2 2 7" xfId="15102" xr:uid="{00000000-0005-0000-0000-0000003B0000}"/>
    <cellStyle name="Normal 4 3 2 5 2 2 8" xfId="15103" xr:uid="{00000000-0005-0000-0000-0000013B0000}"/>
    <cellStyle name="Normal 4 3 2 5 2 3" xfId="15104" xr:uid="{00000000-0005-0000-0000-0000023B0000}"/>
    <cellStyle name="Normal 4 3 2 5 2 3 2" xfId="15105" xr:uid="{00000000-0005-0000-0000-0000033B0000}"/>
    <cellStyle name="Normal 4 3 2 5 2 3 2 2" xfId="15106" xr:uid="{00000000-0005-0000-0000-0000043B0000}"/>
    <cellStyle name="Normal 4 3 2 5 2 3 2 2 2" xfId="15107" xr:uid="{00000000-0005-0000-0000-0000053B0000}"/>
    <cellStyle name="Normal 4 3 2 5 2 3 2 3" xfId="15108" xr:uid="{00000000-0005-0000-0000-0000063B0000}"/>
    <cellStyle name="Normal 4 3 2 5 2 3 2 4" xfId="15109" xr:uid="{00000000-0005-0000-0000-0000073B0000}"/>
    <cellStyle name="Normal 4 3 2 5 2 3 2 5" xfId="15110" xr:uid="{00000000-0005-0000-0000-0000083B0000}"/>
    <cellStyle name="Normal 4 3 2 5 2 3 3" xfId="15111" xr:uid="{00000000-0005-0000-0000-0000093B0000}"/>
    <cellStyle name="Normal 4 3 2 5 2 3 3 2" xfId="15112" xr:uid="{00000000-0005-0000-0000-00000A3B0000}"/>
    <cellStyle name="Normal 4 3 2 5 2 3 4" xfId="15113" xr:uid="{00000000-0005-0000-0000-00000B3B0000}"/>
    <cellStyle name="Normal 4 3 2 5 2 3 5" xfId="15114" xr:uid="{00000000-0005-0000-0000-00000C3B0000}"/>
    <cellStyle name="Normal 4 3 2 5 2 3 6" xfId="15115" xr:uid="{00000000-0005-0000-0000-00000D3B0000}"/>
    <cellStyle name="Normal 4 3 2 5 2 4" xfId="15116" xr:uid="{00000000-0005-0000-0000-00000E3B0000}"/>
    <cellStyle name="Normal 4 3 2 5 2 4 2" xfId="15117" xr:uid="{00000000-0005-0000-0000-00000F3B0000}"/>
    <cellStyle name="Normal 4 3 2 5 2 4 2 2" xfId="15118" xr:uid="{00000000-0005-0000-0000-0000103B0000}"/>
    <cellStyle name="Normal 4 3 2 5 2 4 3" xfId="15119" xr:uid="{00000000-0005-0000-0000-0000113B0000}"/>
    <cellStyle name="Normal 4 3 2 5 2 4 4" xfId="15120" xr:uid="{00000000-0005-0000-0000-0000123B0000}"/>
    <cellStyle name="Normal 4 3 2 5 2 4 5" xfId="15121" xr:uid="{00000000-0005-0000-0000-0000133B0000}"/>
    <cellStyle name="Normal 4 3 2 5 2 5" xfId="15122" xr:uid="{00000000-0005-0000-0000-0000143B0000}"/>
    <cellStyle name="Normal 4 3 2 5 2 5 2" xfId="15123" xr:uid="{00000000-0005-0000-0000-0000153B0000}"/>
    <cellStyle name="Normal 4 3 2 5 2 5 2 2" xfId="15124" xr:uid="{00000000-0005-0000-0000-0000163B0000}"/>
    <cellStyle name="Normal 4 3 2 5 2 5 3" xfId="15125" xr:uid="{00000000-0005-0000-0000-0000173B0000}"/>
    <cellStyle name="Normal 4 3 2 5 2 5 4" xfId="15126" xr:uid="{00000000-0005-0000-0000-0000183B0000}"/>
    <cellStyle name="Normal 4 3 2 5 2 5 5" xfId="15127" xr:uid="{00000000-0005-0000-0000-0000193B0000}"/>
    <cellStyle name="Normal 4 3 2 5 2 6" xfId="15128" xr:uid="{00000000-0005-0000-0000-00001A3B0000}"/>
    <cellStyle name="Normal 4 3 2 5 2 6 2" xfId="15129" xr:uid="{00000000-0005-0000-0000-00001B3B0000}"/>
    <cellStyle name="Normal 4 3 2 5 2 7" xfId="15130" xr:uid="{00000000-0005-0000-0000-00001C3B0000}"/>
    <cellStyle name="Normal 4 3 2 5 2 8" xfId="15131" xr:uid="{00000000-0005-0000-0000-00001D3B0000}"/>
    <cellStyle name="Normal 4 3 2 5 2 9" xfId="15132" xr:uid="{00000000-0005-0000-0000-00001E3B0000}"/>
    <cellStyle name="Normal 4 3 2 5 3" xfId="15133" xr:uid="{00000000-0005-0000-0000-00001F3B0000}"/>
    <cellStyle name="Normal 4 3 2 5 3 2" xfId="15134" xr:uid="{00000000-0005-0000-0000-0000203B0000}"/>
    <cellStyle name="Normal 4 3 2 5 3 2 2" xfId="15135" xr:uid="{00000000-0005-0000-0000-0000213B0000}"/>
    <cellStyle name="Normal 4 3 2 5 3 2 2 2" xfId="15136" xr:uid="{00000000-0005-0000-0000-0000223B0000}"/>
    <cellStyle name="Normal 4 3 2 5 3 2 2 2 2" xfId="15137" xr:uid="{00000000-0005-0000-0000-0000233B0000}"/>
    <cellStyle name="Normal 4 3 2 5 3 2 2 3" xfId="15138" xr:uid="{00000000-0005-0000-0000-0000243B0000}"/>
    <cellStyle name="Normal 4 3 2 5 3 2 2 4" xfId="15139" xr:uid="{00000000-0005-0000-0000-0000253B0000}"/>
    <cellStyle name="Normal 4 3 2 5 3 2 2 5" xfId="15140" xr:uid="{00000000-0005-0000-0000-0000263B0000}"/>
    <cellStyle name="Normal 4 3 2 5 3 2 3" xfId="15141" xr:uid="{00000000-0005-0000-0000-0000273B0000}"/>
    <cellStyle name="Normal 4 3 2 5 3 2 3 2" xfId="15142" xr:uid="{00000000-0005-0000-0000-0000283B0000}"/>
    <cellStyle name="Normal 4 3 2 5 3 2 4" xfId="15143" xr:uid="{00000000-0005-0000-0000-0000293B0000}"/>
    <cellStyle name="Normal 4 3 2 5 3 2 5" xfId="15144" xr:uid="{00000000-0005-0000-0000-00002A3B0000}"/>
    <cellStyle name="Normal 4 3 2 5 3 2 6" xfId="15145" xr:uid="{00000000-0005-0000-0000-00002B3B0000}"/>
    <cellStyle name="Normal 4 3 2 5 3 3" xfId="15146" xr:uid="{00000000-0005-0000-0000-00002C3B0000}"/>
    <cellStyle name="Normal 4 3 2 5 3 3 2" xfId="15147" xr:uid="{00000000-0005-0000-0000-00002D3B0000}"/>
    <cellStyle name="Normal 4 3 2 5 3 3 2 2" xfId="15148" xr:uid="{00000000-0005-0000-0000-00002E3B0000}"/>
    <cellStyle name="Normal 4 3 2 5 3 3 3" xfId="15149" xr:uid="{00000000-0005-0000-0000-00002F3B0000}"/>
    <cellStyle name="Normal 4 3 2 5 3 3 4" xfId="15150" xr:uid="{00000000-0005-0000-0000-0000303B0000}"/>
    <cellStyle name="Normal 4 3 2 5 3 3 5" xfId="15151" xr:uid="{00000000-0005-0000-0000-0000313B0000}"/>
    <cellStyle name="Normal 4 3 2 5 3 4" xfId="15152" xr:uid="{00000000-0005-0000-0000-0000323B0000}"/>
    <cellStyle name="Normal 4 3 2 5 3 4 2" xfId="15153" xr:uid="{00000000-0005-0000-0000-0000333B0000}"/>
    <cellStyle name="Normal 4 3 2 5 3 4 2 2" xfId="15154" xr:uid="{00000000-0005-0000-0000-0000343B0000}"/>
    <cellStyle name="Normal 4 3 2 5 3 4 3" xfId="15155" xr:uid="{00000000-0005-0000-0000-0000353B0000}"/>
    <cellStyle name="Normal 4 3 2 5 3 4 4" xfId="15156" xr:uid="{00000000-0005-0000-0000-0000363B0000}"/>
    <cellStyle name="Normal 4 3 2 5 3 4 5" xfId="15157" xr:uid="{00000000-0005-0000-0000-0000373B0000}"/>
    <cellStyle name="Normal 4 3 2 5 3 5" xfId="15158" xr:uid="{00000000-0005-0000-0000-0000383B0000}"/>
    <cellStyle name="Normal 4 3 2 5 3 5 2" xfId="15159" xr:uid="{00000000-0005-0000-0000-0000393B0000}"/>
    <cellStyle name="Normal 4 3 2 5 3 6" xfId="15160" xr:uid="{00000000-0005-0000-0000-00003A3B0000}"/>
    <cellStyle name="Normal 4 3 2 5 3 7" xfId="15161" xr:uid="{00000000-0005-0000-0000-00003B3B0000}"/>
    <cellStyle name="Normal 4 3 2 5 3 8" xfId="15162" xr:uid="{00000000-0005-0000-0000-00003C3B0000}"/>
    <cellStyle name="Normal 4 3 2 5 4" xfId="15163" xr:uid="{00000000-0005-0000-0000-00003D3B0000}"/>
    <cellStyle name="Normal 4 3 2 5 4 2" xfId="15164" xr:uid="{00000000-0005-0000-0000-00003E3B0000}"/>
    <cellStyle name="Normal 4 3 2 5 4 2 2" xfId="15165" xr:uid="{00000000-0005-0000-0000-00003F3B0000}"/>
    <cellStyle name="Normal 4 3 2 5 4 2 2 2" xfId="15166" xr:uid="{00000000-0005-0000-0000-0000403B0000}"/>
    <cellStyle name="Normal 4 3 2 5 4 2 3" xfId="15167" xr:uid="{00000000-0005-0000-0000-0000413B0000}"/>
    <cellStyle name="Normal 4 3 2 5 4 2 4" xfId="15168" xr:uid="{00000000-0005-0000-0000-0000423B0000}"/>
    <cellStyle name="Normal 4 3 2 5 4 2 5" xfId="15169" xr:uid="{00000000-0005-0000-0000-0000433B0000}"/>
    <cellStyle name="Normal 4 3 2 5 4 3" xfId="15170" xr:uid="{00000000-0005-0000-0000-0000443B0000}"/>
    <cellStyle name="Normal 4 3 2 5 4 3 2" xfId="15171" xr:uid="{00000000-0005-0000-0000-0000453B0000}"/>
    <cellStyle name="Normal 4 3 2 5 4 4" xfId="15172" xr:uid="{00000000-0005-0000-0000-0000463B0000}"/>
    <cellStyle name="Normal 4 3 2 5 4 5" xfId="15173" xr:uid="{00000000-0005-0000-0000-0000473B0000}"/>
    <cellStyle name="Normal 4 3 2 5 4 6" xfId="15174" xr:uid="{00000000-0005-0000-0000-0000483B0000}"/>
    <cellStyle name="Normal 4 3 2 5 5" xfId="15175" xr:uid="{00000000-0005-0000-0000-0000493B0000}"/>
    <cellStyle name="Normal 4 3 2 5 5 2" xfId="15176" xr:uid="{00000000-0005-0000-0000-00004A3B0000}"/>
    <cellStyle name="Normal 4 3 2 5 5 2 2" xfId="15177" xr:uid="{00000000-0005-0000-0000-00004B3B0000}"/>
    <cellStyle name="Normal 4 3 2 5 5 3" xfId="15178" xr:uid="{00000000-0005-0000-0000-00004C3B0000}"/>
    <cellStyle name="Normal 4 3 2 5 5 4" xfId="15179" xr:uid="{00000000-0005-0000-0000-00004D3B0000}"/>
    <cellStyle name="Normal 4 3 2 5 5 5" xfId="15180" xr:uid="{00000000-0005-0000-0000-00004E3B0000}"/>
    <cellStyle name="Normal 4 3 2 5 6" xfId="15181" xr:uid="{00000000-0005-0000-0000-00004F3B0000}"/>
    <cellStyle name="Normal 4 3 2 5 6 2" xfId="15182" xr:uid="{00000000-0005-0000-0000-0000503B0000}"/>
    <cellStyle name="Normal 4 3 2 5 6 2 2" xfId="15183" xr:uid="{00000000-0005-0000-0000-0000513B0000}"/>
    <cellStyle name="Normal 4 3 2 5 6 3" xfId="15184" xr:uid="{00000000-0005-0000-0000-0000523B0000}"/>
    <cellStyle name="Normal 4 3 2 5 6 4" xfId="15185" xr:uid="{00000000-0005-0000-0000-0000533B0000}"/>
    <cellStyle name="Normal 4 3 2 5 6 5" xfId="15186" xr:uid="{00000000-0005-0000-0000-0000543B0000}"/>
    <cellStyle name="Normal 4 3 2 5 7" xfId="15187" xr:uid="{00000000-0005-0000-0000-0000553B0000}"/>
    <cellStyle name="Normal 4 3 2 5 7 2" xfId="15188" xr:uid="{00000000-0005-0000-0000-0000563B0000}"/>
    <cellStyle name="Normal 4 3 2 5 8" xfId="15189" xr:uid="{00000000-0005-0000-0000-0000573B0000}"/>
    <cellStyle name="Normal 4 3 2 5 9" xfId="15190" xr:uid="{00000000-0005-0000-0000-0000583B0000}"/>
    <cellStyle name="Normal 4 3 2 6" xfId="15191" xr:uid="{00000000-0005-0000-0000-0000593B0000}"/>
    <cellStyle name="Normal 4 3 2 6 2" xfId="15192" xr:uid="{00000000-0005-0000-0000-00005A3B0000}"/>
    <cellStyle name="Normal 4 3 2 6 2 2" xfId="15193" xr:uid="{00000000-0005-0000-0000-00005B3B0000}"/>
    <cellStyle name="Normal 4 3 2 6 2 2 2" xfId="15194" xr:uid="{00000000-0005-0000-0000-00005C3B0000}"/>
    <cellStyle name="Normal 4 3 2 6 2 2 2 2" xfId="15195" xr:uid="{00000000-0005-0000-0000-00005D3B0000}"/>
    <cellStyle name="Normal 4 3 2 6 2 2 2 2 2" xfId="15196" xr:uid="{00000000-0005-0000-0000-00005E3B0000}"/>
    <cellStyle name="Normal 4 3 2 6 2 2 2 3" xfId="15197" xr:uid="{00000000-0005-0000-0000-00005F3B0000}"/>
    <cellStyle name="Normal 4 3 2 6 2 2 2 4" xfId="15198" xr:uid="{00000000-0005-0000-0000-0000603B0000}"/>
    <cellStyle name="Normal 4 3 2 6 2 2 2 5" xfId="15199" xr:uid="{00000000-0005-0000-0000-0000613B0000}"/>
    <cellStyle name="Normal 4 3 2 6 2 2 3" xfId="15200" xr:uid="{00000000-0005-0000-0000-0000623B0000}"/>
    <cellStyle name="Normal 4 3 2 6 2 2 3 2" xfId="15201" xr:uid="{00000000-0005-0000-0000-0000633B0000}"/>
    <cellStyle name="Normal 4 3 2 6 2 2 4" xfId="15202" xr:uid="{00000000-0005-0000-0000-0000643B0000}"/>
    <cellStyle name="Normal 4 3 2 6 2 2 5" xfId="15203" xr:uid="{00000000-0005-0000-0000-0000653B0000}"/>
    <cellStyle name="Normal 4 3 2 6 2 2 6" xfId="15204" xr:uid="{00000000-0005-0000-0000-0000663B0000}"/>
    <cellStyle name="Normal 4 3 2 6 2 3" xfId="15205" xr:uid="{00000000-0005-0000-0000-0000673B0000}"/>
    <cellStyle name="Normal 4 3 2 6 2 3 2" xfId="15206" xr:uid="{00000000-0005-0000-0000-0000683B0000}"/>
    <cellStyle name="Normal 4 3 2 6 2 3 2 2" xfId="15207" xr:uid="{00000000-0005-0000-0000-0000693B0000}"/>
    <cellStyle name="Normal 4 3 2 6 2 3 3" xfId="15208" xr:uid="{00000000-0005-0000-0000-00006A3B0000}"/>
    <cellStyle name="Normal 4 3 2 6 2 3 4" xfId="15209" xr:uid="{00000000-0005-0000-0000-00006B3B0000}"/>
    <cellStyle name="Normal 4 3 2 6 2 3 5" xfId="15210" xr:uid="{00000000-0005-0000-0000-00006C3B0000}"/>
    <cellStyle name="Normal 4 3 2 6 2 4" xfId="15211" xr:uid="{00000000-0005-0000-0000-00006D3B0000}"/>
    <cellStyle name="Normal 4 3 2 6 2 4 2" xfId="15212" xr:uid="{00000000-0005-0000-0000-00006E3B0000}"/>
    <cellStyle name="Normal 4 3 2 6 2 4 2 2" xfId="15213" xr:uid="{00000000-0005-0000-0000-00006F3B0000}"/>
    <cellStyle name="Normal 4 3 2 6 2 4 3" xfId="15214" xr:uid="{00000000-0005-0000-0000-0000703B0000}"/>
    <cellStyle name="Normal 4 3 2 6 2 4 4" xfId="15215" xr:uid="{00000000-0005-0000-0000-0000713B0000}"/>
    <cellStyle name="Normal 4 3 2 6 2 4 5" xfId="15216" xr:uid="{00000000-0005-0000-0000-0000723B0000}"/>
    <cellStyle name="Normal 4 3 2 6 2 5" xfId="15217" xr:uid="{00000000-0005-0000-0000-0000733B0000}"/>
    <cellStyle name="Normal 4 3 2 6 2 5 2" xfId="15218" xr:uid="{00000000-0005-0000-0000-0000743B0000}"/>
    <cellStyle name="Normal 4 3 2 6 2 6" xfId="15219" xr:uid="{00000000-0005-0000-0000-0000753B0000}"/>
    <cellStyle name="Normal 4 3 2 6 2 7" xfId="15220" xr:uid="{00000000-0005-0000-0000-0000763B0000}"/>
    <cellStyle name="Normal 4 3 2 6 2 8" xfId="15221" xr:uid="{00000000-0005-0000-0000-0000773B0000}"/>
    <cellStyle name="Normal 4 3 2 6 3" xfId="15222" xr:uid="{00000000-0005-0000-0000-0000783B0000}"/>
    <cellStyle name="Normal 4 3 2 6 3 2" xfId="15223" xr:uid="{00000000-0005-0000-0000-0000793B0000}"/>
    <cellStyle name="Normal 4 3 2 6 3 2 2" xfId="15224" xr:uid="{00000000-0005-0000-0000-00007A3B0000}"/>
    <cellStyle name="Normal 4 3 2 6 3 2 2 2" xfId="15225" xr:uid="{00000000-0005-0000-0000-00007B3B0000}"/>
    <cellStyle name="Normal 4 3 2 6 3 2 3" xfId="15226" xr:uid="{00000000-0005-0000-0000-00007C3B0000}"/>
    <cellStyle name="Normal 4 3 2 6 3 2 4" xfId="15227" xr:uid="{00000000-0005-0000-0000-00007D3B0000}"/>
    <cellStyle name="Normal 4 3 2 6 3 2 5" xfId="15228" xr:uid="{00000000-0005-0000-0000-00007E3B0000}"/>
    <cellStyle name="Normal 4 3 2 6 3 3" xfId="15229" xr:uid="{00000000-0005-0000-0000-00007F3B0000}"/>
    <cellStyle name="Normal 4 3 2 6 3 3 2" xfId="15230" xr:uid="{00000000-0005-0000-0000-0000803B0000}"/>
    <cellStyle name="Normal 4 3 2 6 3 4" xfId="15231" xr:uid="{00000000-0005-0000-0000-0000813B0000}"/>
    <cellStyle name="Normal 4 3 2 6 3 5" xfId="15232" xr:uid="{00000000-0005-0000-0000-0000823B0000}"/>
    <cellStyle name="Normal 4 3 2 6 3 6" xfId="15233" xr:uid="{00000000-0005-0000-0000-0000833B0000}"/>
    <cellStyle name="Normal 4 3 2 6 4" xfId="15234" xr:uid="{00000000-0005-0000-0000-0000843B0000}"/>
    <cellStyle name="Normal 4 3 2 6 4 2" xfId="15235" xr:uid="{00000000-0005-0000-0000-0000853B0000}"/>
    <cellStyle name="Normal 4 3 2 6 4 2 2" xfId="15236" xr:uid="{00000000-0005-0000-0000-0000863B0000}"/>
    <cellStyle name="Normal 4 3 2 6 4 3" xfId="15237" xr:uid="{00000000-0005-0000-0000-0000873B0000}"/>
    <cellStyle name="Normal 4 3 2 6 4 4" xfId="15238" xr:uid="{00000000-0005-0000-0000-0000883B0000}"/>
    <cellStyle name="Normal 4 3 2 6 4 5" xfId="15239" xr:uid="{00000000-0005-0000-0000-0000893B0000}"/>
    <cellStyle name="Normal 4 3 2 6 5" xfId="15240" xr:uid="{00000000-0005-0000-0000-00008A3B0000}"/>
    <cellStyle name="Normal 4 3 2 6 5 2" xfId="15241" xr:uid="{00000000-0005-0000-0000-00008B3B0000}"/>
    <cellStyle name="Normal 4 3 2 6 5 2 2" xfId="15242" xr:uid="{00000000-0005-0000-0000-00008C3B0000}"/>
    <cellStyle name="Normal 4 3 2 6 5 3" xfId="15243" xr:uid="{00000000-0005-0000-0000-00008D3B0000}"/>
    <cellStyle name="Normal 4 3 2 6 5 4" xfId="15244" xr:uid="{00000000-0005-0000-0000-00008E3B0000}"/>
    <cellStyle name="Normal 4 3 2 6 5 5" xfId="15245" xr:uid="{00000000-0005-0000-0000-00008F3B0000}"/>
    <cellStyle name="Normal 4 3 2 6 6" xfId="15246" xr:uid="{00000000-0005-0000-0000-0000903B0000}"/>
    <cellStyle name="Normal 4 3 2 6 6 2" xfId="15247" xr:uid="{00000000-0005-0000-0000-0000913B0000}"/>
    <cellStyle name="Normal 4 3 2 6 7" xfId="15248" xr:uid="{00000000-0005-0000-0000-0000923B0000}"/>
    <cellStyle name="Normal 4 3 2 6 8" xfId="15249" xr:uid="{00000000-0005-0000-0000-0000933B0000}"/>
    <cellStyle name="Normal 4 3 2 6 9" xfId="15250" xr:uid="{00000000-0005-0000-0000-0000943B0000}"/>
    <cellStyle name="Normal 4 3 2 7" xfId="15251" xr:uid="{00000000-0005-0000-0000-0000953B0000}"/>
    <cellStyle name="Normal 4 3 2 7 2" xfId="15252" xr:uid="{00000000-0005-0000-0000-0000963B0000}"/>
    <cellStyle name="Normal 4 3 2 7 2 2" xfId="15253" xr:uid="{00000000-0005-0000-0000-0000973B0000}"/>
    <cellStyle name="Normal 4 3 2 7 2 2 2" xfId="15254" xr:uid="{00000000-0005-0000-0000-0000983B0000}"/>
    <cellStyle name="Normal 4 3 2 7 2 2 2 2" xfId="15255" xr:uid="{00000000-0005-0000-0000-0000993B0000}"/>
    <cellStyle name="Normal 4 3 2 7 2 2 3" xfId="15256" xr:uid="{00000000-0005-0000-0000-00009A3B0000}"/>
    <cellStyle name="Normal 4 3 2 7 2 2 4" xfId="15257" xr:uid="{00000000-0005-0000-0000-00009B3B0000}"/>
    <cellStyle name="Normal 4 3 2 7 2 2 5" xfId="15258" xr:uid="{00000000-0005-0000-0000-00009C3B0000}"/>
    <cellStyle name="Normal 4 3 2 7 2 3" xfId="15259" xr:uid="{00000000-0005-0000-0000-00009D3B0000}"/>
    <cellStyle name="Normal 4 3 2 7 2 3 2" xfId="15260" xr:uid="{00000000-0005-0000-0000-00009E3B0000}"/>
    <cellStyle name="Normal 4 3 2 7 2 4" xfId="15261" xr:uid="{00000000-0005-0000-0000-00009F3B0000}"/>
    <cellStyle name="Normal 4 3 2 7 2 5" xfId="15262" xr:uid="{00000000-0005-0000-0000-0000A03B0000}"/>
    <cellStyle name="Normal 4 3 2 7 2 6" xfId="15263" xr:uid="{00000000-0005-0000-0000-0000A13B0000}"/>
    <cellStyle name="Normal 4 3 2 7 3" xfId="15264" xr:uid="{00000000-0005-0000-0000-0000A23B0000}"/>
    <cellStyle name="Normal 4 3 2 7 3 2" xfId="15265" xr:uid="{00000000-0005-0000-0000-0000A33B0000}"/>
    <cellStyle name="Normal 4 3 2 7 3 2 2" xfId="15266" xr:uid="{00000000-0005-0000-0000-0000A43B0000}"/>
    <cellStyle name="Normal 4 3 2 7 3 3" xfId="15267" xr:uid="{00000000-0005-0000-0000-0000A53B0000}"/>
    <cellStyle name="Normal 4 3 2 7 3 4" xfId="15268" xr:uid="{00000000-0005-0000-0000-0000A63B0000}"/>
    <cellStyle name="Normal 4 3 2 7 3 5" xfId="15269" xr:uid="{00000000-0005-0000-0000-0000A73B0000}"/>
    <cellStyle name="Normal 4 3 2 7 4" xfId="15270" xr:uid="{00000000-0005-0000-0000-0000A83B0000}"/>
    <cellStyle name="Normal 4 3 2 7 4 2" xfId="15271" xr:uid="{00000000-0005-0000-0000-0000A93B0000}"/>
    <cellStyle name="Normal 4 3 2 7 4 2 2" xfId="15272" xr:uid="{00000000-0005-0000-0000-0000AA3B0000}"/>
    <cellStyle name="Normal 4 3 2 7 4 3" xfId="15273" xr:uid="{00000000-0005-0000-0000-0000AB3B0000}"/>
    <cellStyle name="Normal 4 3 2 7 4 4" xfId="15274" xr:uid="{00000000-0005-0000-0000-0000AC3B0000}"/>
    <cellStyle name="Normal 4 3 2 7 4 5" xfId="15275" xr:uid="{00000000-0005-0000-0000-0000AD3B0000}"/>
    <cellStyle name="Normal 4 3 2 7 5" xfId="15276" xr:uid="{00000000-0005-0000-0000-0000AE3B0000}"/>
    <cellStyle name="Normal 4 3 2 7 5 2" xfId="15277" xr:uid="{00000000-0005-0000-0000-0000AF3B0000}"/>
    <cellStyle name="Normal 4 3 2 7 6" xfId="15278" xr:uid="{00000000-0005-0000-0000-0000B03B0000}"/>
    <cellStyle name="Normal 4 3 2 7 7" xfId="15279" xr:uid="{00000000-0005-0000-0000-0000B13B0000}"/>
    <cellStyle name="Normal 4 3 2 7 8" xfId="15280" xr:uid="{00000000-0005-0000-0000-0000B23B0000}"/>
    <cellStyle name="Normal 4 3 2 8" xfId="15281" xr:uid="{00000000-0005-0000-0000-0000B33B0000}"/>
    <cellStyle name="Normal 4 3 2 8 2" xfId="15282" xr:uid="{00000000-0005-0000-0000-0000B43B0000}"/>
    <cellStyle name="Normal 4 3 2 8 2 2" xfId="15283" xr:uid="{00000000-0005-0000-0000-0000B53B0000}"/>
    <cellStyle name="Normal 4 3 2 8 2 2 2" xfId="15284" xr:uid="{00000000-0005-0000-0000-0000B63B0000}"/>
    <cellStyle name="Normal 4 3 2 8 2 3" xfId="15285" xr:uid="{00000000-0005-0000-0000-0000B73B0000}"/>
    <cellStyle name="Normal 4 3 2 8 2 4" xfId="15286" xr:uid="{00000000-0005-0000-0000-0000B83B0000}"/>
    <cellStyle name="Normal 4 3 2 8 2 5" xfId="15287" xr:uid="{00000000-0005-0000-0000-0000B93B0000}"/>
    <cellStyle name="Normal 4 3 2 8 3" xfId="15288" xr:uid="{00000000-0005-0000-0000-0000BA3B0000}"/>
    <cellStyle name="Normal 4 3 2 8 3 2" xfId="15289" xr:uid="{00000000-0005-0000-0000-0000BB3B0000}"/>
    <cellStyle name="Normal 4 3 2 8 4" xfId="15290" xr:uid="{00000000-0005-0000-0000-0000BC3B0000}"/>
    <cellStyle name="Normal 4 3 2 8 5" xfId="15291" xr:uid="{00000000-0005-0000-0000-0000BD3B0000}"/>
    <cellStyle name="Normal 4 3 2 8 6" xfId="15292" xr:uid="{00000000-0005-0000-0000-0000BE3B0000}"/>
    <cellStyle name="Normal 4 3 2 9" xfId="15293" xr:uid="{00000000-0005-0000-0000-0000BF3B0000}"/>
    <cellStyle name="Normal 4 3 2 9 2" xfId="15294" xr:uid="{00000000-0005-0000-0000-0000C03B0000}"/>
    <cellStyle name="Normal 4 3 2 9 2 2" xfId="15295" xr:uid="{00000000-0005-0000-0000-0000C13B0000}"/>
    <cellStyle name="Normal 4 3 2 9 3" xfId="15296" xr:uid="{00000000-0005-0000-0000-0000C23B0000}"/>
    <cellStyle name="Normal 4 3 2 9 4" xfId="15297" xr:uid="{00000000-0005-0000-0000-0000C33B0000}"/>
    <cellStyle name="Normal 4 3 2 9 5" xfId="15298" xr:uid="{00000000-0005-0000-0000-0000C43B0000}"/>
    <cellStyle name="Normal 4 3 3" xfId="15299" xr:uid="{00000000-0005-0000-0000-0000C53B0000}"/>
    <cellStyle name="Normal 4 3 3 10" xfId="15300" xr:uid="{00000000-0005-0000-0000-0000C63B0000}"/>
    <cellStyle name="Normal 4 3 3 10 2" xfId="15301" xr:uid="{00000000-0005-0000-0000-0000C73B0000}"/>
    <cellStyle name="Normal 4 3 3 11" xfId="15302" xr:uid="{00000000-0005-0000-0000-0000C83B0000}"/>
    <cellStyle name="Normal 4 3 3 12" xfId="15303" xr:uid="{00000000-0005-0000-0000-0000C93B0000}"/>
    <cellStyle name="Normal 4 3 3 13" xfId="15304" xr:uid="{00000000-0005-0000-0000-0000CA3B0000}"/>
    <cellStyle name="Normal 4 3 3 2" xfId="15305" xr:uid="{00000000-0005-0000-0000-0000CB3B0000}"/>
    <cellStyle name="Normal 4 3 3 2 10" xfId="15306" xr:uid="{00000000-0005-0000-0000-0000CC3B0000}"/>
    <cellStyle name="Normal 4 3 3 2 11" xfId="15307" xr:uid="{00000000-0005-0000-0000-0000CD3B0000}"/>
    <cellStyle name="Normal 4 3 3 2 12" xfId="15308" xr:uid="{00000000-0005-0000-0000-0000CE3B0000}"/>
    <cellStyle name="Normal 4 3 3 2 2" xfId="15309" xr:uid="{00000000-0005-0000-0000-0000CF3B0000}"/>
    <cellStyle name="Normal 4 3 3 2 2 10" xfId="15310" xr:uid="{00000000-0005-0000-0000-0000D03B0000}"/>
    <cellStyle name="Normal 4 3 3 2 2 11" xfId="15311" xr:uid="{00000000-0005-0000-0000-0000D13B0000}"/>
    <cellStyle name="Normal 4 3 3 2 2 2" xfId="15312" xr:uid="{00000000-0005-0000-0000-0000D23B0000}"/>
    <cellStyle name="Normal 4 3 3 2 2 2 10" xfId="15313" xr:uid="{00000000-0005-0000-0000-0000D33B0000}"/>
    <cellStyle name="Normal 4 3 3 2 2 2 2" xfId="15314" xr:uid="{00000000-0005-0000-0000-0000D43B0000}"/>
    <cellStyle name="Normal 4 3 3 2 2 2 2 2" xfId="15315" xr:uid="{00000000-0005-0000-0000-0000D53B0000}"/>
    <cellStyle name="Normal 4 3 3 2 2 2 2 2 2" xfId="15316" xr:uid="{00000000-0005-0000-0000-0000D63B0000}"/>
    <cellStyle name="Normal 4 3 3 2 2 2 2 2 2 2" xfId="15317" xr:uid="{00000000-0005-0000-0000-0000D73B0000}"/>
    <cellStyle name="Normal 4 3 3 2 2 2 2 2 2 2 2" xfId="15318" xr:uid="{00000000-0005-0000-0000-0000D83B0000}"/>
    <cellStyle name="Normal 4 3 3 2 2 2 2 2 2 2 2 2" xfId="15319" xr:uid="{00000000-0005-0000-0000-0000D93B0000}"/>
    <cellStyle name="Normal 4 3 3 2 2 2 2 2 2 2 3" xfId="15320" xr:uid="{00000000-0005-0000-0000-0000DA3B0000}"/>
    <cellStyle name="Normal 4 3 3 2 2 2 2 2 2 2 4" xfId="15321" xr:uid="{00000000-0005-0000-0000-0000DB3B0000}"/>
    <cellStyle name="Normal 4 3 3 2 2 2 2 2 2 2 5" xfId="15322" xr:uid="{00000000-0005-0000-0000-0000DC3B0000}"/>
    <cellStyle name="Normal 4 3 3 2 2 2 2 2 2 3" xfId="15323" xr:uid="{00000000-0005-0000-0000-0000DD3B0000}"/>
    <cellStyle name="Normal 4 3 3 2 2 2 2 2 2 3 2" xfId="15324" xr:uid="{00000000-0005-0000-0000-0000DE3B0000}"/>
    <cellStyle name="Normal 4 3 3 2 2 2 2 2 2 4" xfId="15325" xr:uid="{00000000-0005-0000-0000-0000DF3B0000}"/>
    <cellStyle name="Normal 4 3 3 2 2 2 2 2 2 5" xfId="15326" xr:uid="{00000000-0005-0000-0000-0000E03B0000}"/>
    <cellStyle name="Normal 4 3 3 2 2 2 2 2 2 6" xfId="15327" xr:uid="{00000000-0005-0000-0000-0000E13B0000}"/>
    <cellStyle name="Normal 4 3 3 2 2 2 2 2 3" xfId="15328" xr:uid="{00000000-0005-0000-0000-0000E23B0000}"/>
    <cellStyle name="Normal 4 3 3 2 2 2 2 2 3 2" xfId="15329" xr:uid="{00000000-0005-0000-0000-0000E33B0000}"/>
    <cellStyle name="Normal 4 3 3 2 2 2 2 2 3 2 2" xfId="15330" xr:uid="{00000000-0005-0000-0000-0000E43B0000}"/>
    <cellStyle name="Normal 4 3 3 2 2 2 2 2 3 3" xfId="15331" xr:uid="{00000000-0005-0000-0000-0000E53B0000}"/>
    <cellStyle name="Normal 4 3 3 2 2 2 2 2 3 4" xfId="15332" xr:uid="{00000000-0005-0000-0000-0000E63B0000}"/>
    <cellStyle name="Normal 4 3 3 2 2 2 2 2 3 5" xfId="15333" xr:uid="{00000000-0005-0000-0000-0000E73B0000}"/>
    <cellStyle name="Normal 4 3 3 2 2 2 2 2 4" xfId="15334" xr:uid="{00000000-0005-0000-0000-0000E83B0000}"/>
    <cellStyle name="Normal 4 3 3 2 2 2 2 2 4 2" xfId="15335" xr:uid="{00000000-0005-0000-0000-0000E93B0000}"/>
    <cellStyle name="Normal 4 3 3 2 2 2 2 2 4 2 2" xfId="15336" xr:uid="{00000000-0005-0000-0000-0000EA3B0000}"/>
    <cellStyle name="Normal 4 3 3 2 2 2 2 2 4 3" xfId="15337" xr:uid="{00000000-0005-0000-0000-0000EB3B0000}"/>
    <cellStyle name="Normal 4 3 3 2 2 2 2 2 4 4" xfId="15338" xr:uid="{00000000-0005-0000-0000-0000EC3B0000}"/>
    <cellStyle name="Normal 4 3 3 2 2 2 2 2 4 5" xfId="15339" xr:uid="{00000000-0005-0000-0000-0000ED3B0000}"/>
    <cellStyle name="Normal 4 3 3 2 2 2 2 2 5" xfId="15340" xr:uid="{00000000-0005-0000-0000-0000EE3B0000}"/>
    <cellStyle name="Normal 4 3 3 2 2 2 2 2 5 2" xfId="15341" xr:uid="{00000000-0005-0000-0000-0000EF3B0000}"/>
    <cellStyle name="Normal 4 3 3 2 2 2 2 2 6" xfId="15342" xr:uid="{00000000-0005-0000-0000-0000F03B0000}"/>
    <cellStyle name="Normal 4 3 3 2 2 2 2 2 7" xfId="15343" xr:uid="{00000000-0005-0000-0000-0000F13B0000}"/>
    <cellStyle name="Normal 4 3 3 2 2 2 2 2 8" xfId="15344" xr:uid="{00000000-0005-0000-0000-0000F23B0000}"/>
    <cellStyle name="Normal 4 3 3 2 2 2 2 3" xfId="15345" xr:uid="{00000000-0005-0000-0000-0000F33B0000}"/>
    <cellStyle name="Normal 4 3 3 2 2 2 2 3 2" xfId="15346" xr:uid="{00000000-0005-0000-0000-0000F43B0000}"/>
    <cellStyle name="Normal 4 3 3 2 2 2 2 3 2 2" xfId="15347" xr:uid="{00000000-0005-0000-0000-0000F53B0000}"/>
    <cellStyle name="Normal 4 3 3 2 2 2 2 3 2 2 2" xfId="15348" xr:uid="{00000000-0005-0000-0000-0000F63B0000}"/>
    <cellStyle name="Normal 4 3 3 2 2 2 2 3 2 3" xfId="15349" xr:uid="{00000000-0005-0000-0000-0000F73B0000}"/>
    <cellStyle name="Normal 4 3 3 2 2 2 2 3 2 4" xfId="15350" xr:uid="{00000000-0005-0000-0000-0000F83B0000}"/>
    <cellStyle name="Normal 4 3 3 2 2 2 2 3 2 5" xfId="15351" xr:uid="{00000000-0005-0000-0000-0000F93B0000}"/>
    <cellStyle name="Normal 4 3 3 2 2 2 2 3 3" xfId="15352" xr:uid="{00000000-0005-0000-0000-0000FA3B0000}"/>
    <cellStyle name="Normal 4 3 3 2 2 2 2 3 3 2" xfId="15353" xr:uid="{00000000-0005-0000-0000-0000FB3B0000}"/>
    <cellStyle name="Normal 4 3 3 2 2 2 2 3 4" xfId="15354" xr:uid="{00000000-0005-0000-0000-0000FC3B0000}"/>
    <cellStyle name="Normal 4 3 3 2 2 2 2 3 5" xfId="15355" xr:uid="{00000000-0005-0000-0000-0000FD3B0000}"/>
    <cellStyle name="Normal 4 3 3 2 2 2 2 3 6" xfId="15356" xr:uid="{00000000-0005-0000-0000-0000FE3B0000}"/>
    <cellStyle name="Normal 4 3 3 2 2 2 2 4" xfId="15357" xr:uid="{00000000-0005-0000-0000-0000FF3B0000}"/>
    <cellStyle name="Normal 4 3 3 2 2 2 2 4 2" xfId="15358" xr:uid="{00000000-0005-0000-0000-0000003C0000}"/>
    <cellStyle name="Normal 4 3 3 2 2 2 2 4 2 2" xfId="15359" xr:uid="{00000000-0005-0000-0000-0000013C0000}"/>
    <cellStyle name="Normal 4 3 3 2 2 2 2 4 3" xfId="15360" xr:uid="{00000000-0005-0000-0000-0000023C0000}"/>
    <cellStyle name="Normal 4 3 3 2 2 2 2 4 4" xfId="15361" xr:uid="{00000000-0005-0000-0000-0000033C0000}"/>
    <cellStyle name="Normal 4 3 3 2 2 2 2 4 5" xfId="15362" xr:uid="{00000000-0005-0000-0000-0000043C0000}"/>
    <cellStyle name="Normal 4 3 3 2 2 2 2 5" xfId="15363" xr:uid="{00000000-0005-0000-0000-0000053C0000}"/>
    <cellStyle name="Normal 4 3 3 2 2 2 2 5 2" xfId="15364" xr:uid="{00000000-0005-0000-0000-0000063C0000}"/>
    <cellStyle name="Normal 4 3 3 2 2 2 2 5 2 2" xfId="15365" xr:uid="{00000000-0005-0000-0000-0000073C0000}"/>
    <cellStyle name="Normal 4 3 3 2 2 2 2 5 3" xfId="15366" xr:uid="{00000000-0005-0000-0000-0000083C0000}"/>
    <cellStyle name="Normal 4 3 3 2 2 2 2 5 4" xfId="15367" xr:uid="{00000000-0005-0000-0000-0000093C0000}"/>
    <cellStyle name="Normal 4 3 3 2 2 2 2 5 5" xfId="15368" xr:uid="{00000000-0005-0000-0000-00000A3C0000}"/>
    <cellStyle name="Normal 4 3 3 2 2 2 2 6" xfId="15369" xr:uid="{00000000-0005-0000-0000-00000B3C0000}"/>
    <cellStyle name="Normal 4 3 3 2 2 2 2 6 2" xfId="15370" xr:uid="{00000000-0005-0000-0000-00000C3C0000}"/>
    <cellStyle name="Normal 4 3 3 2 2 2 2 7" xfId="15371" xr:uid="{00000000-0005-0000-0000-00000D3C0000}"/>
    <cellStyle name="Normal 4 3 3 2 2 2 2 8" xfId="15372" xr:uid="{00000000-0005-0000-0000-00000E3C0000}"/>
    <cellStyle name="Normal 4 3 3 2 2 2 2 9" xfId="15373" xr:uid="{00000000-0005-0000-0000-00000F3C0000}"/>
    <cellStyle name="Normal 4 3 3 2 2 2 3" xfId="15374" xr:uid="{00000000-0005-0000-0000-0000103C0000}"/>
    <cellStyle name="Normal 4 3 3 2 2 2 3 2" xfId="15375" xr:uid="{00000000-0005-0000-0000-0000113C0000}"/>
    <cellStyle name="Normal 4 3 3 2 2 2 3 2 2" xfId="15376" xr:uid="{00000000-0005-0000-0000-0000123C0000}"/>
    <cellStyle name="Normal 4 3 3 2 2 2 3 2 2 2" xfId="15377" xr:uid="{00000000-0005-0000-0000-0000133C0000}"/>
    <cellStyle name="Normal 4 3 3 2 2 2 3 2 2 2 2" xfId="15378" xr:uid="{00000000-0005-0000-0000-0000143C0000}"/>
    <cellStyle name="Normal 4 3 3 2 2 2 3 2 2 3" xfId="15379" xr:uid="{00000000-0005-0000-0000-0000153C0000}"/>
    <cellStyle name="Normal 4 3 3 2 2 2 3 2 2 4" xfId="15380" xr:uid="{00000000-0005-0000-0000-0000163C0000}"/>
    <cellStyle name="Normal 4 3 3 2 2 2 3 2 2 5" xfId="15381" xr:uid="{00000000-0005-0000-0000-0000173C0000}"/>
    <cellStyle name="Normal 4 3 3 2 2 2 3 2 3" xfId="15382" xr:uid="{00000000-0005-0000-0000-0000183C0000}"/>
    <cellStyle name="Normal 4 3 3 2 2 2 3 2 3 2" xfId="15383" xr:uid="{00000000-0005-0000-0000-0000193C0000}"/>
    <cellStyle name="Normal 4 3 3 2 2 2 3 2 4" xfId="15384" xr:uid="{00000000-0005-0000-0000-00001A3C0000}"/>
    <cellStyle name="Normal 4 3 3 2 2 2 3 2 5" xfId="15385" xr:uid="{00000000-0005-0000-0000-00001B3C0000}"/>
    <cellStyle name="Normal 4 3 3 2 2 2 3 2 6" xfId="15386" xr:uid="{00000000-0005-0000-0000-00001C3C0000}"/>
    <cellStyle name="Normal 4 3 3 2 2 2 3 3" xfId="15387" xr:uid="{00000000-0005-0000-0000-00001D3C0000}"/>
    <cellStyle name="Normal 4 3 3 2 2 2 3 3 2" xfId="15388" xr:uid="{00000000-0005-0000-0000-00001E3C0000}"/>
    <cellStyle name="Normal 4 3 3 2 2 2 3 3 2 2" xfId="15389" xr:uid="{00000000-0005-0000-0000-00001F3C0000}"/>
    <cellStyle name="Normal 4 3 3 2 2 2 3 3 3" xfId="15390" xr:uid="{00000000-0005-0000-0000-0000203C0000}"/>
    <cellStyle name="Normal 4 3 3 2 2 2 3 3 4" xfId="15391" xr:uid="{00000000-0005-0000-0000-0000213C0000}"/>
    <cellStyle name="Normal 4 3 3 2 2 2 3 3 5" xfId="15392" xr:uid="{00000000-0005-0000-0000-0000223C0000}"/>
    <cellStyle name="Normal 4 3 3 2 2 2 3 4" xfId="15393" xr:uid="{00000000-0005-0000-0000-0000233C0000}"/>
    <cellStyle name="Normal 4 3 3 2 2 2 3 4 2" xfId="15394" xr:uid="{00000000-0005-0000-0000-0000243C0000}"/>
    <cellStyle name="Normal 4 3 3 2 2 2 3 4 2 2" xfId="15395" xr:uid="{00000000-0005-0000-0000-0000253C0000}"/>
    <cellStyle name="Normal 4 3 3 2 2 2 3 4 3" xfId="15396" xr:uid="{00000000-0005-0000-0000-0000263C0000}"/>
    <cellStyle name="Normal 4 3 3 2 2 2 3 4 4" xfId="15397" xr:uid="{00000000-0005-0000-0000-0000273C0000}"/>
    <cellStyle name="Normal 4 3 3 2 2 2 3 4 5" xfId="15398" xr:uid="{00000000-0005-0000-0000-0000283C0000}"/>
    <cellStyle name="Normal 4 3 3 2 2 2 3 5" xfId="15399" xr:uid="{00000000-0005-0000-0000-0000293C0000}"/>
    <cellStyle name="Normal 4 3 3 2 2 2 3 5 2" xfId="15400" xr:uid="{00000000-0005-0000-0000-00002A3C0000}"/>
    <cellStyle name="Normal 4 3 3 2 2 2 3 6" xfId="15401" xr:uid="{00000000-0005-0000-0000-00002B3C0000}"/>
    <cellStyle name="Normal 4 3 3 2 2 2 3 7" xfId="15402" xr:uid="{00000000-0005-0000-0000-00002C3C0000}"/>
    <cellStyle name="Normal 4 3 3 2 2 2 3 8" xfId="15403" xr:uid="{00000000-0005-0000-0000-00002D3C0000}"/>
    <cellStyle name="Normal 4 3 3 2 2 2 4" xfId="15404" xr:uid="{00000000-0005-0000-0000-00002E3C0000}"/>
    <cellStyle name="Normal 4 3 3 2 2 2 4 2" xfId="15405" xr:uid="{00000000-0005-0000-0000-00002F3C0000}"/>
    <cellStyle name="Normal 4 3 3 2 2 2 4 2 2" xfId="15406" xr:uid="{00000000-0005-0000-0000-0000303C0000}"/>
    <cellStyle name="Normal 4 3 3 2 2 2 4 2 2 2" xfId="15407" xr:uid="{00000000-0005-0000-0000-0000313C0000}"/>
    <cellStyle name="Normal 4 3 3 2 2 2 4 2 3" xfId="15408" xr:uid="{00000000-0005-0000-0000-0000323C0000}"/>
    <cellStyle name="Normal 4 3 3 2 2 2 4 2 4" xfId="15409" xr:uid="{00000000-0005-0000-0000-0000333C0000}"/>
    <cellStyle name="Normal 4 3 3 2 2 2 4 2 5" xfId="15410" xr:uid="{00000000-0005-0000-0000-0000343C0000}"/>
    <cellStyle name="Normal 4 3 3 2 2 2 4 3" xfId="15411" xr:uid="{00000000-0005-0000-0000-0000353C0000}"/>
    <cellStyle name="Normal 4 3 3 2 2 2 4 3 2" xfId="15412" xr:uid="{00000000-0005-0000-0000-0000363C0000}"/>
    <cellStyle name="Normal 4 3 3 2 2 2 4 4" xfId="15413" xr:uid="{00000000-0005-0000-0000-0000373C0000}"/>
    <cellStyle name="Normal 4 3 3 2 2 2 4 5" xfId="15414" xr:uid="{00000000-0005-0000-0000-0000383C0000}"/>
    <cellStyle name="Normal 4 3 3 2 2 2 4 6" xfId="15415" xr:uid="{00000000-0005-0000-0000-0000393C0000}"/>
    <cellStyle name="Normal 4 3 3 2 2 2 5" xfId="15416" xr:uid="{00000000-0005-0000-0000-00003A3C0000}"/>
    <cellStyle name="Normal 4 3 3 2 2 2 5 2" xfId="15417" xr:uid="{00000000-0005-0000-0000-00003B3C0000}"/>
    <cellStyle name="Normal 4 3 3 2 2 2 5 2 2" xfId="15418" xr:uid="{00000000-0005-0000-0000-00003C3C0000}"/>
    <cellStyle name="Normal 4 3 3 2 2 2 5 3" xfId="15419" xr:uid="{00000000-0005-0000-0000-00003D3C0000}"/>
    <cellStyle name="Normal 4 3 3 2 2 2 5 4" xfId="15420" xr:uid="{00000000-0005-0000-0000-00003E3C0000}"/>
    <cellStyle name="Normal 4 3 3 2 2 2 5 5" xfId="15421" xr:uid="{00000000-0005-0000-0000-00003F3C0000}"/>
    <cellStyle name="Normal 4 3 3 2 2 2 6" xfId="15422" xr:uid="{00000000-0005-0000-0000-0000403C0000}"/>
    <cellStyle name="Normal 4 3 3 2 2 2 6 2" xfId="15423" xr:uid="{00000000-0005-0000-0000-0000413C0000}"/>
    <cellStyle name="Normal 4 3 3 2 2 2 6 2 2" xfId="15424" xr:uid="{00000000-0005-0000-0000-0000423C0000}"/>
    <cellStyle name="Normal 4 3 3 2 2 2 6 3" xfId="15425" xr:uid="{00000000-0005-0000-0000-0000433C0000}"/>
    <cellStyle name="Normal 4 3 3 2 2 2 6 4" xfId="15426" xr:uid="{00000000-0005-0000-0000-0000443C0000}"/>
    <cellStyle name="Normal 4 3 3 2 2 2 6 5" xfId="15427" xr:uid="{00000000-0005-0000-0000-0000453C0000}"/>
    <cellStyle name="Normal 4 3 3 2 2 2 7" xfId="15428" xr:uid="{00000000-0005-0000-0000-0000463C0000}"/>
    <cellStyle name="Normal 4 3 3 2 2 2 7 2" xfId="15429" xr:uid="{00000000-0005-0000-0000-0000473C0000}"/>
    <cellStyle name="Normal 4 3 3 2 2 2 8" xfId="15430" xr:uid="{00000000-0005-0000-0000-0000483C0000}"/>
    <cellStyle name="Normal 4 3 3 2 2 2 9" xfId="15431" xr:uid="{00000000-0005-0000-0000-0000493C0000}"/>
    <cellStyle name="Normal 4 3 3 2 2 3" xfId="15432" xr:uid="{00000000-0005-0000-0000-00004A3C0000}"/>
    <cellStyle name="Normal 4 3 3 2 2 3 2" xfId="15433" xr:uid="{00000000-0005-0000-0000-00004B3C0000}"/>
    <cellStyle name="Normal 4 3 3 2 2 3 2 2" xfId="15434" xr:uid="{00000000-0005-0000-0000-00004C3C0000}"/>
    <cellStyle name="Normal 4 3 3 2 2 3 2 2 2" xfId="15435" xr:uid="{00000000-0005-0000-0000-00004D3C0000}"/>
    <cellStyle name="Normal 4 3 3 2 2 3 2 2 2 2" xfId="15436" xr:uid="{00000000-0005-0000-0000-00004E3C0000}"/>
    <cellStyle name="Normal 4 3 3 2 2 3 2 2 2 2 2" xfId="15437" xr:uid="{00000000-0005-0000-0000-00004F3C0000}"/>
    <cellStyle name="Normal 4 3 3 2 2 3 2 2 2 3" xfId="15438" xr:uid="{00000000-0005-0000-0000-0000503C0000}"/>
    <cellStyle name="Normal 4 3 3 2 2 3 2 2 2 4" xfId="15439" xr:uid="{00000000-0005-0000-0000-0000513C0000}"/>
    <cellStyle name="Normal 4 3 3 2 2 3 2 2 2 5" xfId="15440" xr:uid="{00000000-0005-0000-0000-0000523C0000}"/>
    <cellStyle name="Normal 4 3 3 2 2 3 2 2 3" xfId="15441" xr:uid="{00000000-0005-0000-0000-0000533C0000}"/>
    <cellStyle name="Normal 4 3 3 2 2 3 2 2 3 2" xfId="15442" xr:uid="{00000000-0005-0000-0000-0000543C0000}"/>
    <cellStyle name="Normal 4 3 3 2 2 3 2 2 4" xfId="15443" xr:uid="{00000000-0005-0000-0000-0000553C0000}"/>
    <cellStyle name="Normal 4 3 3 2 2 3 2 2 5" xfId="15444" xr:uid="{00000000-0005-0000-0000-0000563C0000}"/>
    <cellStyle name="Normal 4 3 3 2 2 3 2 2 6" xfId="15445" xr:uid="{00000000-0005-0000-0000-0000573C0000}"/>
    <cellStyle name="Normal 4 3 3 2 2 3 2 3" xfId="15446" xr:uid="{00000000-0005-0000-0000-0000583C0000}"/>
    <cellStyle name="Normal 4 3 3 2 2 3 2 3 2" xfId="15447" xr:uid="{00000000-0005-0000-0000-0000593C0000}"/>
    <cellStyle name="Normal 4 3 3 2 2 3 2 3 2 2" xfId="15448" xr:uid="{00000000-0005-0000-0000-00005A3C0000}"/>
    <cellStyle name="Normal 4 3 3 2 2 3 2 3 3" xfId="15449" xr:uid="{00000000-0005-0000-0000-00005B3C0000}"/>
    <cellStyle name="Normal 4 3 3 2 2 3 2 3 4" xfId="15450" xr:uid="{00000000-0005-0000-0000-00005C3C0000}"/>
    <cellStyle name="Normal 4 3 3 2 2 3 2 3 5" xfId="15451" xr:uid="{00000000-0005-0000-0000-00005D3C0000}"/>
    <cellStyle name="Normal 4 3 3 2 2 3 2 4" xfId="15452" xr:uid="{00000000-0005-0000-0000-00005E3C0000}"/>
    <cellStyle name="Normal 4 3 3 2 2 3 2 4 2" xfId="15453" xr:uid="{00000000-0005-0000-0000-00005F3C0000}"/>
    <cellStyle name="Normal 4 3 3 2 2 3 2 4 2 2" xfId="15454" xr:uid="{00000000-0005-0000-0000-0000603C0000}"/>
    <cellStyle name="Normal 4 3 3 2 2 3 2 4 3" xfId="15455" xr:uid="{00000000-0005-0000-0000-0000613C0000}"/>
    <cellStyle name="Normal 4 3 3 2 2 3 2 4 4" xfId="15456" xr:uid="{00000000-0005-0000-0000-0000623C0000}"/>
    <cellStyle name="Normal 4 3 3 2 2 3 2 4 5" xfId="15457" xr:uid="{00000000-0005-0000-0000-0000633C0000}"/>
    <cellStyle name="Normal 4 3 3 2 2 3 2 5" xfId="15458" xr:uid="{00000000-0005-0000-0000-0000643C0000}"/>
    <cellStyle name="Normal 4 3 3 2 2 3 2 5 2" xfId="15459" xr:uid="{00000000-0005-0000-0000-0000653C0000}"/>
    <cellStyle name="Normal 4 3 3 2 2 3 2 6" xfId="15460" xr:uid="{00000000-0005-0000-0000-0000663C0000}"/>
    <cellStyle name="Normal 4 3 3 2 2 3 2 7" xfId="15461" xr:uid="{00000000-0005-0000-0000-0000673C0000}"/>
    <cellStyle name="Normal 4 3 3 2 2 3 2 8" xfId="15462" xr:uid="{00000000-0005-0000-0000-0000683C0000}"/>
    <cellStyle name="Normal 4 3 3 2 2 3 3" xfId="15463" xr:uid="{00000000-0005-0000-0000-0000693C0000}"/>
    <cellStyle name="Normal 4 3 3 2 2 3 3 2" xfId="15464" xr:uid="{00000000-0005-0000-0000-00006A3C0000}"/>
    <cellStyle name="Normal 4 3 3 2 2 3 3 2 2" xfId="15465" xr:uid="{00000000-0005-0000-0000-00006B3C0000}"/>
    <cellStyle name="Normal 4 3 3 2 2 3 3 2 2 2" xfId="15466" xr:uid="{00000000-0005-0000-0000-00006C3C0000}"/>
    <cellStyle name="Normal 4 3 3 2 2 3 3 2 3" xfId="15467" xr:uid="{00000000-0005-0000-0000-00006D3C0000}"/>
    <cellStyle name="Normal 4 3 3 2 2 3 3 2 4" xfId="15468" xr:uid="{00000000-0005-0000-0000-00006E3C0000}"/>
    <cellStyle name="Normal 4 3 3 2 2 3 3 2 5" xfId="15469" xr:uid="{00000000-0005-0000-0000-00006F3C0000}"/>
    <cellStyle name="Normal 4 3 3 2 2 3 3 3" xfId="15470" xr:uid="{00000000-0005-0000-0000-0000703C0000}"/>
    <cellStyle name="Normal 4 3 3 2 2 3 3 3 2" xfId="15471" xr:uid="{00000000-0005-0000-0000-0000713C0000}"/>
    <cellStyle name="Normal 4 3 3 2 2 3 3 4" xfId="15472" xr:uid="{00000000-0005-0000-0000-0000723C0000}"/>
    <cellStyle name="Normal 4 3 3 2 2 3 3 5" xfId="15473" xr:uid="{00000000-0005-0000-0000-0000733C0000}"/>
    <cellStyle name="Normal 4 3 3 2 2 3 3 6" xfId="15474" xr:uid="{00000000-0005-0000-0000-0000743C0000}"/>
    <cellStyle name="Normal 4 3 3 2 2 3 4" xfId="15475" xr:uid="{00000000-0005-0000-0000-0000753C0000}"/>
    <cellStyle name="Normal 4 3 3 2 2 3 4 2" xfId="15476" xr:uid="{00000000-0005-0000-0000-0000763C0000}"/>
    <cellStyle name="Normal 4 3 3 2 2 3 4 2 2" xfId="15477" xr:uid="{00000000-0005-0000-0000-0000773C0000}"/>
    <cellStyle name="Normal 4 3 3 2 2 3 4 3" xfId="15478" xr:uid="{00000000-0005-0000-0000-0000783C0000}"/>
    <cellStyle name="Normal 4 3 3 2 2 3 4 4" xfId="15479" xr:uid="{00000000-0005-0000-0000-0000793C0000}"/>
    <cellStyle name="Normal 4 3 3 2 2 3 4 5" xfId="15480" xr:uid="{00000000-0005-0000-0000-00007A3C0000}"/>
    <cellStyle name="Normal 4 3 3 2 2 3 5" xfId="15481" xr:uid="{00000000-0005-0000-0000-00007B3C0000}"/>
    <cellStyle name="Normal 4 3 3 2 2 3 5 2" xfId="15482" xr:uid="{00000000-0005-0000-0000-00007C3C0000}"/>
    <cellStyle name="Normal 4 3 3 2 2 3 5 2 2" xfId="15483" xr:uid="{00000000-0005-0000-0000-00007D3C0000}"/>
    <cellStyle name="Normal 4 3 3 2 2 3 5 3" xfId="15484" xr:uid="{00000000-0005-0000-0000-00007E3C0000}"/>
    <cellStyle name="Normal 4 3 3 2 2 3 5 4" xfId="15485" xr:uid="{00000000-0005-0000-0000-00007F3C0000}"/>
    <cellStyle name="Normal 4 3 3 2 2 3 5 5" xfId="15486" xr:uid="{00000000-0005-0000-0000-0000803C0000}"/>
    <cellStyle name="Normal 4 3 3 2 2 3 6" xfId="15487" xr:uid="{00000000-0005-0000-0000-0000813C0000}"/>
    <cellStyle name="Normal 4 3 3 2 2 3 6 2" xfId="15488" xr:uid="{00000000-0005-0000-0000-0000823C0000}"/>
    <cellStyle name="Normal 4 3 3 2 2 3 7" xfId="15489" xr:uid="{00000000-0005-0000-0000-0000833C0000}"/>
    <cellStyle name="Normal 4 3 3 2 2 3 8" xfId="15490" xr:uid="{00000000-0005-0000-0000-0000843C0000}"/>
    <cellStyle name="Normal 4 3 3 2 2 3 9" xfId="15491" xr:uid="{00000000-0005-0000-0000-0000853C0000}"/>
    <cellStyle name="Normal 4 3 3 2 2 4" xfId="15492" xr:uid="{00000000-0005-0000-0000-0000863C0000}"/>
    <cellStyle name="Normal 4 3 3 2 2 4 2" xfId="15493" xr:uid="{00000000-0005-0000-0000-0000873C0000}"/>
    <cellStyle name="Normal 4 3 3 2 2 4 2 2" xfId="15494" xr:uid="{00000000-0005-0000-0000-0000883C0000}"/>
    <cellStyle name="Normal 4 3 3 2 2 4 2 2 2" xfId="15495" xr:uid="{00000000-0005-0000-0000-0000893C0000}"/>
    <cellStyle name="Normal 4 3 3 2 2 4 2 2 2 2" xfId="15496" xr:uid="{00000000-0005-0000-0000-00008A3C0000}"/>
    <cellStyle name="Normal 4 3 3 2 2 4 2 2 3" xfId="15497" xr:uid="{00000000-0005-0000-0000-00008B3C0000}"/>
    <cellStyle name="Normal 4 3 3 2 2 4 2 2 4" xfId="15498" xr:uid="{00000000-0005-0000-0000-00008C3C0000}"/>
    <cellStyle name="Normal 4 3 3 2 2 4 2 2 5" xfId="15499" xr:uid="{00000000-0005-0000-0000-00008D3C0000}"/>
    <cellStyle name="Normal 4 3 3 2 2 4 2 3" xfId="15500" xr:uid="{00000000-0005-0000-0000-00008E3C0000}"/>
    <cellStyle name="Normal 4 3 3 2 2 4 2 3 2" xfId="15501" xr:uid="{00000000-0005-0000-0000-00008F3C0000}"/>
    <cellStyle name="Normal 4 3 3 2 2 4 2 4" xfId="15502" xr:uid="{00000000-0005-0000-0000-0000903C0000}"/>
    <cellStyle name="Normal 4 3 3 2 2 4 2 5" xfId="15503" xr:uid="{00000000-0005-0000-0000-0000913C0000}"/>
    <cellStyle name="Normal 4 3 3 2 2 4 2 6" xfId="15504" xr:uid="{00000000-0005-0000-0000-0000923C0000}"/>
    <cellStyle name="Normal 4 3 3 2 2 4 3" xfId="15505" xr:uid="{00000000-0005-0000-0000-0000933C0000}"/>
    <cellStyle name="Normal 4 3 3 2 2 4 3 2" xfId="15506" xr:uid="{00000000-0005-0000-0000-0000943C0000}"/>
    <cellStyle name="Normal 4 3 3 2 2 4 3 2 2" xfId="15507" xr:uid="{00000000-0005-0000-0000-0000953C0000}"/>
    <cellStyle name="Normal 4 3 3 2 2 4 3 3" xfId="15508" xr:uid="{00000000-0005-0000-0000-0000963C0000}"/>
    <cellStyle name="Normal 4 3 3 2 2 4 3 4" xfId="15509" xr:uid="{00000000-0005-0000-0000-0000973C0000}"/>
    <cellStyle name="Normal 4 3 3 2 2 4 3 5" xfId="15510" xr:uid="{00000000-0005-0000-0000-0000983C0000}"/>
    <cellStyle name="Normal 4 3 3 2 2 4 4" xfId="15511" xr:uid="{00000000-0005-0000-0000-0000993C0000}"/>
    <cellStyle name="Normal 4 3 3 2 2 4 4 2" xfId="15512" xr:uid="{00000000-0005-0000-0000-00009A3C0000}"/>
    <cellStyle name="Normal 4 3 3 2 2 4 4 2 2" xfId="15513" xr:uid="{00000000-0005-0000-0000-00009B3C0000}"/>
    <cellStyle name="Normal 4 3 3 2 2 4 4 3" xfId="15514" xr:uid="{00000000-0005-0000-0000-00009C3C0000}"/>
    <cellStyle name="Normal 4 3 3 2 2 4 4 4" xfId="15515" xr:uid="{00000000-0005-0000-0000-00009D3C0000}"/>
    <cellStyle name="Normal 4 3 3 2 2 4 4 5" xfId="15516" xr:uid="{00000000-0005-0000-0000-00009E3C0000}"/>
    <cellStyle name="Normal 4 3 3 2 2 4 5" xfId="15517" xr:uid="{00000000-0005-0000-0000-00009F3C0000}"/>
    <cellStyle name="Normal 4 3 3 2 2 4 5 2" xfId="15518" xr:uid="{00000000-0005-0000-0000-0000A03C0000}"/>
    <cellStyle name="Normal 4 3 3 2 2 4 6" xfId="15519" xr:uid="{00000000-0005-0000-0000-0000A13C0000}"/>
    <cellStyle name="Normal 4 3 3 2 2 4 7" xfId="15520" xr:uid="{00000000-0005-0000-0000-0000A23C0000}"/>
    <cellStyle name="Normal 4 3 3 2 2 4 8" xfId="15521" xr:uid="{00000000-0005-0000-0000-0000A33C0000}"/>
    <cellStyle name="Normal 4 3 3 2 2 5" xfId="15522" xr:uid="{00000000-0005-0000-0000-0000A43C0000}"/>
    <cellStyle name="Normal 4 3 3 2 2 5 2" xfId="15523" xr:uid="{00000000-0005-0000-0000-0000A53C0000}"/>
    <cellStyle name="Normal 4 3 3 2 2 5 2 2" xfId="15524" xr:uid="{00000000-0005-0000-0000-0000A63C0000}"/>
    <cellStyle name="Normal 4 3 3 2 2 5 2 2 2" xfId="15525" xr:uid="{00000000-0005-0000-0000-0000A73C0000}"/>
    <cellStyle name="Normal 4 3 3 2 2 5 2 3" xfId="15526" xr:uid="{00000000-0005-0000-0000-0000A83C0000}"/>
    <cellStyle name="Normal 4 3 3 2 2 5 2 4" xfId="15527" xr:uid="{00000000-0005-0000-0000-0000A93C0000}"/>
    <cellStyle name="Normal 4 3 3 2 2 5 2 5" xfId="15528" xr:uid="{00000000-0005-0000-0000-0000AA3C0000}"/>
    <cellStyle name="Normal 4 3 3 2 2 5 3" xfId="15529" xr:uid="{00000000-0005-0000-0000-0000AB3C0000}"/>
    <cellStyle name="Normal 4 3 3 2 2 5 3 2" xfId="15530" xr:uid="{00000000-0005-0000-0000-0000AC3C0000}"/>
    <cellStyle name="Normal 4 3 3 2 2 5 4" xfId="15531" xr:uid="{00000000-0005-0000-0000-0000AD3C0000}"/>
    <cellStyle name="Normal 4 3 3 2 2 5 5" xfId="15532" xr:uid="{00000000-0005-0000-0000-0000AE3C0000}"/>
    <cellStyle name="Normal 4 3 3 2 2 5 6" xfId="15533" xr:uid="{00000000-0005-0000-0000-0000AF3C0000}"/>
    <cellStyle name="Normal 4 3 3 2 2 6" xfId="15534" xr:uid="{00000000-0005-0000-0000-0000B03C0000}"/>
    <cellStyle name="Normal 4 3 3 2 2 6 2" xfId="15535" xr:uid="{00000000-0005-0000-0000-0000B13C0000}"/>
    <cellStyle name="Normal 4 3 3 2 2 6 2 2" xfId="15536" xr:uid="{00000000-0005-0000-0000-0000B23C0000}"/>
    <cellStyle name="Normal 4 3 3 2 2 6 3" xfId="15537" xr:uid="{00000000-0005-0000-0000-0000B33C0000}"/>
    <cellStyle name="Normal 4 3 3 2 2 6 4" xfId="15538" xr:uid="{00000000-0005-0000-0000-0000B43C0000}"/>
    <cellStyle name="Normal 4 3 3 2 2 6 5" xfId="15539" xr:uid="{00000000-0005-0000-0000-0000B53C0000}"/>
    <cellStyle name="Normal 4 3 3 2 2 7" xfId="15540" xr:uid="{00000000-0005-0000-0000-0000B63C0000}"/>
    <cellStyle name="Normal 4 3 3 2 2 7 2" xfId="15541" xr:uid="{00000000-0005-0000-0000-0000B73C0000}"/>
    <cellStyle name="Normal 4 3 3 2 2 7 2 2" xfId="15542" xr:uid="{00000000-0005-0000-0000-0000B83C0000}"/>
    <cellStyle name="Normal 4 3 3 2 2 7 3" xfId="15543" xr:uid="{00000000-0005-0000-0000-0000B93C0000}"/>
    <cellStyle name="Normal 4 3 3 2 2 7 4" xfId="15544" xr:uid="{00000000-0005-0000-0000-0000BA3C0000}"/>
    <cellStyle name="Normal 4 3 3 2 2 7 5" xfId="15545" xr:uid="{00000000-0005-0000-0000-0000BB3C0000}"/>
    <cellStyle name="Normal 4 3 3 2 2 8" xfId="15546" xr:uid="{00000000-0005-0000-0000-0000BC3C0000}"/>
    <cellStyle name="Normal 4 3 3 2 2 8 2" xfId="15547" xr:uid="{00000000-0005-0000-0000-0000BD3C0000}"/>
    <cellStyle name="Normal 4 3 3 2 2 9" xfId="15548" xr:uid="{00000000-0005-0000-0000-0000BE3C0000}"/>
    <cellStyle name="Normal 4 3 3 2 3" xfId="15549" xr:uid="{00000000-0005-0000-0000-0000BF3C0000}"/>
    <cellStyle name="Normal 4 3 3 2 3 10" xfId="15550" xr:uid="{00000000-0005-0000-0000-0000C03C0000}"/>
    <cellStyle name="Normal 4 3 3 2 3 2" xfId="15551" xr:uid="{00000000-0005-0000-0000-0000C13C0000}"/>
    <cellStyle name="Normal 4 3 3 2 3 2 2" xfId="15552" xr:uid="{00000000-0005-0000-0000-0000C23C0000}"/>
    <cellStyle name="Normal 4 3 3 2 3 2 2 2" xfId="15553" xr:uid="{00000000-0005-0000-0000-0000C33C0000}"/>
    <cellStyle name="Normal 4 3 3 2 3 2 2 2 2" xfId="15554" xr:uid="{00000000-0005-0000-0000-0000C43C0000}"/>
    <cellStyle name="Normal 4 3 3 2 3 2 2 2 2 2" xfId="15555" xr:uid="{00000000-0005-0000-0000-0000C53C0000}"/>
    <cellStyle name="Normal 4 3 3 2 3 2 2 2 2 2 2" xfId="15556" xr:uid="{00000000-0005-0000-0000-0000C63C0000}"/>
    <cellStyle name="Normal 4 3 3 2 3 2 2 2 2 3" xfId="15557" xr:uid="{00000000-0005-0000-0000-0000C73C0000}"/>
    <cellStyle name="Normal 4 3 3 2 3 2 2 2 2 4" xfId="15558" xr:uid="{00000000-0005-0000-0000-0000C83C0000}"/>
    <cellStyle name="Normal 4 3 3 2 3 2 2 2 2 5" xfId="15559" xr:uid="{00000000-0005-0000-0000-0000C93C0000}"/>
    <cellStyle name="Normal 4 3 3 2 3 2 2 2 3" xfId="15560" xr:uid="{00000000-0005-0000-0000-0000CA3C0000}"/>
    <cellStyle name="Normal 4 3 3 2 3 2 2 2 3 2" xfId="15561" xr:uid="{00000000-0005-0000-0000-0000CB3C0000}"/>
    <cellStyle name="Normal 4 3 3 2 3 2 2 2 4" xfId="15562" xr:uid="{00000000-0005-0000-0000-0000CC3C0000}"/>
    <cellStyle name="Normal 4 3 3 2 3 2 2 2 5" xfId="15563" xr:uid="{00000000-0005-0000-0000-0000CD3C0000}"/>
    <cellStyle name="Normal 4 3 3 2 3 2 2 2 6" xfId="15564" xr:uid="{00000000-0005-0000-0000-0000CE3C0000}"/>
    <cellStyle name="Normal 4 3 3 2 3 2 2 3" xfId="15565" xr:uid="{00000000-0005-0000-0000-0000CF3C0000}"/>
    <cellStyle name="Normal 4 3 3 2 3 2 2 3 2" xfId="15566" xr:uid="{00000000-0005-0000-0000-0000D03C0000}"/>
    <cellStyle name="Normal 4 3 3 2 3 2 2 3 2 2" xfId="15567" xr:uid="{00000000-0005-0000-0000-0000D13C0000}"/>
    <cellStyle name="Normal 4 3 3 2 3 2 2 3 3" xfId="15568" xr:uid="{00000000-0005-0000-0000-0000D23C0000}"/>
    <cellStyle name="Normal 4 3 3 2 3 2 2 3 4" xfId="15569" xr:uid="{00000000-0005-0000-0000-0000D33C0000}"/>
    <cellStyle name="Normal 4 3 3 2 3 2 2 3 5" xfId="15570" xr:uid="{00000000-0005-0000-0000-0000D43C0000}"/>
    <cellStyle name="Normal 4 3 3 2 3 2 2 4" xfId="15571" xr:uid="{00000000-0005-0000-0000-0000D53C0000}"/>
    <cellStyle name="Normal 4 3 3 2 3 2 2 4 2" xfId="15572" xr:uid="{00000000-0005-0000-0000-0000D63C0000}"/>
    <cellStyle name="Normal 4 3 3 2 3 2 2 4 2 2" xfId="15573" xr:uid="{00000000-0005-0000-0000-0000D73C0000}"/>
    <cellStyle name="Normal 4 3 3 2 3 2 2 4 3" xfId="15574" xr:uid="{00000000-0005-0000-0000-0000D83C0000}"/>
    <cellStyle name="Normal 4 3 3 2 3 2 2 4 4" xfId="15575" xr:uid="{00000000-0005-0000-0000-0000D93C0000}"/>
    <cellStyle name="Normal 4 3 3 2 3 2 2 4 5" xfId="15576" xr:uid="{00000000-0005-0000-0000-0000DA3C0000}"/>
    <cellStyle name="Normal 4 3 3 2 3 2 2 5" xfId="15577" xr:uid="{00000000-0005-0000-0000-0000DB3C0000}"/>
    <cellStyle name="Normal 4 3 3 2 3 2 2 5 2" xfId="15578" xr:uid="{00000000-0005-0000-0000-0000DC3C0000}"/>
    <cellStyle name="Normal 4 3 3 2 3 2 2 6" xfId="15579" xr:uid="{00000000-0005-0000-0000-0000DD3C0000}"/>
    <cellStyle name="Normal 4 3 3 2 3 2 2 7" xfId="15580" xr:uid="{00000000-0005-0000-0000-0000DE3C0000}"/>
    <cellStyle name="Normal 4 3 3 2 3 2 2 8" xfId="15581" xr:uid="{00000000-0005-0000-0000-0000DF3C0000}"/>
    <cellStyle name="Normal 4 3 3 2 3 2 3" xfId="15582" xr:uid="{00000000-0005-0000-0000-0000E03C0000}"/>
    <cellStyle name="Normal 4 3 3 2 3 2 3 2" xfId="15583" xr:uid="{00000000-0005-0000-0000-0000E13C0000}"/>
    <cellStyle name="Normal 4 3 3 2 3 2 3 2 2" xfId="15584" xr:uid="{00000000-0005-0000-0000-0000E23C0000}"/>
    <cellStyle name="Normal 4 3 3 2 3 2 3 2 2 2" xfId="15585" xr:uid="{00000000-0005-0000-0000-0000E33C0000}"/>
    <cellStyle name="Normal 4 3 3 2 3 2 3 2 3" xfId="15586" xr:uid="{00000000-0005-0000-0000-0000E43C0000}"/>
    <cellStyle name="Normal 4 3 3 2 3 2 3 2 4" xfId="15587" xr:uid="{00000000-0005-0000-0000-0000E53C0000}"/>
    <cellStyle name="Normal 4 3 3 2 3 2 3 2 5" xfId="15588" xr:uid="{00000000-0005-0000-0000-0000E63C0000}"/>
    <cellStyle name="Normal 4 3 3 2 3 2 3 3" xfId="15589" xr:uid="{00000000-0005-0000-0000-0000E73C0000}"/>
    <cellStyle name="Normal 4 3 3 2 3 2 3 3 2" xfId="15590" xr:uid="{00000000-0005-0000-0000-0000E83C0000}"/>
    <cellStyle name="Normal 4 3 3 2 3 2 3 4" xfId="15591" xr:uid="{00000000-0005-0000-0000-0000E93C0000}"/>
    <cellStyle name="Normal 4 3 3 2 3 2 3 5" xfId="15592" xr:uid="{00000000-0005-0000-0000-0000EA3C0000}"/>
    <cellStyle name="Normal 4 3 3 2 3 2 3 6" xfId="15593" xr:uid="{00000000-0005-0000-0000-0000EB3C0000}"/>
    <cellStyle name="Normal 4 3 3 2 3 2 4" xfId="15594" xr:uid="{00000000-0005-0000-0000-0000EC3C0000}"/>
    <cellStyle name="Normal 4 3 3 2 3 2 4 2" xfId="15595" xr:uid="{00000000-0005-0000-0000-0000ED3C0000}"/>
    <cellStyle name="Normal 4 3 3 2 3 2 4 2 2" xfId="15596" xr:uid="{00000000-0005-0000-0000-0000EE3C0000}"/>
    <cellStyle name="Normal 4 3 3 2 3 2 4 3" xfId="15597" xr:uid="{00000000-0005-0000-0000-0000EF3C0000}"/>
    <cellStyle name="Normal 4 3 3 2 3 2 4 4" xfId="15598" xr:uid="{00000000-0005-0000-0000-0000F03C0000}"/>
    <cellStyle name="Normal 4 3 3 2 3 2 4 5" xfId="15599" xr:uid="{00000000-0005-0000-0000-0000F13C0000}"/>
    <cellStyle name="Normal 4 3 3 2 3 2 5" xfId="15600" xr:uid="{00000000-0005-0000-0000-0000F23C0000}"/>
    <cellStyle name="Normal 4 3 3 2 3 2 5 2" xfId="15601" xr:uid="{00000000-0005-0000-0000-0000F33C0000}"/>
    <cellStyle name="Normal 4 3 3 2 3 2 5 2 2" xfId="15602" xr:uid="{00000000-0005-0000-0000-0000F43C0000}"/>
    <cellStyle name="Normal 4 3 3 2 3 2 5 3" xfId="15603" xr:uid="{00000000-0005-0000-0000-0000F53C0000}"/>
    <cellStyle name="Normal 4 3 3 2 3 2 5 4" xfId="15604" xr:uid="{00000000-0005-0000-0000-0000F63C0000}"/>
    <cellStyle name="Normal 4 3 3 2 3 2 5 5" xfId="15605" xr:uid="{00000000-0005-0000-0000-0000F73C0000}"/>
    <cellStyle name="Normal 4 3 3 2 3 2 6" xfId="15606" xr:uid="{00000000-0005-0000-0000-0000F83C0000}"/>
    <cellStyle name="Normal 4 3 3 2 3 2 6 2" xfId="15607" xr:uid="{00000000-0005-0000-0000-0000F93C0000}"/>
    <cellStyle name="Normal 4 3 3 2 3 2 7" xfId="15608" xr:uid="{00000000-0005-0000-0000-0000FA3C0000}"/>
    <cellStyle name="Normal 4 3 3 2 3 2 8" xfId="15609" xr:uid="{00000000-0005-0000-0000-0000FB3C0000}"/>
    <cellStyle name="Normal 4 3 3 2 3 2 9" xfId="15610" xr:uid="{00000000-0005-0000-0000-0000FC3C0000}"/>
    <cellStyle name="Normal 4 3 3 2 3 3" xfId="15611" xr:uid="{00000000-0005-0000-0000-0000FD3C0000}"/>
    <cellStyle name="Normal 4 3 3 2 3 3 2" xfId="15612" xr:uid="{00000000-0005-0000-0000-0000FE3C0000}"/>
    <cellStyle name="Normal 4 3 3 2 3 3 2 2" xfId="15613" xr:uid="{00000000-0005-0000-0000-0000FF3C0000}"/>
    <cellStyle name="Normal 4 3 3 2 3 3 2 2 2" xfId="15614" xr:uid="{00000000-0005-0000-0000-0000003D0000}"/>
    <cellStyle name="Normal 4 3 3 2 3 3 2 2 2 2" xfId="15615" xr:uid="{00000000-0005-0000-0000-0000013D0000}"/>
    <cellStyle name="Normal 4 3 3 2 3 3 2 2 3" xfId="15616" xr:uid="{00000000-0005-0000-0000-0000023D0000}"/>
    <cellStyle name="Normal 4 3 3 2 3 3 2 2 4" xfId="15617" xr:uid="{00000000-0005-0000-0000-0000033D0000}"/>
    <cellStyle name="Normal 4 3 3 2 3 3 2 2 5" xfId="15618" xr:uid="{00000000-0005-0000-0000-0000043D0000}"/>
    <cellStyle name="Normal 4 3 3 2 3 3 2 3" xfId="15619" xr:uid="{00000000-0005-0000-0000-0000053D0000}"/>
    <cellStyle name="Normal 4 3 3 2 3 3 2 3 2" xfId="15620" xr:uid="{00000000-0005-0000-0000-0000063D0000}"/>
    <cellStyle name="Normal 4 3 3 2 3 3 2 4" xfId="15621" xr:uid="{00000000-0005-0000-0000-0000073D0000}"/>
    <cellStyle name="Normal 4 3 3 2 3 3 2 5" xfId="15622" xr:uid="{00000000-0005-0000-0000-0000083D0000}"/>
    <cellStyle name="Normal 4 3 3 2 3 3 2 6" xfId="15623" xr:uid="{00000000-0005-0000-0000-0000093D0000}"/>
    <cellStyle name="Normal 4 3 3 2 3 3 3" xfId="15624" xr:uid="{00000000-0005-0000-0000-00000A3D0000}"/>
    <cellStyle name="Normal 4 3 3 2 3 3 3 2" xfId="15625" xr:uid="{00000000-0005-0000-0000-00000B3D0000}"/>
    <cellStyle name="Normal 4 3 3 2 3 3 3 2 2" xfId="15626" xr:uid="{00000000-0005-0000-0000-00000C3D0000}"/>
    <cellStyle name="Normal 4 3 3 2 3 3 3 3" xfId="15627" xr:uid="{00000000-0005-0000-0000-00000D3D0000}"/>
    <cellStyle name="Normal 4 3 3 2 3 3 3 4" xfId="15628" xr:uid="{00000000-0005-0000-0000-00000E3D0000}"/>
    <cellStyle name="Normal 4 3 3 2 3 3 3 5" xfId="15629" xr:uid="{00000000-0005-0000-0000-00000F3D0000}"/>
    <cellStyle name="Normal 4 3 3 2 3 3 4" xfId="15630" xr:uid="{00000000-0005-0000-0000-0000103D0000}"/>
    <cellStyle name="Normal 4 3 3 2 3 3 4 2" xfId="15631" xr:uid="{00000000-0005-0000-0000-0000113D0000}"/>
    <cellStyle name="Normal 4 3 3 2 3 3 4 2 2" xfId="15632" xr:uid="{00000000-0005-0000-0000-0000123D0000}"/>
    <cellStyle name="Normal 4 3 3 2 3 3 4 3" xfId="15633" xr:uid="{00000000-0005-0000-0000-0000133D0000}"/>
    <cellStyle name="Normal 4 3 3 2 3 3 4 4" xfId="15634" xr:uid="{00000000-0005-0000-0000-0000143D0000}"/>
    <cellStyle name="Normal 4 3 3 2 3 3 4 5" xfId="15635" xr:uid="{00000000-0005-0000-0000-0000153D0000}"/>
    <cellStyle name="Normal 4 3 3 2 3 3 5" xfId="15636" xr:uid="{00000000-0005-0000-0000-0000163D0000}"/>
    <cellStyle name="Normal 4 3 3 2 3 3 5 2" xfId="15637" xr:uid="{00000000-0005-0000-0000-0000173D0000}"/>
    <cellStyle name="Normal 4 3 3 2 3 3 6" xfId="15638" xr:uid="{00000000-0005-0000-0000-0000183D0000}"/>
    <cellStyle name="Normal 4 3 3 2 3 3 7" xfId="15639" xr:uid="{00000000-0005-0000-0000-0000193D0000}"/>
    <cellStyle name="Normal 4 3 3 2 3 3 8" xfId="15640" xr:uid="{00000000-0005-0000-0000-00001A3D0000}"/>
    <cellStyle name="Normal 4 3 3 2 3 4" xfId="15641" xr:uid="{00000000-0005-0000-0000-00001B3D0000}"/>
    <cellStyle name="Normal 4 3 3 2 3 4 2" xfId="15642" xr:uid="{00000000-0005-0000-0000-00001C3D0000}"/>
    <cellStyle name="Normal 4 3 3 2 3 4 2 2" xfId="15643" xr:uid="{00000000-0005-0000-0000-00001D3D0000}"/>
    <cellStyle name="Normal 4 3 3 2 3 4 2 2 2" xfId="15644" xr:uid="{00000000-0005-0000-0000-00001E3D0000}"/>
    <cellStyle name="Normal 4 3 3 2 3 4 2 3" xfId="15645" xr:uid="{00000000-0005-0000-0000-00001F3D0000}"/>
    <cellStyle name="Normal 4 3 3 2 3 4 2 4" xfId="15646" xr:uid="{00000000-0005-0000-0000-0000203D0000}"/>
    <cellStyle name="Normal 4 3 3 2 3 4 2 5" xfId="15647" xr:uid="{00000000-0005-0000-0000-0000213D0000}"/>
    <cellStyle name="Normal 4 3 3 2 3 4 3" xfId="15648" xr:uid="{00000000-0005-0000-0000-0000223D0000}"/>
    <cellStyle name="Normal 4 3 3 2 3 4 3 2" xfId="15649" xr:uid="{00000000-0005-0000-0000-0000233D0000}"/>
    <cellStyle name="Normal 4 3 3 2 3 4 4" xfId="15650" xr:uid="{00000000-0005-0000-0000-0000243D0000}"/>
    <cellStyle name="Normal 4 3 3 2 3 4 5" xfId="15651" xr:uid="{00000000-0005-0000-0000-0000253D0000}"/>
    <cellStyle name="Normal 4 3 3 2 3 4 6" xfId="15652" xr:uid="{00000000-0005-0000-0000-0000263D0000}"/>
    <cellStyle name="Normal 4 3 3 2 3 5" xfId="15653" xr:uid="{00000000-0005-0000-0000-0000273D0000}"/>
    <cellStyle name="Normal 4 3 3 2 3 5 2" xfId="15654" xr:uid="{00000000-0005-0000-0000-0000283D0000}"/>
    <cellStyle name="Normal 4 3 3 2 3 5 2 2" xfId="15655" xr:uid="{00000000-0005-0000-0000-0000293D0000}"/>
    <cellStyle name="Normal 4 3 3 2 3 5 3" xfId="15656" xr:uid="{00000000-0005-0000-0000-00002A3D0000}"/>
    <cellStyle name="Normal 4 3 3 2 3 5 4" xfId="15657" xr:uid="{00000000-0005-0000-0000-00002B3D0000}"/>
    <cellStyle name="Normal 4 3 3 2 3 5 5" xfId="15658" xr:uid="{00000000-0005-0000-0000-00002C3D0000}"/>
    <cellStyle name="Normal 4 3 3 2 3 6" xfId="15659" xr:uid="{00000000-0005-0000-0000-00002D3D0000}"/>
    <cellStyle name="Normal 4 3 3 2 3 6 2" xfId="15660" xr:uid="{00000000-0005-0000-0000-00002E3D0000}"/>
    <cellStyle name="Normal 4 3 3 2 3 6 2 2" xfId="15661" xr:uid="{00000000-0005-0000-0000-00002F3D0000}"/>
    <cellStyle name="Normal 4 3 3 2 3 6 3" xfId="15662" xr:uid="{00000000-0005-0000-0000-0000303D0000}"/>
    <cellStyle name="Normal 4 3 3 2 3 6 4" xfId="15663" xr:uid="{00000000-0005-0000-0000-0000313D0000}"/>
    <cellStyle name="Normal 4 3 3 2 3 6 5" xfId="15664" xr:uid="{00000000-0005-0000-0000-0000323D0000}"/>
    <cellStyle name="Normal 4 3 3 2 3 7" xfId="15665" xr:uid="{00000000-0005-0000-0000-0000333D0000}"/>
    <cellStyle name="Normal 4 3 3 2 3 7 2" xfId="15666" xr:uid="{00000000-0005-0000-0000-0000343D0000}"/>
    <cellStyle name="Normal 4 3 3 2 3 8" xfId="15667" xr:uid="{00000000-0005-0000-0000-0000353D0000}"/>
    <cellStyle name="Normal 4 3 3 2 3 9" xfId="15668" xr:uid="{00000000-0005-0000-0000-0000363D0000}"/>
    <cellStyle name="Normal 4 3 3 2 4" xfId="15669" xr:uid="{00000000-0005-0000-0000-0000373D0000}"/>
    <cellStyle name="Normal 4 3 3 2 4 2" xfId="15670" xr:uid="{00000000-0005-0000-0000-0000383D0000}"/>
    <cellStyle name="Normal 4 3 3 2 4 2 2" xfId="15671" xr:uid="{00000000-0005-0000-0000-0000393D0000}"/>
    <cellStyle name="Normal 4 3 3 2 4 2 2 2" xfId="15672" xr:uid="{00000000-0005-0000-0000-00003A3D0000}"/>
    <cellStyle name="Normal 4 3 3 2 4 2 2 2 2" xfId="15673" xr:uid="{00000000-0005-0000-0000-00003B3D0000}"/>
    <cellStyle name="Normal 4 3 3 2 4 2 2 2 2 2" xfId="15674" xr:uid="{00000000-0005-0000-0000-00003C3D0000}"/>
    <cellStyle name="Normal 4 3 3 2 4 2 2 2 3" xfId="15675" xr:uid="{00000000-0005-0000-0000-00003D3D0000}"/>
    <cellStyle name="Normal 4 3 3 2 4 2 2 2 4" xfId="15676" xr:uid="{00000000-0005-0000-0000-00003E3D0000}"/>
    <cellStyle name="Normal 4 3 3 2 4 2 2 2 5" xfId="15677" xr:uid="{00000000-0005-0000-0000-00003F3D0000}"/>
    <cellStyle name="Normal 4 3 3 2 4 2 2 3" xfId="15678" xr:uid="{00000000-0005-0000-0000-0000403D0000}"/>
    <cellStyle name="Normal 4 3 3 2 4 2 2 3 2" xfId="15679" xr:uid="{00000000-0005-0000-0000-0000413D0000}"/>
    <cellStyle name="Normal 4 3 3 2 4 2 2 4" xfId="15680" xr:uid="{00000000-0005-0000-0000-0000423D0000}"/>
    <cellStyle name="Normal 4 3 3 2 4 2 2 5" xfId="15681" xr:uid="{00000000-0005-0000-0000-0000433D0000}"/>
    <cellStyle name="Normal 4 3 3 2 4 2 2 6" xfId="15682" xr:uid="{00000000-0005-0000-0000-0000443D0000}"/>
    <cellStyle name="Normal 4 3 3 2 4 2 3" xfId="15683" xr:uid="{00000000-0005-0000-0000-0000453D0000}"/>
    <cellStyle name="Normal 4 3 3 2 4 2 3 2" xfId="15684" xr:uid="{00000000-0005-0000-0000-0000463D0000}"/>
    <cellStyle name="Normal 4 3 3 2 4 2 3 2 2" xfId="15685" xr:uid="{00000000-0005-0000-0000-0000473D0000}"/>
    <cellStyle name="Normal 4 3 3 2 4 2 3 3" xfId="15686" xr:uid="{00000000-0005-0000-0000-0000483D0000}"/>
    <cellStyle name="Normal 4 3 3 2 4 2 3 4" xfId="15687" xr:uid="{00000000-0005-0000-0000-0000493D0000}"/>
    <cellStyle name="Normal 4 3 3 2 4 2 3 5" xfId="15688" xr:uid="{00000000-0005-0000-0000-00004A3D0000}"/>
    <cellStyle name="Normal 4 3 3 2 4 2 4" xfId="15689" xr:uid="{00000000-0005-0000-0000-00004B3D0000}"/>
    <cellStyle name="Normal 4 3 3 2 4 2 4 2" xfId="15690" xr:uid="{00000000-0005-0000-0000-00004C3D0000}"/>
    <cellStyle name="Normal 4 3 3 2 4 2 4 2 2" xfId="15691" xr:uid="{00000000-0005-0000-0000-00004D3D0000}"/>
    <cellStyle name="Normal 4 3 3 2 4 2 4 3" xfId="15692" xr:uid="{00000000-0005-0000-0000-00004E3D0000}"/>
    <cellStyle name="Normal 4 3 3 2 4 2 4 4" xfId="15693" xr:uid="{00000000-0005-0000-0000-00004F3D0000}"/>
    <cellStyle name="Normal 4 3 3 2 4 2 4 5" xfId="15694" xr:uid="{00000000-0005-0000-0000-0000503D0000}"/>
    <cellStyle name="Normal 4 3 3 2 4 2 5" xfId="15695" xr:uid="{00000000-0005-0000-0000-0000513D0000}"/>
    <cellStyle name="Normal 4 3 3 2 4 2 5 2" xfId="15696" xr:uid="{00000000-0005-0000-0000-0000523D0000}"/>
    <cellStyle name="Normal 4 3 3 2 4 2 6" xfId="15697" xr:uid="{00000000-0005-0000-0000-0000533D0000}"/>
    <cellStyle name="Normal 4 3 3 2 4 2 7" xfId="15698" xr:uid="{00000000-0005-0000-0000-0000543D0000}"/>
    <cellStyle name="Normal 4 3 3 2 4 2 8" xfId="15699" xr:uid="{00000000-0005-0000-0000-0000553D0000}"/>
    <cellStyle name="Normal 4 3 3 2 4 3" xfId="15700" xr:uid="{00000000-0005-0000-0000-0000563D0000}"/>
    <cellStyle name="Normal 4 3 3 2 4 3 2" xfId="15701" xr:uid="{00000000-0005-0000-0000-0000573D0000}"/>
    <cellStyle name="Normal 4 3 3 2 4 3 2 2" xfId="15702" xr:uid="{00000000-0005-0000-0000-0000583D0000}"/>
    <cellStyle name="Normal 4 3 3 2 4 3 2 2 2" xfId="15703" xr:uid="{00000000-0005-0000-0000-0000593D0000}"/>
    <cellStyle name="Normal 4 3 3 2 4 3 2 3" xfId="15704" xr:uid="{00000000-0005-0000-0000-00005A3D0000}"/>
    <cellStyle name="Normal 4 3 3 2 4 3 2 4" xfId="15705" xr:uid="{00000000-0005-0000-0000-00005B3D0000}"/>
    <cellStyle name="Normal 4 3 3 2 4 3 2 5" xfId="15706" xr:uid="{00000000-0005-0000-0000-00005C3D0000}"/>
    <cellStyle name="Normal 4 3 3 2 4 3 3" xfId="15707" xr:uid="{00000000-0005-0000-0000-00005D3D0000}"/>
    <cellStyle name="Normal 4 3 3 2 4 3 3 2" xfId="15708" xr:uid="{00000000-0005-0000-0000-00005E3D0000}"/>
    <cellStyle name="Normal 4 3 3 2 4 3 4" xfId="15709" xr:uid="{00000000-0005-0000-0000-00005F3D0000}"/>
    <cellStyle name="Normal 4 3 3 2 4 3 5" xfId="15710" xr:uid="{00000000-0005-0000-0000-0000603D0000}"/>
    <cellStyle name="Normal 4 3 3 2 4 3 6" xfId="15711" xr:uid="{00000000-0005-0000-0000-0000613D0000}"/>
    <cellStyle name="Normal 4 3 3 2 4 4" xfId="15712" xr:uid="{00000000-0005-0000-0000-0000623D0000}"/>
    <cellStyle name="Normal 4 3 3 2 4 4 2" xfId="15713" xr:uid="{00000000-0005-0000-0000-0000633D0000}"/>
    <cellStyle name="Normal 4 3 3 2 4 4 2 2" xfId="15714" xr:uid="{00000000-0005-0000-0000-0000643D0000}"/>
    <cellStyle name="Normal 4 3 3 2 4 4 3" xfId="15715" xr:uid="{00000000-0005-0000-0000-0000653D0000}"/>
    <cellStyle name="Normal 4 3 3 2 4 4 4" xfId="15716" xr:uid="{00000000-0005-0000-0000-0000663D0000}"/>
    <cellStyle name="Normal 4 3 3 2 4 4 5" xfId="15717" xr:uid="{00000000-0005-0000-0000-0000673D0000}"/>
    <cellStyle name="Normal 4 3 3 2 4 5" xfId="15718" xr:uid="{00000000-0005-0000-0000-0000683D0000}"/>
    <cellStyle name="Normal 4 3 3 2 4 5 2" xfId="15719" xr:uid="{00000000-0005-0000-0000-0000693D0000}"/>
    <cellStyle name="Normal 4 3 3 2 4 5 2 2" xfId="15720" xr:uid="{00000000-0005-0000-0000-00006A3D0000}"/>
    <cellStyle name="Normal 4 3 3 2 4 5 3" xfId="15721" xr:uid="{00000000-0005-0000-0000-00006B3D0000}"/>
    <cellStyle name="Normal 4 3 3 2 4 5 4" xfId="15722" xr:uid="{00000000-0005-0000-0000-00006C3D0000}"/>
    <cellStyle name="Normal 4 3 3 2 4 5 5" xfId="15723" xr:uid="{00000000-0005-0000-0000-00006D3D0000}"/>
    <cellStyle name="Normal 4 3 3 2 4 6" xfId="15724" xr:uid="{00000000-0005-0000-0000-00006E3D0000}"/>
    <cellStyle name="Normal 4 3 3 2 4 6 2" xfId="15725" xr:uid="{00000000-0005-0000-0000-00006F3D0000}"/>
    <cellStyle name="Normal 4 3 3 2 4 7" xfId="15726" xr:uid="{00000000-0005-0000-0000-0000703D0000}"/>
    <cellStyle name="Normal 4 3 3 2 4 8" xfId="15727" xr:uid="{00000000-0005-0000-0000-0000713D0000}"/>
    <cellStyle name="Normal 4 3 3 2 4 9" xfId="15728" xr:uid="{00000000-0005-0000-0000-0000723D0000}"/>
    <cellStyle name="Normal 4 3 3 2 5" xfId="15729" xr:uid="{00000000-0005-0000-0000-0000733D0000}"/>
    <cellStyle name="Normal 4 3 3 2 5 2" xfId="15730" xr:uid="{00000000-0005-0000-0000-0000743D0000}"/>
    <cellStyle name="Normal 4 3 3 2 5 2 2" xfId="15731" xr:uid="{00000000-0005-0000-0000-0000753D0000}"/>
    <cellStyle name="Normal 4 3 3 2 5 2 2 2" xfId="15732" xr:uid="{00000000-0005-0000-0000-0000763D0000}"/>
    <cellStyle name="Normal 4 3 3 2 5 2 2 2 2" xfId="15733" xr:uid="{00000000-0005-0000-0000-0000773D0000}"/>
    <cellStyle name="Normal 4 3 3 2 5 2 2 3" xfId="15734" xr:uid="{00000000-0005-0000-0000-0000783D0000}"/>
    <cellStyle name="Normal 4 3 3 2 5 2 2 4" xfId="15735" xr:uid="{00000000-0005-0000-0000-0000793D0000}"/>
    <cellStyle name="Normal 4 3 3 2 5 2 2 5" xfId="15736" xr:uid="{00000000-0005-0000-0000-00007A3D0000}"/>
    <cellStyle name="Normal 4 3 3 2 5 2 3" xfId="15737" xr:uid="{00000000-0005-0000-0000-00007B3D0000}"/>
    <cellStyle name="Normal 4 3 3 2 5 2 3 2" xfId="15738" xr:uid="{00000000-0005-0000-0000-00007C3D0000}"/>
    <cellStyle name="Normal 4 3 3 2 5 2 4" xfId="15739" xr:uid="{00000000-0005-0000-0000-00007D3D0000}"/>
    <cellStyle name="Normal 4 3 3 2 5 2 5" xfId="15740" xr:uid="{00000000-0005-0000-0000-00007E3D0000}"/>
    <cellStyle name="Normal 4 3 3 2 5 2 6" xfId="15741" xr:uid="{00000000-0005-0000-0000-00007F3D0000}"/>
    <cellStyle name="Normal 4 3 3 2 5 3" xfId="15742" xr:uid="{00000000-0005-0000-0000-0000803D0000}"/>
    <cellStyle name="Normal 4 3 3 2 5 3 2" xfId="15743" xr:uid="{00000000-0005-0000-0000-0000813D0000}"/>
    <cellStyle name="Normal 4 3 3 2 5 3 2 2" xfId="15744" xr:uid="{00000000-0005-0000-0000-0000823D0000}"/>
    <cellStyle name="Normal 4 3 3 2 5 3 3" xfId="15745" xr:uid="{00000000-0005-0000-0000-0000833D0000}"/>
    <cellStyle name="Normal 4 3 3 2 5 3 4" xfId="15746" xr:uid="{00000000-0005-0000-0000-0000843D0000}"/>
    <cellStyle name="Normal 4 3 3 2 5 3 5" xfId="15747" xr:uid="{00000000-0005-0000-0000-0000853D0000}"/>
    <cellStyle name="Normal 4 3 3 2 5 4" xfId="15748" xr:uid="{00000000-0005-0000-0000-0000863D0000}"/>
    <cellStyle name="Normal 4 3 3 2 5 4 2" xfId="15749" xr:uid="{00000000-0005-0000-0000-0000873D0000}"/>
    <cellStyle name="Normal 4 3 3 2 5 4 2 2" xfId="15750" xr:uid="{00000000-0005-0000-0000-0000883D0000}"/>
    <cellStyle name="Normal 4 3 3 2 5 4 3" xfId="15751" xr:uid="{00000000-0005-0000-0000-0000893D0000}"/>
    <cellStyle name="Normal 4 3 3 2 5 4 4" xfId="15752" xr:uid="{00000000-0005-0000-0000-00008A3D0000}"/>
    <cellStyle name="Normal 4 3 3 2 5 4 5" xfId="15753" xr:uid="{00000000-0005-0000-0000-00008B3D0000}"/>
    <cellStyle name="Normal 4 3 3 2 5 5" xfId="15754" xr:uid="{00000000-0005-0000-0000-00008C3D0000}"/>
    <cellStyle name="Normal 4 3 3 2 5 5 2" xfId="15755" xr:uid="{00000000-0005-0000-0000-00008D3D0000}"/>
    <cellStyle name="Normal 4 3 3 2 5 6" xfId="15756" xr:uid="{00000000-0005-0000-0000-00008E3D0000}"/>
    <cellStyle name="Normal 4 3 3 2 5 7" xfId="15757" xr:uid="{00000000-0005-0000-0000-00008F3D0000}"/>
    <cellStyle name="Normal 4 3 3 2 5 8" xfId="15758" xr:uid="{00000000-0005-0000-0000-0000903D0000}"/>
    <cellStyle name="Normal 4 3 3 2 6" xfId="15759" xr:uid="{00000000-0005-0000-0000-0000913D0000}"/>
    <cellStyle name="Normal 4 3 3 2 6 2" xfId="15760" xr:uid="{00000000-0005-0000-0000-0000923D0000}"/>
    <cellStyle name="Normal 4 3 3 2 6 2 2" xfId="15761" xr:uid="{00000000-0005-0000-0000-0000933D0000}"/>
    <cellStyle name="Normal 4 3 3 2 6 2 2 2" xfId="15762" xr:uid="{00000000-0005-0000-0000-0000943D0000}"/>
    <cellStyle name="Normal 4 3 3 2 6 2 3" xfId="15763" xr:uid="{00000000-0005-0000-0000-0000953D0000}"/>
    <cellStyle name="Normal 4 3 3 2 6 2 4" xfId="15764" xr:uid="{00000000-0005-0000-0000-0000963D0000}"/>
    <cellStyle name="Normal 4 3 3 2 6 2 5" xfId="15765" xr:uid="{00000000-0005-0000-0000-0000973D0000}"/>
    <cellStyle name="Normal 4 3 3 2 6 3" xfId="15766" xr:uid="{00000000-0005-0000-0000-0000983D0000}"/>
    <cellStyle name="Normal 4 3 3 2 6 3 2" xfId="15767" xr:uid="{00000000-0005-0000-0000-0000993D0000}"/>
    <cellStyle name="Normal 4 3 3 2 6 4" xfId="15768" xr:uid="{00000000-0005-0000-0000-00009A3D0000}"/>
    <cellStyle name="Normal 4 3 3 2 6 5" xfId="15769" xr:uid="{00000000-0005-0000-0000-00009B3D0000}"/>
    <cellStyle name="Normal 4 3 3 2 6 6" xfId="15770" xr:uid="{00000000-0005-0000-0000-00009C3D0000}"/>
    <cellStyle name="Normal 4 3 3 2 7" xfId="15771" xr:uid="{00000000-0005-0000-0000-00009D3D0000}"/>
    <cellStyle name="Normal 4 3 3 2 7 2" xfId="15772" xr:uid="{00000000-0005-0000-0000-00009E3D0000}"/>
    <cellStyle name="Normal 4 3 3 2 7 2 2" xfId="15773" xr:uid="{00000000-0005-0000-0000-00009F3D0000}"/>
    <cellStyle name="Normal 4 3 3 2 7 3" xfId="15774" xr:uid="{00000000-0005-0000-0000-0000A03D0000}"/>
    <cellStyle name="Normal 4 3 3 2 7 4" xfId="15775" xr:uid="{00000000-0005-0000-0000-0000A13D0000}"/>
    <cellStyle name="Normal 4 3 3 2 7 5" xfId="15776" xr:uid="{00000000-0005-0000-0000-0000A23D0000}"/>
    <cellStyle name="Normal 4 3 3 2 8" xfId="15777" xr:uid="{00000000-0005-0000-0000-0000A33D0000}"/>
    <cellStyle name="Normal 4 3 3 2 8 2" xfId="15778" xr:uid="{00000000-0005-0000-0000-0000A43D0000}"/>
    <cellStyle name="Normal 4 3 3 2 8 2 2" xfId="15779" xr:uid="{00000000-0005-0000-0000-0000A53D0000}"/>
    <cellStyle name="Normal 4 3 3 2 8 3" xfId="15780" xr:uid="{00000000-0005-0000-0000-0000A63D0000}"/>
    <cellStyle name="Normal 4 3 3 2 8 4" xfId="15781" xr:uid="{00000000-0005-0000-0000-0000A73D0000}"/>
    <cellStyle name="Normal 4 3 3 2 8 5" xfId="15782" xr:uid="{00000000-0005-0000-0000-0000A83D0000}"/>
    <cellStyle name="Normal 4 3 3 2 9" xfId="15783" xr:uid="{00000000-0005-0000-0000-0000A93D0000}"/>
    <cellStyle name="Normal 4 3 3 2 9 2" xfId="15784" xr:uid="{00000000-0005-0000-0000-0000AA3D0000}"/>
    <cellStyle name="Normal 4 3 3 3" xfId="15785" xr:uid="{00000000-0005-0000-0000-0000AB3D0000}"/>
    <cellStyle name="Normal 4 3 3 3 10" xfId="15786" xr:uid="{00000000-0005-0000-0000-0000AC3D0000}"/>
    <cellStyle name="Normal 4 3 3 3 11" xfId="15787" xr:uid="{00000000-0005-0000-0000-0000AD3D0000}"/>
    <cellStyle name="Normal 4 3 3 3 2" xfId="15788" xr:uid="{00000000-0005-0000-0000-0000AE3D0000}"/>
    <cellStyle name="Normal 4 3 3 3 2 10" xfId="15789" xr:uid="{00000000-0005-0000-0000-0000AF3D0000}"/>
    <cellStyle name="Normal 4 3 3 3 2 2" xfId="15790" xr:uid="{00000000-0005-0000-0000-0000B03D0000}"/>
    <cellStyle name="Normal 4 3 3 3 2 2 2" xfId="15791" xr:uid="{00000000-0005-0000-0000-0000B13D0000}"/>
    <cellStyle name="Normal 4 3 3 3 2 2 2 2" xfId="15792" xr:uid="{00000000-0005-0000-0000-0000B23D0000}"/>
    <cellStyle name="Normal 4 3 3 3 2 2 2 2 2" xfId="15793" xr:uid="{00000000-0005-0000-0000-0000B33D0000}"/>
    <cellStyle name="Normal 4 3 3 3 2 2 2 2 2 2" xfId="15794" xr:uid="{00000000-0005-0000-0000-0000B43D0000}"/>
    <cellStyle name="Normal 4 3 3 3 2 2 2 2 2 2 2" xfId="15795" xr:uid="{00000000-0005-0000-0000-0000B53D0000}"/>
    <cellStyle name="Normal 4 3 3 3 2 2 2 2 2 3" xfId="15796" xr:uid="{00000000-0005-0000-0000-0000B63D0000}"/>
    <cellStyle name="Normal 4 3 3 3 2 2 2 2 2 4" xfId="15797" xr:uid="{00000000-0005-0000-0000-0000B73D0000}"/>
    <cellStyle name="Normal 4 3 3 3 2 2 2 2 2 5" xfId="15798" xr:uid="{00000000-0005-0000-0000-0000B83D0000}"/>
    <cellStyle name="Normal 4 3 3 3 2 2 2 2 3" xfId="15799" xr:uid="{00000000-0005-0000-0000-0000B93D0000}"/>
    <cellStyle name="Normal 4 3 3 3 2 2 2 2 3 2" xfId="15800" xr:uid="{00000000-0005-0000-0000-0000BA3D0000}"/>
    <cellStyle name="Normal 4 3 3 3 2 2 2 2 4" xfId="15801" xr:uid="{00000000-0005-0000-0000-0000BB3D0000}"/>
    <cellStyle name="Normal 4 3 3 3 2 2 2 2 5" xfId="15802" xr:uid="{00000000-0005-0000-0000-0000BC3D0000}"/>
    <cellStyle name="Normal 4 3 3 3 2 2 2 2 6" xfId="15803" xr:uid="{00000000-0005-0000-0000-0000BD3D0000}"/>
    <cellStyle name="Normal 4 3 3 3 2 2 2 3" xfId="15804" xr:uid="{00000000-0005-0000-0000-0000BE3D0000}"/>
    <cellStyle name="Normal 4 3 3 3 2 2 2 3 2" xfId="15805" xr:uid="{00000000-0005-0000-0000-0000BF3D0000}"/>
    <cellStyle name="Normal 4 3 3 3 2 2 2 3 2 2" xfId="15806" xr:uid="{00000000-0005-0000-0000-0000C03D0000}"/>
    <cellStyle name="Normal 4 3 3 3 2 2 2 3 3" xfId="15807" xr:uid="{00000000-0005-0000-0000-0000C13D0000}"/>
    <cellStyle name="Normal 4 3 3 3 2 2 2 3 4" xfId="15808" xr:uid="{00000000-0005-0000-0000-0000C23D0000}"/>
    <cellStyle name="Normal 4 3 3 3 2 2 2 3 5" xfId="15809" xr:uid="{00000000-0005-0000-0000-0000C33D0000}"/>
    <cellStyle name="Normal 4 3 3 3 2 2 2 4" xfId="15810" xr:uid="{00000000-0005-0000-0000-0000C43D0000}"/>
    <cellStyle name="Normal 4 3 3 3 2 2 2 4 2" xfId="15811" xr:uid="{00000000-0005-0000-0000-0000C53D0000}"/>
    <cellStyle name="Normal 4 3 3 3 2 2 2 4 2 2" xfId="15812" xr:uid="{00000000-0005-0000-0000-0000C63D0000}"/>
    <cellStyle name="Normal 4 3 3 3 2 2 2 4 3" xfId="15813" xr:uid="{00000000-0005-0000-0000-0000C73D0000}"/>
    <cellStyle name="Normal 4 3 3 3 2 2 2 4 4" xfId="15814" xr:uid="{00000000-0005-0000-0000-0000C83D0000}"/>
    <cellStyle name="Normal 4 3 3 3 2 2 2 4 5" xfId="15815" xr:uid="{00000000-0005-0000-0000-0000C93D0000}"/>
    <cellStyle name="Normal 4 3 3 3 2 2 2 5" xfId="15816" xr:uid="{00000000-0005-0000-0000-0000CA3D0000}"/>
    <cellStyle name="Normal 4 3 3 3 2 2 2 5 2" xfId="15817" xr:uid="{00000000-0005-0000-0000-0000CB3D0000}"/>
    <cellStyle name="Normal 4 3 3 3 2 2 2 6" xfId="15818" xr:uid="{00000000-0005-0000-0000-0000CC3D0000}"/>
    <cellStyle name="Normal 4 3 3 3 2 2 2 7" xfId="15819" xr:uid="{00000000-0005-0000-0000-0000CD3D0000}"/>
    <cellStyle name="Normal 4 3 3 3 2 2 2 8" xfId="15820" xr:uid="{00000000-0005-0000-0000-0000CE3D0000}"/>
    <cellStyle name="Normal 4 3 3 3 2 2 3" xfId="15821" xr:uid="{00000000-0005-0000-0000-0000CF3D0000}"/>
    <cellStyle name="Normal 4 3 3 3 2 2 3 2" xfId="15822" xr:uid="{00000000-0005-0000-0000-0000D03D0000}"/>
    <cellStyle name="Normal 4 3 3 3 2 2 3 2 2" xfId="15823" xr:uid="{00000000-0005-0000-0000-0000D13D0000}"/>
    <cellStyle name="Normal 4 3 3 3 2 2 3 2 2 2" xfId="15824" xr:uid="{00000000-0005-0000-0000-0000D23D0000}"/>
    <cellStyle name="Normal 4 3 3 3 2 2 3 2 3" xfId="15825" xr:uid="{00000000-0005-0000-0000-0000D33D0000}"/>
    <cellStyle name="Normal 4 3 3 3 2 2 3 2 4" xfId="15826" xr:uid="{00000000-0005-0000-0000-0000D43D0000}"/>
    <cellStyle name="Normal 4 3 3 3 2 2 3 2 5" xfId="15827" xr:uid="{00000000-0005-0000-0000-0000D53D0000}"/>
    <cellStyle name="Normal 4 3 3 3 2 2 3 3" xfId="15828" xr:uid="{00000000-0005-0000-0000-0000D63D0000}"/>
    <cellStyle name="Normal 4 3 3 3 2 2 3 3 2" xfId="15829" xr:uid="{00000000-0005-0000-0000-0000D73D0000}"/>
    <cellStyle name="Normal 4 3 3 3 2 2 3 4" xfId="15830" xr:uid="{00000000-0005-0000-0000-0000D83D0000}"/>
    <cellStyle name="Normal 4 3 3 3 2 2 3 5" xfId="15831" xr:uid="{00000000-0005-0000-0000-0000D93D0000}"/>
    <cellStyle name="Normal 4 3 3 3 2 2 3 6" xfId="15832" xr:uid="{00000000-0005-0000-0000-0000DA3D0000}"/>
    <cellStyle name="Normal 4 3 3 3 2 2 4" xfId="15833" xr:uid="{00000000-0005-0000-0000-0000DB3D0000}"/>
    <cellStyle name="Normal 4 3 3 3 2 2 4 2" xfId="15834" xr:uid="{00000000-0005-0000-0000-0000DC3D0000}"/>
    <cellStyle name="Normal 4 3 3 3 2 2 4 2 2" xfId="15835" xr:uid="{00000000-0005-0000-0000-0000DD3D0000}"/>
    <cellStyle name="Normal 4 3 3 3 2 2 4 3" xfId="15836" xr:uid="{00000000-0005-0000-0000-0000DE3D0000}"/>
    <cellStyle name="Normal 4 3 3 3 2 2 4 4" xfId="15837" xr:uid="{00000000-0005-0000-0000-0000DF3D0000}"/>
    <cellStyle name="Normal 4 3 3 3 2 2 4 5" xfId="15838" xr:uid="{00000000-0005-0000-0000-0000E03D0000}"/>
    <cellStyle name="Normal 4 3 3 3 2 2 5" xfId="15839" xr:uid="{00000000-0005-0000-0000-0000E13D0000}"/>
    <cellStyle name="Normal 4 3 3 3 2 2 5 2" xfId="15840" xr:uid="{00000000-0005-0000-0000-0000E23D0000}"/>
    <cellStyle name="Normal 4 3 3 3 2 2 5 2 2" xfId="15841" xr:uid="{00000000-0005-0000-0000-0000E33D0000}"/>
    <cellStyle name="Normal 4 3 3 3 2 2 5 3" xfId="15842" xr:uid="{00000000-0005-0000-0000-0000E43D0000}"/>
    <cellStyle name="Normal 4 3 3 3 2 2 5 4" xfId="15843" xr:uid="{00000000-0005-0000-0000-0000E53D0000}"/>
    <cellStyle name="Normal 4 3 3 3 2 2 5 5" xfId="15844" xr:uid="{00000000-0005-0000-0000-0000E63D0000}"/>
    <cellStyle name="Normal 4 3 3 3 2 2 6" xfId="15845" xr:uid="{00000000-0005-0000-0000-0000E73D0000}"/>
    <cellStyle name="Normal 4 3 3 3 2 2 6 2" xfId="15846" xr:uid="{00000000-0005-0000-0000-0000E83D0000}"/>
    <cellStyle name="Normal 4 3 3 3 2 2 7" xfId="15847" xr:uid="{00000000-0005-0000-0000-0000E93D0000}"/>
    <cellStyle name="Normal 4 3 3 3 2 2 8" xfId="15848" xr:uid="{00000000-0005-0000-0000-0000EA3D0000}"/>
    <cellStyle name="Normal 4 3 3 3 2 2 9" xfId="15849" xr:uid="{00000000-0005-0000-0000-0000EB3D0000}"/>
    <cellStyle name="Normal 4 3 3 3 2 3" xfId="15850" xr:uid="{00000000-0005-0000-0000-0000EC3D0000}"/>
    <cellStyle name="Normal 4 3 3 3 2 3 2" xfId="15851" xr:uid="{00000000-0005-0000-0000-0000ED3D0000}"/>
    <cellStyle name="Normal 4 3 3 3 2 3 2 2" xfId="15852" xr:uid="{00000000-0005-0000-0000-0000EE3D0000}"/>
    <cellStyle name="Normal 4 3 3 3 2 3 2 2 2" xfId="15853" xr:uid="{00000000-0005-0000-0000-0000EF3D0000}"/>
    <cellStyle name="Normal 4 3 3 3 2 3 2 2 2 2" xfId="15854" xr:uid="{00000000-0005-0000-0000-0000F03D0000}"/>
    <cellStyle name="Normal 4 3 3 3 2 3 2 2 3" xfId="15855" xr:uid="{00000000-0005-0000-0000-0000F13D0000}"/>
    <cellStyle name="Normal 4 3 3 3 2 3 2 2 4" xfId="15856" xr:uid="{00000000-0005-0000-0000-0000F23D0000}"/>
    <cellStyle name="Normal 4 3 3 3 2 3 2 2 5" xfId="15857" xr:uid="{00000000-0005-0000-0000-0000F33D0000}"/>
    <cellStyle name="Normal 4 3 3 3 2 3 2 3" xfId="15858" xr:uid="{00000000-0005-0000-0000-0000F43D0000}"/>
    <cellStyle name="Normal 4 3 3 3 2 3 2 3 2" xfId="15859" xr:uid="{00000000-0005-0000-0000-0000F53D0000}"/>
    <cellStyle name="Normal 4 3 3 3 2 3 2 4" xfId="15860" xr:uid="{00000000-0005-0000-0000-0000F63D0000}"/>
    <cellStyle name="Normal 4 3 3 3 2 3 2 5" xfId="15861" xr:uid="{00000000-0005-0000-0000-0000F73D0000}"/>
    <cellStyle name="Normal 4 3 3 3 2 3 2 6" xfId="15862" xr:uid="{00000000-0005-0000-0000-0000F83D0000}"/>
    <cellStyle name="Normal 4 3 3 3 2 3 3" xfId="15863" xr:uid="{00000000-0005-0000-0000-0000F93D0000}"/>
    <cellStyle name="Normal 4 3 3 3 2 3 3 2" xfId="15864" xr:uid="{00000000-0005-0000-0000-0000FA3D0000}"/>
    <cellStyle name="Normal 4 3 3 3 2 3 3 2 2" xfId="15865" xr:uid="{00000000-0005-0000-0000-0000FB3D0000}"/>
    <cellStyle name="Normal 4 3 3 3 2 3 3 3" xfId="15866" xr:uid="{00000000-0005-0000-0000-0000FC3D0000}"/>
    <cellStyle name="Normal 4 3 3 3 2 3 3 4" xfId="15867" xr:uid="{00000000-0005-0000-0000-0000FD3D0000}"/>
    <cellStyle name="Normal 4 3 3 3 2 3 3 5" xfId="15868" xr:uid="{00000000-0005-0000-0000-0000FE3D0000}"/>
    <cellStyle name="Normal 4 3 3 3 2 3 4" xfId="15869" xr:uid="{00000000-0005-0000-0000-0000FF3D0000}"/>
    <cellStyle name="Normal 4 3 3 3 2 3 4 2" xfId="15870" xr:uid="{00000000-0005-0000-0000-0000003E0000}"/>
    <cellStyle name="Normal 4 3 3 3 2 3 4 2 2" xfId="15871" xr:uid="{00000000-0005-0000-0000-0000013E0000}"/>
    <cellStyle name="Normal 4 3 3 3 2 3 4 3" xfId="15872" xr:uid="{00000000-0005-0000-0000-0000023E0000}"/>
    <cellStyle name="Normal 4 3 3 3 2 3 4 4" xfId="15873" xr:uid="{00000000-0005-0000-0000-0000033E0000}"/>
    <cellStyle name="Normal 4 3 3 3 2 3 4 5" xfId="15874" xr:uid="{00000000-0005-0000-0000-0000043E0000}"/>
    <cellStyle name="Normal 4 3 3 3 2 3 5" xfId="15875" xr:uid="{00000000-0005-0000-0000-0000053E0000}"/>
    <cellStyle name="Normal 4 3 3 3 2 3 5 2" xfId="15876" xr:uid="{00000000-0005-0000-0000-0000063E0000}"/>
    <cellStyle name="Normal 4 3 3 3 2 3 6" xfId="15877" xr:uid="{00000000-0005-0000-0000-0000073E0000}"/>
    <cellStyle name="Normal 4 3 3 3 2 3 7" xfId="15878" xr:uid="{00000000-0005-0000-0000-0000083E0000}"/>
    <cellStyle name="Normal 4 3 3 3 2 3 8" xfId="15879" xr:uid="{00000000-0005-0000-0000-0000093E0000}"/>
    <cellStyle name="Normal 4 3 3 3 2 4" xfId="15880" xr:uid="{00000000-0005-0000-0000-00000A3E0000}"/>
    <cellStyle name="Normal 4 3 3 3 2 4 2" xfId="15881" xr:uid="{00000000-0005-0000-0000-00000B3E0000}"/>
    <cellStyle name="Normal 4 3 3 3 2 4 2 2" xfId="15882" xr:uid="{00000000-0005-0000-0000-00000C3E0000}"/>
    <cellStyle name="Normal 4 3 3 3 2 4 2 2 2" xfId="15883" xr:uid="{00000000-0005-0000-0000-00000D3E0000}"/>
    <cellStyle name="Normal 4 3 3 3 2 4 2 3" xfId="15884" xr:uid="{00000000-0005-0000-0000-00000E3E0000}"/>
    <cellStyle name="Normal 4 3 3 3 2 4 2 4" xfId="15885" xr:uid="{00000000-0005-0000-0000-00000F3E0000}"/>
    <cellStyle name="Normal 4 3 3 3 2 4 2 5" xfId="15886" xr:uid="{00000000-0005-0000-0000-0000103E0000}"/>
    <cellStyle name="Normal 4 3 3 3 2 4 3" xfId="15887" xr:uid="{00000000-0005-0000-0000-0000113E0000}"/>
    <cellStyle name="Normal 4 3 3 3 2 4 3 2" xfId="15888" xr:uid="{00000000-0005-0000-0000-0000123E0000}"/>
    <cellStyle name="Normal 4 3 3 3 2 4 4" xfId="15889" xr:uid="{00000000-0005-0000-0000-0000133E0000}"/>
    <cellStyle name="Normal 4 3 3 3 2 4 5" xfId="15890" xr:uid="{00000000-0005-0000-0000-0000143E0000}"/>
    <cellStyle name="Normal 4 3 3 3 2 4 6" xfId="15891" xr:uid="{00000000-0005-0000-0000-0000153E0000}"/>
    <cellStyle name="Normal 4 3 3 3 2 5" xfId="15892" xr:uid="{00000000-0005-0000-0000-0000163E0000}"/>
    <cellStyle name="Normal 4 3 3 3 2 5 2" xfId="15893" xr:uid="{00000000-0005-0000-0000-0000173E0000}"/>
    <cellStyle name="Normal 4 3 3 3 2 5 2 2" xfId="15894" xr:uid="{00000000-0005-0000-0000-0000183E0000}"/>
    <cellStyle name="Normal 4 3 3 3 2 5 3" xfId="15895" xr:uid="{00000000-0005-0000-0000-0000193E0000}"/>
    <cellStyle name="Normal 4 3 3 3 2 5 4" xfId="15896" xr:uid="{00000000-0005-0000-0000-00001A3E0000}"/>
    <cellStyle name="Normal 4 3 3 3 2 5 5" xfId="15897" xr:uid="{00000000-0005-0000-0000-00001B3E0000}"/>
    <cellStyle name="Normal 4 3 3 3 2 6" xfId="15898" xr:uid="{00000000-0005-0000-0000-00001C3E0000}"/>
    <cellStyle name="Normal 4 3 3 3 2 6 2" xfId="15899" xr:uid="{00000000-0005-0000-0000-00001D3E0000}"/>
    <cellStyle name="Normal 4 3 3 3 2 6 2 2" xfId="15900" xr:uid="{00000000-0005-0000-0000-00001E3E0000}"/>
    <cellStyle name="Normal 4 3 3 3 2 6 3" xfId="15901" xr:uid="{00000000-0005-0000-0000-00001F3E0000}"/>
    <cellStyle name="Normal 4 3 3 3 2 6 4" xfId="15902" xr:uid="{00000000-0005-0000-0000-0000203E0000}"/>
    <cellStyle name="Normal 4 3 3 3 2 6 5" xfId="15903" xr:uid="{00000000-0005-0000-0000-0000213E0000}"/>
    <cellStyle name="Normal 4 3 3 3 2 7" xfId="15904" xr:uid="{00000000-0005-0000-0000-0000223E0000}"/>
    <cellStyle name="Normal 4 3 3 3 2 7 2" xfId="15905" xr:uid="{00000000-0005-0000-0000-0000233E0000}"/>
    <cellStyle name="Normal 4 3 3 3 2 8" xfId="15906" xr:uid="{00000000-0005-0000-0000-0000243E0000}"/>
    <cellStyle name="Normal 4 3 3 3 2 9" xfId="15907" xr:uid="{00000000-0005-0000-0000-0000253E0000}"/>
    <cellStyle name="Normal 4 3 3 3 3" xfId="15908" xr:uid="{00000000-0005-0000-0000-0000263E0000}"/>
    <cellStyle name="Normal 4 3 3 3 3 2" xfId="15909" xr:uid="{00000000-0005-0000-0000-0000273E0000}"/>
    <cellStyle name="Normal 4 3 3 3 3 2 2" xfId="15910" xr:uid="{00000000-0005-0000-0000-0000283E0000}"/>
    <cellStyle name="Normal 4 3 3 3 3 2 2 2" xfId="15911" xr:uid="{00000000-0005-0000-0000-0000293E0000}"/>
    <cellStyle name="Normal 4 3 3 3 3 2 2 2 2" xfId="15912" xr:uid="{00000000-0005-0000-0000-00002A3E0000}"/>
    <cellStyle name="Normal 4 3 3 3 3 2 2 2 2 2" xfId="15913" xr:uid="{00000000-0005-0000-0000-00002B3E0000}"/>
    <cellStyle name="Normal 4 3 3 3 3 2 2 2 3" xfId="15914" xr:uid="{00000000-0005-0000-0000-00002C3E0000}"/>
    <cellStyle name="Normal 4 3 3 3 3 2 2 2 4" xfId="15915" xr:uid="{00000000-0005-0000-0000-00002D3E0000}"/>
    <cellStyle name="Normal 4 3 3 3 3 2 2 2 5" xfId="15916" xr:uid="{00000000-0005-0000-0000-00002E3E0000}"/>
    <cellStyle name="Normal 4 3 3 3 3 2 2 3" xfId="15917" xr:uid="{00000000-0005-0000-0000-00002F3E0000}"/>
    <cellStyle name="Normal 4 3 3 3 3 2 2 3 2" xfId="15918" xr:uid="{00000000-0005-0000-0000-0000303E0000}"/>
    <cellStyle name="Normal 4 3 3 3 3 2 2 4" xfId="15919" xr:uid="{00000000-0005-0000-0000-0000313E0000}"/>
    <cellStyle name="Normal 4 3 3 3 3 2 2 5" xfId="15920" xr:uid="{00000000-0005-0000-0000-0000323E0000}"/>
    <cellStyle name="Normal 4 3 3 3 3 2 2 6" xfId="15921" xr:uid="{00000000-0005-0000-0000-0000333E0000}"/>
    <cellStyle name="Normal 4 3 3 3 3 2 3" xfId="15922" xr:uid="{00000000-0005-0000-0000-0000343E0000}"/>
    <cellStyle name="Normal 4 3 3 3 3 2 3 2" xfId="15923" xr:uid="{00000000-0005-0000-0000-0000353E0000}"/>
    <cellStyle name="Normal 4 3 3 3 3 2 3 2 2" xfId="15924" xr:uid="{00000000-0005-0000-0000-0000363E0000}"/>
    <cellStyle name="Normal 4 3 3 3 3 2 3 3" xfId="15925" xr:uid="{00000000-0005-0000-0000-0000373E0000}"/>
    <cellStyle name="Normal 4 3 3 3 3 2 3 4" xfId="15926" xr:uid="{00000000-0005-0000-0000-0000383E0000}"/>
    <cellStyle name="Normal 4 3 3 3 3 2 3 5" xfId="15927" xr:uid="{00000000-0005-0000-0000-0000393E0000}"/>
    <cellStyle name="Normal 4 3 3 3 3 2 4" xfId="15928" xr:uid="{00000000-0005-0000-0000-00003A3E0000}"/>
    <cellStyle name="Normal 4 3 3 3 3 2 4 2" xfId="15929" xr:uid="{00000000-0005-0000-0000-00003B3E0000}"/>
    <cellStyle name="Normal 4 3 3 3 3 2 4 2 2" xfId="15930" xr:uid="{00000000-0005-0000-0000-00003C3E0000}"/>
    <cellStyle name="Normal 4 3 3 3 3 2 4 3" xfId="15931" xr:uid="{00000000-0005-0000-0000-00003D3E0000}"/>
    <cellStyle name="Normal 4 3 3 3 3 2 4 4" xfId="15932" xr:uid="{00000000-0005-0000-0000-00003E3E0000}"/>
    <cellStyle name="Normal 4 3 3 3 3 2 4 5" xfId="15933" xr:uid="{00000000-0005-0000-0000-00003F3E0000}"/>
    <cellStyle name="Normal 4 3 3 3 3 2 5" xfId="15934" xr:uid="{00000000-0005-0000-0000-0000403E0000}"/>
    <cellStyle name="Normal 4 3 3 3 3 2 5 2" xfId="15935" xr:uid="{00000000-0005-0000-0000-0000413E0000}"/>
    <cellStyle name="Normal 4 3 3 3 3 2 6" xfId="15936" xr:uid="{00000000-0005-0000-0000-0000423E0000}"/>
    <cellStyle name="Normal 4 3 3 3 3 2 7" xfId="15937" xr:uid="{00000000-0005-0000-0000-0000433E0000}"/>
    <cellStyle name="Normal 4 3 3 3 3 2 8" xfId="15938" xr:uid="{00000000-0005-0000-0000-0000443E0000}"/>
    <cellStyle name="Normal 4 3 3 3 3 3" xfId="15939" xr:uid="{00000000-0005-0000-0000-0000453E0000}"/>
    <cellStyle name="Normal 4 3 3 3 3 3 2" xfId="15940" xr:uid="{00000000-0005-0000-0000-0000463E0000}"/>
    <cellStyle name="Normal 4 3 3 3 3 3 2 2" xfId="15941" xr:uid="{00000000-0005-0000-0000-0000473E0000}"/>
    <cellStyle name="Normal 4 3 3 3 3 3 2 2 2" xfId="15942" xr:uid="{00000000-0005-0000-0000-0000483E0000}"/>
    <cellStyle name="Normal 4 3 3 3 3 3 2 3" xfId="15943" xr:uid="{00000000-0005-0000-0000-0000493E0000}"/>
    <cellStyle name="Normal 4 3 3 3 3 3 2 4" xfId="15944" xr:uid="{00000000-0005-0000-0000-00004A3E0000}"/>
    <cellStyle name="Normal 4 3 3 3 3 3 2 5" xfId="15945" xr:uid="{00000000-0005-0000-0000-00004B3E0000}"/>
    <cellStyle name="Normal 4 3 3 3 3 3 3" xfId="15946" xr:uid="{00000000-0005-0000-0000-00004C3E0000}"/>
    <cellStyle name="Normal 4 3 3 3 3 3 3 2" xfId="15947" xr:uid="{00000000-0005-0000-0000-00004D3E0000}"/>
    <cellStyle name="Normal 4 3 3 3 3 3 4" xfId="15948" xr:uid="{00000000-0005-0000-0000-00004E3E0000}"/>
    <cellStyle name="Normal 4 3 3 3 3 3 5" xfId="15949" xr:uid="{00000000-0005-0000-0000-00004F3E0000}"/>
    <cellStyle name="Normal 4 3 3 3 3 3 6" xfId="15950" xr:uid="{00000000-0005-0000-0000-0000503E0000}"/>
    <cellStyle name="Normal 4 3 3 3 3 4" xfId="15951" xr:uid="{00000000-0005-0000-0000-0000513E0000}"/>
    <cellStyle name="Normal 4 3 3 3 3 4 2" xfId="15952" xr:uid="{00000000-0005-0000-0000-0000523E0000}"/>
    <cellStyle name="Normal 4 3 3 3 3 4 2 2" xfId="15953" xr:uid="{00000000-0005-0000-0000-0000533E0000}"/>
    <cellStyle name="Normal 4 3 3 3 3 4 3" xfId="15954" xr:uid="{00000000-0005-0000-0000-0000543E0000}"/>
    <cellStyle name="Normal 4 3 3 3 3 4 4" xfId="15955" xr:uid="{00000000-0005-0000-0000-0000553E0000}"/>
    <cellStyle name="Normal 4 3 3 3 3 4 5" xfId="15956" xr:uid="{00000000-0005-0000-0000-0000563E0000}"/>
    <cellStyle name="Normal 4 3 3 3 3 5" xfId="15957" xr:uid="{00000000-0005-0000-0000-0000573E0000}"/>
    <cellStyle name="Normal 4 3 3 3 3 5 2" xfId="15958" xr:uid="{00000000-0005-0000-0000-0000583E0000}"/>
    <cellStyle name="Normal 4 3 3 3 3 5 2 2" xfId="15959" xr:uid="{00000000-0005-0000-0000-0000593E0000}"/>
    <cellStyle name="Normal 4 3 3 3 3 5 3" xfId="15960" xr:uid="{00000000-0005-0000-0000-00005A3E0000}"/>
    <cellStyle name="Normal 4 3 3 3 3 5 4" xfId="15961" xr:uid="{00000000-0005-0000-0000-00005B3E0000}"/>
    <cellStyle name="Normal 4 3 3 3 3 5 5" xfId="15962" xr:uid="{00000000-0005-0000-0000-00005C3E0000}"/>
    <cellStyle name="Normal 4 3 3 3 3 6" xfId="15963" xr:uid="{00000000-0005-0000-0000-00005D3E0000}"/>
    <cellStyle name="Normal 4 3 3 3 3 6 2" xfId="15964" xr:uid="{00000000-0005-0000-0000-00005E3E0000}"/>
    <cellStyle name="Normal 4 3 3 3 3 7" xfId="15965" xr:uid="{00000000-0005-0000-0000-00005F3E0000}"/>
    <cellStyle name="Normal 4 3 3 3 3 8" xfId="15966" xr:uid="{00000000-0005-0000-0000-0000603E0000}"/>
    <cellStyle name="Normal 4 3 3 3 3 9" xfId="15967" xr:uid="{00000000-0005-0000-0000-0000613E0000}"/>
    <cellStyle name="Normal 4 3 3 3 4" xfId="15968" xr:uid="{00000000-0005-0000-0000-0000623E0000}"/>
    <cellStyle name="Normal 4 3 3 3 4 2" xfId="15969" xr:uid="{00000000-0005-0000-0000-0000633E0000}"/>
    <cellStyle name="Normal 4 3 3 3 4 2 2" xfId="15970" xr:uid="{00000000-0005-0000-0000-0000643E0000}"/>
    <cellStyle name="Normal 4 3 3 3 4 2 2 2" xfId="15971" xr:uid="{00000000-0005-0000-0000-0000653E0000}"/>
    <cellStyle name="Normal 4 3 3 3 4 2 2 2 2" xfId="15972" xr:uid="{00000000-0005-0000-0000-0000663E0000}"/>
    <cellStyle name="Normal 4 3 3 3 4 2 2 3" xfId="15973" xr:uid="{00000000-0005-0000-0000-0000673E0000}"/>
    <cellStyle name="Normal 4 3 3 3 4 2 2 4" xfId="15974" xr:uid="{00000000-0005-0000-0000-0000683E0000}"/>
    <cellStyle name="Normal 4 3 3 3 4 2 2 5" xfId="15975" xr:uid="{00000000-0005-0000-0000-0000693E0000}"/>
    <cellStyle name="Normal 4 3 3 3 4 2 3" xfId="15976" xr:uid="{00000000-0005-0000-0000-00006A3E0000}"/>
    <cellStyle name="Normal 4 3 3 3 4 2 3 2" xfId="15977" xr:uid="{00000000-0005-0000-0000-00006B3E0000}"/>
    <cellStyle name="Normal 4 3 3 3 4 2 4" xfId="15978" xr:uid="{00000000-0005-0000-0000-00006C3E0000}"/>
    <cellStyle name="Normal 4 3 3 3 4 2 5" xfId="15979" xr:uid="{00000000-0005-0000-0000-00006D3E0000}"/>
    <cellStyle name="Normal 4 3 3 3 4 2 6" xfId="15980" xr:uid="{00000000-0005-0000-0000-00006E3E0000}"/>
    <cellStyle name="Normal 4 3 3 3 4 3" xfId="15981" xr:uid="{00000000-0005-0000-0000-00006F3E0000}"/>
    <cellStyle name="Normal 4 3 3 3 4 3 2" xfId="15982" xr:uid="{00000000-0005-0000-0000-0000703E0000}"/>
    <cellStyle name="Normal 4 3 3 3 4 3 2 2" xfId="15983" xr:uid="{00000000-0005-0000-0000-0000713E0000}"/>
    <cellStyle name="Normal 4 3 3 3 4 3 3" xfId="15984" xr:uid="{00000000-0005-0000-0000-0000723E0000}"/>
    <cellStyle name="Normal 4 3 3 3 4 3 4" xfId="15985" xr:uid="{00000000-0005-0000-0000-0000733E0000}"/>
    <cellStyle name="Normal 4 3 3 3 4 3 5" xfId="15986" xr:uid="{00000000-0005-0000-0000-0000743E0000}"/>
    <cellStyle name="Normal 4 3 3 3 4 4" xfId="15987" xr:uid="{00000000-0005-0000-0000-0000753E0000}"/>
    <cellStyle name="Normal 4 3 3 3 4 4 2" xfId="15988" xr:uid="{00000000-0005-0000-0000-0000763E0000}"/>
    <cellStyle name="Normal 4 3 3 3 4 4 2 2" xfId="15989" xr:uid="{00000000-0005-0000-0000-0000773E0000}"/>
    <cellStyle name="Normal 4 3 3 3 4 4 3" xfId="15990" xr:uid="{00000000-0005-0000-0000-0000783E0000}"/>
    <cellStyle name="Normal 4 3 3 3 4 4 4" xfId="15991" xr:uid="{00000000-0005-0000-0000-0000793E0000}"/>
    <cellStyle name="Normal 4 3 3 3 4 4 5" xfId="15992" xr:uid="{00000000-0005-0000-0000-00007A3E0000}"/>
    <cellStyle name="Normal 4 3 3 3 4 5" xfId="15993" xr:uid="{00000000-0005-0000-0000-00007B3E0000}"/>
    <cellStyle name="Normal 4 3 3 3 4 5 2" xfId="15994" xr:uid="{00000000-0005-0000-0000-00007C3E0000}"/>
    <cellStyle name="Normal 4 3 3 3 4 6" xfId="15995" xr:uid="{00000000-0005-0000-0000-00007D3E0000}"/>
    <cellStyle name="Normal 4 3 3 3 4 7" xfId="15996" xr:uid="{00000000-0005-0000-0000-00007E3E0000}"/>
    <cellStyle name="Normal 4 3 3 3 4 8" xfId="15997" xr:uid="{00000000-0005-0000-0000-00007F3E0000}"/>
    <cellStyle name="Normal 4 3 3 3 5" xfId="15998" xr:uid="{00000000-0005-0000-0000-0000803E0000}"/>
    <cellStyle name="Normal 4 3 3 3 5 2" xfId="15999" xr:uid="{00000000-0005-0000-0000-0000813E0000}"/>
    <cellStyle name="Normal 4 3 3 3 5 2 2" xfId="16000" xr:uid="{00000000-0005-0000-0000-0000823E0000}"/>
    <cellStyle name="Normal 4 3 3 3 5 2 2 2" xfId="16001" xr:uid="{00000000-0005-0000-0000-0000833E0000}"/>
    <cellStyle name="Normal 4 3 3 3 5 2 3" xfId="16002" xr:uid="{00000000-0005-0000-0000-0000843E0000}"/>
    <cellStyle name="Normal 4 3 3 3 5 2 4" xfId="16003" xr:uid="{00000000-0005-0000-0000-0000853E0000}"/>
    <cellStyle name="Normal 4 3 3 3 5 2 5" xfId="16004" xr:uid="{00000000-0005-0000-0000-0000863E0000}"/>
    <cellStyle name="Normal 4 3 3 3 5 3" xfId="16005" xr:uid="{00000000-0005-0000-0000-0000873E0000}"/>
    <cellStyle name="Normal 4 3 3 3 5 3 2" xfId="16006" xr:uid="{00000000-0005-0000-0000-0000883E0000}"/>
    <cellStyle name="Normal 4 3 3 3 5 4" xfId="16007" xr:uid="{00000000-0005-0000-0000-0000893E0000}"/>
    <cellStyle name="Normal 4 3 3 3 5 5" xfId="16008" xr:uid="{00000000-0005-0000-0000-00008A3E0000}"/>
    <cellStyle name="Normal 4 3 3 3 5 6" xfId="16009" xr:uid="{00000000-0005-0000-0000-00008B3E0000}"/>
    <cellStyle name="Normal 4 3 3 3 6" xfId="16010" xr:uid="{00000000-0005-0000-0000-00008C3E0000}"/>
    <cellStyle name="Normal 4 3 3 3 6 2" xfId="16011" xr:uid="{00000000-0005-0000-0000-00008D3E0000}"/>
    <cellStyle name="Normal 4 3 3 3 6 2 2" xfId="16012" xr:uid="{00000000-0005-0000-0000-00008E3E0000}"/>
    <cellStyle name="Normal 4 3 3 3 6 3" xfId="16013" xr:uid="{00000000-0005-0000-0000-00008F3E0000}"/>
    <cellStyle name="Normal 4 3 3 3 6 4" xfId="16014" xr:uid="{00000000-0005-0000-0000-0000903E0000}"/>
    <cellStyle name="Normal 4 3 3 3 6 5" xfId="16015" xr:uid="{00000000-0005-0000-0000-0000913E0000}"/>
    <cellStyle name="Normal 4 3 3 3 7" xfId="16016" xr:uid="{00000000-0005-0000-0000-0000923E0000}"/>
    <cellStyle name="Normal 4 3 3 3 7 2" xfId="16017" xr:uid="{00000000-0005-0000-0000-0000933E0000}"/>
    <cellStyle name="Normal 4 3 3 3 7 2 2" xfId="16018" xr:uid="{00000000-0005-0000-0000-0000943E0000}"/>
    <cellStyle name="Normal 4 3 3 3 7 3" xfId="16019" xr:uid="{00000000-0005-0000-0000-0000953E0000}"/>
    <cellStyle name="Normal 4 3 3 3 7 4" xfId="16020" xr:uid="{00000000-0005-0000-0000-0000963E0000}"/>
    <cellStyle name="Normal 4 3 3 3 7 5" xfId="16021" xr:uid="{00000000-0005-0000-0000-0000973E0000}"/>
    <cellStyle name="Normal 4 3 3 3 8" xfId="16022" xr:uid="{00000000-0005-0000-0000-0000983E0000}"/>
    <cellStyle name="Normal 4 3 3 3 8 2" xfId="16023" xr:uid="{00000000-0005-0000-0000-0000993E0000}"/>
    <cellStyle name="Normal 4 3 3 3 9" xfId="16024" xr:uid="{00000000-0005-0000-0000-00009A3E0000}"/>
    <cellStyle name="Normal 4 3 3 4" xfId="16025" xr:uid="{00000000-0005-0000-0000-00009B3E0000}"/>
    <cellStyle name="Normal 4 3 3 4 10" xfId="16026" xr:uid="{00000000-0005-0000-0000-00009C3E0000}"/>
    <cellStyle name="Normal 4 3 3 4 2" xfId="16027" xr:uid="{00000000-0005-0000-0000-00009D3E0000}"/>
    <cellStyle name="Normal 4 3 3 4 2 2" xfId="16028" xr:uid="{00000000-0005-0000-0000-00009E3E0000}"/>
    <cellStyle name="Normal 4 3 3 4 2 2 2" xfId="16029" xr:uid="{00000000-0005-0000-0000-00009F3E0000}"/>
    <cellStyle name="Normal 4 3 3 4 2 2 2 2" xfId="16030" xr:uid="{00000000-0005-0000-0000-0000A03E0000}"/>
    <cellStyle name="Normal 4 3 3 4 2 2 2 2 2" xfId="16031" xr:uid="{00000000-0005-0000-0000-0000A13E0000}"/>
    <cellStyle name="Normal 4 3 3 4 2 2 2 2 2 2" xfId="16032" xr:uid="{00000000-0005-0000-0000-0000A23E0000}"/>
    <cellStyle name="Normal 4 3 3 4 2 2 2 2 3" xfId="16033" xr:uid="{00000000-0005-0000-0000-0000A33E0000}"/>
    <cellStyle name="Normal 4 3 3 4 2 2 2 2 4" xfId="16034" xr:uid="{00000000-0005-0000-0000-0000A43E0000}"/>
    <cellStyle name="Normal 4 3 3 4 2 2 2 2 5" xfId="16035" xr:uid="{00000000-0005-0000-0000-0000A53E0000}"/>
    <cellStyle name="Normal 4 3 3 4 2 2 2 3" xfId="16036" xr:uid="{00000000-0005-0000-0000-0000A63E0000}"/>
    <cellStyle name="Normal 4 3 3 4 2 2 2 3 2" xfId="16037" xr:uid="{00000000-0005-0000-0000-0000A73E0000}"/>
    <cellStyle name="Normal 4 3 3 4 2 2 2 4" xfId="16038" xr:uid="{00000000-0005-0000-0000-0000A83E0000}"/>
    <cellStyle name="Normal 4 3 3 4 2 2 2 5" xfId="16039" xr:uid="{00000000-0005-0000-0000-0000A93E0000}"/>
    <cellStyle name="Normal 4 3 3 4 2 2 2 6" xfId="16040" xr:uid="{00000000-0005-0000-0000-0000AA3E0000}"/>
    <cellStyle name="Normal 4 3 3 4 2 2 3" xfId="16041" xr:uid="{00000000-0005-0000-0000-0000AB3E0000}"/>
    <cellStyle name="Normal 4 3 3 4 2 2 3 2" xfId="16042" xr:uid="{00000000-0005-0000-0000-0000AC3E0000}"/>
    <cellStyle name="Normal 4 3 3 4 2 2 3 2 2" xfId="16043" xr:uid="{00000000-0005-0000-0000-0000AD3E0000}"/>
    <cellStyle name="Normal 4 3 3 4 2 2 3 3" xfId="16044" xr:uid="{00000000-0005-0000-0000-0000AE3E0000}"/>
    <cellStyle name="Normal 4 3 3 4 2 2 3 4" xfId="16045" xr:uid="{00000000-0005-0000-0000-0000AF3E0000}"/>
    <cellStyle name="Normal 4 3 3 4 2 2 3 5" xfId="16046" xr:uid="{00000000-0005-0000-0000-0000B03E0000}"/>
    <cellStyle name="Normal 4 3 3 4 2 2 4" xfId="16047" xr:uid="{00000000-0005-0000-0000-0000B13E0000}"/>
    <cellStyle name="Normal 4 3 3 4 2 2 4 2" xfId="16048" xr:uid="{00000000-0005-0000-0000-0000B23E0000}"/>
    <cellStyle name="Normal 4 3 3 4 2 2 4 2 2" xfId="16049" xr:uid="{00000000-0005-0000-0000-0000B33E0000}"/>
    <cellStyle name="Normal 4 3 3 4 2 2 4 3" xfId="16050" xr:uid="{00000000-0005-0000-0000-0000B43E0000}"/>
    <cellStyle name="Normal 4 3 3 4 2 2 4 4" xfId="16051" xr:uid="{00000000-0005-0000-0000-0000B53E0000}"/>
    <cellStyle name="Normal 4 3 3 4 2 2 4 5" xfId="16052" xr:uid="{00000000-0005-0000-0000-0000B63E0000}"/>
    <cellStyle name="Normal 4 3 3 4 2 2 5" xfId="16053" xr:uid="{00000000-0005-0000-0000-0000B73E0000}"/>
    <cellStyle name="Normal 4 3 3 4 2 2 5 2" xfId="16054" xr:uid="{00000000-0005-0000-0000-0000B83E0000}"/>
    <cellStyle name="Normal 4 3 3 4 2 2 6" xfId="16055" xr:uid="{00000000-0005-0000-0000-0000B93E0000}"/>
    <cellStyle name="Normal 4 3 3 4 2 2 7" xfId="16056" xr:uid="{00000000-0005-0000-0000-0000BA3E0000}"/>
    <cellStyle name="Normal 4 3 3 4 2 2 8" xfId="16057" xr:uid="{00000000-0005-0000-0000-0000BB3E0000}"/>
    <cellStyle name="Normal 4 3 3 4 2 3" xfId="16058" xr:uid="{00000000-0005-0000-0000-0000BC3E0000}"/>
    <cellStyle name="Normal 4 3 3 4 2 3 2" xfId="16059" xr:uid="{00000000-0005-0000-0000-0000BD3E0000}"/>
    <cellStyle name="Normal 4 3 3 4 2 3 2 2" xfId="16060" xr:uid="{00000000-0005-0000-0000-0000BE3E0000}"/>
    <cellStyle name="Normal 4 3 3 4 2 3 2 2 2" xfId="16061" xr:uid="{00000000-0005-0000-0000-0000BF3E0000}"/>
    <cellStyle name="Normal 4 3 3 4 2 3 2 3" xfId="16062" xr:uid="{00000000-0005-0000-0000-0000C03E0000}"/>
    <cellStyle name="Normal 4 3 3 4 2 3 2 4" xfId="16063" xr:uid="{00000000-0005-0000-0000-0000C13E0000}"/>
    <cellStyle name="Normal 4 3 3 4 2 3 2 5" xfId="16064" xr:uid="{00000000-0005-0000-0000-0000C23E0000}"/>
    <cellStyle name="Normal 4 3 3 4 2 3 3" xfId="16065" xr:uid="{00000000-0005-0000-0000-0000C33E0000}"/>
    <cellStyle name="Normal 4 3 3 4 2 3 3 2" xfId="16066" xr:uid="{00000000-0005-0000-0000-0000C43E0000}"/>
    <cellStyle name="Normal 4 3 3 4 2 3 4" xfId="16067" xr:uid="{00000000-0005-0000-0000-0000C53E0000}"/>
    <cellStyle name="Normal 4 3 3 4 2 3 5" xfId="16068" xr:uid="{00000000-0005-0000-0000-0000C63E0000}"/>
    <cellStyle name="Normal 4 3 3 4 2 3 6" xfId="16069" xr:uid="{00000000-0005-0000-0000-0000C73E0000}"/>
    <cellStyle name="Normal 4 3 3 4 2 4" xfId="16070" xr:uid="{00000000-0005-0000-0000-0000C83E0000}"/>
    <cellStyle name="Normal 4 3 3 4 2 4 2" xfId="16071" xr:uid="{00000000-0005-0000-0000-0000C93E0000}"/>
    <cellStyle name="Normal 4 3 3 4 2 4 2 2" xfId="16072" xr:uid="{00000000-0005-0000-0000-0000CA3E0000}"/>
    <cellStyle name="Normal 4 3 3 4 2 4 3" xfId="16073" xr:uid="{00000000-0005-0000-0000-0000CB3E0000}"/>
    <cellStyle name="Normal 4 3 3 4 2 4 4" xfId="16074" xr:uid="{00000000-0005-0000-0000-0000CC3E0000}"/>
    <cellStyle name="Normal 4 3 3 4 2 4 5" xfId="16075" xr:uid="{00000000-0005-0000-0000-0000CD3E0000}"/>
    <cellStyle name="Normal 4 3 3 4 2 5" xfId="16076" xr:uid="{00000000-0005-0000-0000-0000CE3E0000}"/>
    <cellStyle name="Normal 4 3 3 4 2 5 2" xfId="16077" xr:uid="{00000000-0005-0000-0000-0000CF3E0000}"/>
    <cellStyle name="Normal 4 3 3 4 2 5 2 2" xfId="16078" xr:uid="{00000000-0005-0000-0000-0000D03E0000}"/>
    <cellStyle name="Normal 4 3 3 4 2 5 3" xfId="16079" xr:uid="{00000000-0005-0000-0000-0000D13E0000}"/>
    <cellStyle name="Normal 4 3 3 4 2 5 4" xfId="16080" xr:uid="{00000000-0005-0000-0000-0000D23E0000}"/>
    <cellStyle name="Normal 4 3 3 4 2 5 5" xfId="16081" xr:uid="{00000000-0005-0000-0000-0000D33E0000}"/>
    <cellStyle name="Normal 4 3 3 4 2 6" xfId="16082" xr:uid="{00000000-0005-0000-0000-0000D43E0000}"/>
    <cellStyle name="Normal 4 3 3 4 2 6 2" xfId="16083" xr:uid="{00000000-0005-0000-0000-0000D53E0000}"/>
    <cellStyle name="Normal 4 3 3 4 2 7" xfId="16084" xr:uid="{00000000-0005-0000-0000-0000D63E0000}"/>
    <cellStyle name="Normal 4 3 3 4 2 8" xfId="16085" xr:uid="{00000000-0005-0000-0000-0000D73E0000}"/>
    <cellStyle name="Normal 4 3 3 4 2 9" xfId="16086" xr:uid="{00000000-0005-0000-0000-0000D83E0000}"/>
    <cellStyle name="Normal 4 3 3 4 3" xfId="16087" xr:uid="{00000000-0005-0000-0000-0000D93E0000}"/>
    <cellStyle name="Normal 4 3 3 4 3 2" xfId="16088" xr:uid="{00000000-0005-0000-0000-0000DA3E0000}"/>
    <cellStyle name="Normal 4 3 3 4 3 2 2" xfId="16089" xr:uid="{00000000-0005-0000-0000-0000DB3E0000}"/>
    <cellStyle name="Normal 4 3 3 4 3 2 2 2" xfId="16090" xr:uid="{00000000-0005-0000-0000-0000DC3E0000}"/>
    <cellStyle name="Normal 4 3 3 4 3 2 2 2 2" xfId="16091" xr:uid="{00000000-0005-0000-0000-0000DD3E0000}"/>
    <cellStyle name="Normal 4 3 3 4 3 2 2 3" xfId="16092" xr:uid="{00000000-0005-0000-0000-0000DE3E0000}"/>
    <cellStyle name="Normal 4 3 3 4 3 2 2 4" xfId="16093" xr:uid="{00000000-0005-0000-0000-0000DF3E0000}"/>
    <cellStyle name="Normal 4 3 3 4 3 2 2 5" xfId="16094" xr:uid="{00000000-0005-0000-0000-0000E03E0000}"/>
    <cellStyle name="Normal 4 3 3 4 3 2 3" xfId="16095" xr:uid="{00000000-0005-0000-0000-0000E13E0000}"/>
    <cellStyle name="Normal 4 3 3 4 3 2 3 2" xfId="16096" xr:uid="{00000000-0005-0000-0000-0000E23E0000}"/>
    <cellStyle name="Normal 4 3 3 4 3 2 4" xfId="16097" xr:uid="{00000000-0005-0000-0000-0000E33E0000}"/>
    <cellStyle name="Normal 4 3 3 4 3 2 5" xfId="16098" xr:uid="{00000000-0005-0000-0000-0000E43E0000}"/>
    <cellStyle name="Normal 4 3 3 4 3 2 6" xfId="16099" xr:uid="{00000000-0005-0000-0000-0000E53E0000}"/>
    <cellStyle name="Normal 4 3 3 4 3 3" xfId="16100" xr:uid="{00000000-0005-0000-0000-0000E63E0000}"/>
    <cellStyle name="Normal 4 3 3 4 3 3 2" xfId="16101" xr:uid="{00000000-0005-0000-0000-0000E73E0000}"/>
    <cellStyle name="Normal 4 3 3 4 3 3 2 2" xfId="16102" xr:uid="{00000000-0005-0000-0000-0000E83E0000}"/>
    <cellStyle name="Normal 4 3 3 4 3 3 3" xfId="16103" xr:uid="{00000000-0005-0000-0000-0000E93E0000}"/>
    <cellStyle name="Normal 4 3 3 4 3 3 4" xfId="16104" xr:uid="{00000000-0005-0000-0000-0000EA3E0000}"/>
    <cellStyle name="Normal 4 3 3 4 3 3 5" xfId="16105" xr:uid="{00000000-0005-0000-0000-0000EB3E0000}"/>
    <cellStyle name="Normal 4 3 3 4 3 4" xfId="16106" xr:uid="{00000000-0005-0000-0000-0000EC3E0000}"/>
    <cellStyle name="Normal 4 3 3 4 3 4 2" xfId="16107" xr:uid="{00000000-0005-0000-0000-0000ED3E0000}"/>
    <cellStyle name="Normal 4 3 3 4 3 4 2 2" xfId="16108" xr:uid="{00000000-0005-0000-0000-0000EE3E0000}"/>
    <cellStyle name="Normal 4 3 3 4 3 4 3" xfId="16109" xr:uid="{00000000-0005-0000-0000-0000EF3E0000}"/>
    <cellStyle name="Normal 4 3 3 4 3 4 4" xfId="16110" xr:uid="{00000000-0005-0000-0000-0000F03E0000}"/>
    <cellStyle name="Normal 4 3 3 4 3 4 5" xfId="16111" xr:uid="{00000000-0005-0000-0000-0000F13E0000}"/>
    <cellStyle name="Normal 4 3 3 4 3 5" xfId="16112" xr:uid="{00000000-0005-0000-0000-0000F23E0000}"/>
    <cellStyle name="Normal 4 3 3 4 3 5 2" xfId="16113" xr:uid="{00000000-0005-0000-0000-0000F33E0000}"/>
    <cellStyle name="Normal 4 3 3 4 3 6" xfId="16114" xr:uid="{00000000-0005-0000-0000-0000F43E0000}"/>
    <cellStyle name="Normal 4 3 3 4 3 7" xfId="16115" xr:uid="{00000000-0005-0000-0000-0000F53E0000}"/>
    <cellStyle name="Normal 4 3 3 4 3 8" xfId="16116" xr:uid="{00000000-0005-0000-0000-0000F63E0000}"/>
    <cellStyle name="Normal 4 3 3 4 4" xfId="16117" xr:uid="{00000000-0005-0000-0000-0000F73E0000}"/>
    <cellStyle name="Normal 4 3 3 4 4 2" xfId="16118" xr:uid="{00000000-0005-0000-0000-0000F83E0000}"/>
    <cellStyle name="Normal 4 3 3 4 4 2 2" xfId="16119" xr:uid="{00000000-0005-0000-0000-0000F93E0000}"/>
    <cellStyle name="Normal 4 3 3 4 4 2 2 2" xfId="16120" xr:uid="{00000000-0005-0000-0000-0000FA3E0000}"/>
    <cellStyle name="Normal 4 3 3 4 4 2 3" xfId="16121" xr:uid="{00000000-0005-0000-0000-0000FB3E0000}"/>
    <cellStyle name="Normal 4 3 3 4 4 2 4" xfId="16122" xr:uid="{00000000-0005-0000-0000-0000FC3E0000}"/>
    <cellStyle name="Normal 4 3 3 4 4 2 5" xfId="16123" xr:uid="{00000000-0005-0000-0000-0000FD3E0000}"/>
    <cellStyle name="Normal 4 3 3 4 4 3" xfId="16124" xr:uid="{00000000-0005-0000-0000-0000FE3E0000}"/>
    <cellStyle name="Normal 4 3 3 4 4 3 2" xfId="16125" xr:uid="{00000000-0005-0000-0000-0000FF3E0000}"/>
    <cellStyle name="Normal 4 3 3 4 4 4" xfId="16126" xr:uid="{00000000-0005-0000-0000-0000003F0000}"/>
    <cellStyle name="Normal 4 3 3 4 4 5" xfId="16127" xr:uid="{00000000-0005-0000-0000-0000013F0000}"/>
    <cellStyle name="Normal 4 3 3 4 4 6" xfId="16128" xr:uid="{00000000-0005-0000-0000-0000023F0000}"/>
    <cellStyle name="Normal 4 3 3 4 5" xfId="16129" xr:uid="{00000000-0005-0000-0000-0000033F0000}"/>
    <cellStyle name="Normal 4 3 3 4 5 2" xfId="16130" xr:uid="{00000000-0005-0000-0000-0000043F0000}"/>
    <cellStyle name="Normal 4 3 3 4 5 2 2" xfId="16131" xr:uid="{00000000-0005-0000-0000-0000053F0000}"/>
    <cellStyle name="Normal 4 3 3 4 5 3" xfId="16132" xr:uid="{00000000-0005-0000-0000-0000063F0000}"/>
    <cellStyle name="Normal 4 3 3 4 5 4" xfId="16133" xr:uid="{00000000-0005-0000-0000-0000073F0000}"/>
    <cellStyle name="Normal 4 3 3 4 5 5" xfId="16134" xr:uid="{00000000-0005-0000-0000-0000083F0000}"/>
    <cellStyle name="Normal 4 3 3 4 6" xfId="16135" xr:uid="{00000000-0005-0000-0000-0000093F0000}"/>
    <cellStyle name="Normal 4 3 3 4 6 2" xfId="16136" xr:uid="{00000000-0005-0000-0000-00000A3F0000}"/>
    <cellStyle name="Normal 4 3 3 4 6 2 2" xfId="16137" xr:uid="{00000000-0005-0000-0000-00000B3F0000}"/>
    <cellStyle name="Normal 4 3 3 4 6 3" xfId="16138" xr:uid="{00000000-0005-0000-0000-00000C3F0000}"/>
    <cellStyle name="Normal 4 3 3 4 6 4" xfId="16139" xr:uid="{00000000-0005-0000-0000-00000D3F0000}"/>
    <cellStyle name="Normal 4 3 3 4 6 5" xfId="16140" xr:uid="{00000000-0005-0000-0000-00000E3F0000}"/>
    <cellStyle name="Normal 4 3 3 4 7" xfId="16141" xr:uid="{00000000-0005-0000-0000-00000F3F0000}"/>
    <cellStyle name="Normal 4 3 3 4 7 2" xfId="16142" xr:uid="{00000000-0005-0000-0000-0000103F0000}"/>
    <cellStyle name="Normal 4 3 3 4 8" xfId="16143" xr:uid="{00000000-0005-0000-0000-0000113F0000}"/>
    <cellStyle name="Normal 4 3 3 4 9" xfId="16144" xr:uid="{00000000-0005-0000-0000-0000123F0000}"/>
    <cellStyle name="Normal 4 3 3 5" xfId="16145" xr:uid="{00000000-0005-0000-0000-0000133F0000}"/>
    <cellStyle name="Normal 4 3 3 5 2" xfId="16146" xr:uid="{00000000-0005-0000-0000-0000143F0000}"/>
    <cellStyle name="Normal 4 3 3 5 2 2" xfId="16147" xr:uid="{00000000-0005-0000-0000-0000153F0000}"/>
    <cellStyle name="Normal 4 3 3 5 2 2 2" xfId="16148" xr:uid="{00000000-0005-0000-0000-0000163F0000}"/>
    <cellStyle name="Normal 4 3 3 5 2 2 2 2" xfId="16149" xr:uid="{00000000-0005-0000-0000-0000173F0000}"/>
    <cellStyle name="Normal 4 3 3 5 2 2 2 2 2" xfId="16150" xr:uid="{00000000-0005-0000-0000-0000183F0000}"/>
    <cellStyle name="Normal 4 3 3 5 2 2 2 3" xfId="16151" xr:uid="{00000000-0005-0000-0000-0000193F0000}"/>
    <cellStyle name="Normal 4 3 3 5 2 2 2 4" xfId="16152" xr:uid="{00000000-0005-0000-0000-00001A3F0000}"/>
    <cellStyle name="Normal 4 3 3 5 2 2 2 5" xfId="16153" xr:uid="{00000000-0005-0000-0000-00001B3F0000}"/>
    <cellStyle name="Normal 4 3 3 5 2 2 3" xfId="16154" xr:uid="{00000000-0005-0000-0000-00001C3F0000}"/>
    <cellStyle name="Normal 4 3 3 5 2 2 3 2" xfId="16155" xr:uid="{00000000-0005-0000-0000-00001D3F0000}"/>
    <cellStyle name="Normal 4 3 3 5 2 2 4" xfId="16156" xr:uid="{00000000-0005-0000-0000-00001E3F0000}"/>
    <cellStyle name="Normal 4 3 3 5 2 2 5" xfId="16157" xr:uid="{00000000-0005-0000-0000-00001F3F0000}"/>
    <cellStyle name="Normal 4 3 3 5 2 2 6" xfId="16158" xr:uid="{00000000-0005-0000-0000-0000203F0000}"/>
    <cellStyle name="Normal 4 3 3 5 2 3" xfId="16159" xr:uid="{00000000-0005-0000-0000-0000213F0000}"/>
    <cellStyle name="Normal 4 3 3 5 2 3 2" xfId="16160" xr:uid="{00000000-0005-0000-0000-0000223F0000}"/>
    <cellStyle name="Normal 4 3 3 5 2 3 2 2" xfId="16161" xr:uid="{00000000-0005-0000-0000-0000233F0000}"/>
    <cellStyle name="Normal 4 3 3 5 2 3 3" xfId="16162" xr:uid="{00000000-0005-0000-0000-0000243F0000}"/>
    <cellStyle name="Normal 4 3 3 5 2 3 4" xfId="16163" xr:uid="{00000000-0005-0000-0000-0000253F0000}"/>
    <cellStyle name="Normal 4 3 3 5 2 3 5" xfId="16164" xr:uid="{00000000-0005-0000-0000-0000263F0000}"/>
    <cellStyle name="Normal 4 3 3 5 2 4" xfId="16165" xr:uid="{00000000-0005-0000-0000-0000273F0000}"/>
    <cellStyle name="Normal 4 3 3 5 2 4 2" xfId="16166" xr:uid="{00000000-0005-0000-0000-0000283F0000}"/>
    <cellStyle name="Normal 4 3 3 5 2 4 2 2" xfId="16167" xr:uid="{00000000-0005-0000-0000-0000293F0000}"/>
    <cellStyle name="Normal 4 3 3 5 2 4 3" xfId="16168" xr:uid="{00000000-0005-0000-0000-00002A3F0000}"/>
    <cellStyle name="Normal 4 3 3 5 2 4 4" xfId="16169" xr:uid="{00000000-0005-0000-0000-00002B3F0000}"/>
    <cellStyle name="Normal 4 3 3 5 2 4 5" xfId="16170" xr:uid="{00000000-0005-0000-0000-00002C3F0000}"/>
    <cellStyle name="Normal 4 3 3 5 2 5" xfId="16171" xr:uid="{00000000-0005-0000-0000-00002D3F0000}"/>
    <cellStyle name="Normal 4 3 3 5 2 5 2" xfId="16172" xr:uid="{00000000-0005-0000-0000-00002E3F0000}"/>
    <cellStyle name="Normal 4 3 3 5 2 6" xfId="16173" xr:uid="{00000000-0005-0000-0000-00002F3F0000}"/>
    <cellStyle name="Normal 4 3 3 5 2 7" xfId="16174" xr:uid="{00000000-0005-0000-0000-0000303F0000}"/>
    <cellStyle name="Normal 4 3 3 5 2 8" xfId="16175" xr:uid="{00000000-0005-0000-0000-0000313F0000}"/>
    <cellStyle name="Normal 4 3 3 5 3" xfId="16176" xr:uid="{00000000-0005-0000-0000-0000323F0000}"/>
    <cellStyle name="Normal 4 3 3 5 3 2" xfId="16177" xr:uid="{00000000-0005-0000-0000-0000333F0000}"/>
    <cellStyle name="Normal 4 3 3 5 3 2 2" xfId="16178" xr:uid="{00000000-0005-0000-0000-0000343F0000}"/>
    <cellStyle name="Normal 4 3 3 5 3 2 2 2" xfId="16179" xr:uid="{00000000-0005-0000-0000-0000353F0000}"/>
    <cellStyle name="Normal 4 3 3 5 3 2 3" xfId="16180" xr:uid="{00000000-0005-0000-0000-0000363F0000}"/>
    <cellStyle name="Normal 4 3 3 5 3 2 4" xfId="16181" xr:uid="{00000000-0005-0000-0000-0000373F0000}"/>
    <cellStyle name="Normal 4 3 3 5 3 2 5" xfId="16182" xr:uid="{00000000-0005-0000-0000-0000383F0000}"/>
    <cellStyle name="Normal 4 3 3 5 3 3" xfId="16183" xr:uid="{00000000-0005-0000-0000-0000393F0000}"/>
    <cellStyle name="Normal 4 3 3 5 3 3 2" xfId="16184" xr:uid="{00000000-0005-0000-0000-00003A3F0000}"/>
    <cellStyle name="Normal 4 3 3 5 3 4" xfId="16185" xr:uid="{00000000-0005-0000-0000-00003B3F0000}"/>
    <cellStyle name="Normal 4 3 3 5 3 5" xfId="16186" xr:uid="{00000000-0005-0000-0000-00003C3F0000}"/>
    <cellStyle name="Normal 4 3 3 5 3 6" xfId="16187" xr:uid="{00000000-0005-0000-0000-00003D3F0000}"/>
    <cellStyle name="Normal 4 3 3 5 4" xfId="16188" xr:uid="{00000000-0005-0000-0000-00003E3F0000}"/>
    <cellStyle name="Normal 4 3 3 5 4 2" xfId="16189" xr:uid="{00000000-0005-0000-0000-00003F3F0000}"/>
    <cellStyle name="Normal 4 3 3 5 4 2 2" xfId="16190" xr:uid="{00000000-0005-0000-0000-0000403F0000}"/>
    <cellStyle name="Normal 4 3 3 5 4 3" xfId="16191" xr:uid="{00000000-0005-0000-0000-0000413F0000}"/>
    <cellStyle name="Normal 4 3 3 5 4 4" xfId="16192" xr:uid="{00000000-0005-0000-0000-0000423F0000}"/>
    <cellStyle name="Normal 4 3 3 5 4 5" xfId="16193" xr:uid="{00000000-0005-0000-0000-0000433F0000}"/>
    <cellStyle name="Normal 4 3 3 5 5" xfId="16194" xr:uid="{00000000-0005-0000-0000-0000443F0000}"/>
    <cellStyle name="Normal 4 3 3 5 5 2" xfId="16195" xr:uid="{00000000-0005-0000-0000-0000453F0000}"/>
    <cellStyle name="Normal 4 3 3 5 5 2 2" xfId="16196" xr:uid="{00000000-0005-0000-0000-0000463F0000}"/>
    <cellStyle name="Normal 4 3 3 5 5 3" xfId="16197" xr:uid="{00000000-0005-0000-0000-0000473F0000}"/>
    <cellStyle name="Normal 4 3 3 5 5 4" xfId="16198" xr:uid="{00000000-0005-0000-0000-0000483F0000}"/>
    <cellStyle name="Normal 4 3 3 5 5 5" xfId="16199" xr:uid="{00000000-0005-0000-0000-0000493F0000}"/>
    <cellStyle name="Normal 4 3 3 5 6" xfId="16200" xr:uid="{00000000-0005-0000-0000-00004A3F0000}"/>
    <cellStyle name="Normal 4 3 3 5 6 2" xfId="16201" xr:uid="{00000000-0005-0000-0000-00004B3F0000}"/>
    <cellStyle name="Normal 4 3 3 5 7" xfId="16202" xr:uid="{00000000-0005-0000-0000-00004C3F0000}"/>
    <cellStyle name="Normal 4 3 3 5 8" xfId="16203" xr:uid="{00000000-0005-0000-0000-00004D3F0000}"/>
    <cellStyle name="Normal 4 3 3 5 9" xfId="16204" xr:uid="{00000000-0005-0000-0000-00004E3F0000}"/>
    <cellStyle name="Normal 4 3 3 6" xfId="16205" xr:uid="{00000000-0005-0000-0000-00004F3F0000}"/>
    <cellStyle name="Normal 4 3 3 6 2" xfId="16206" xr:uid="{00000000-0005-0000-0000-0000503F0000}"/>
    <cellStyle name="Normal 4 3 3 6 2 2" xfId="16207" xr:uid="{00000000-0005-0000-0000-0000513F0000}"/>
    <cellStyle name="Normal 4 3 3 6 2 2 2" xfId="16208" xr:uid="{00000000-0005-0000-0000-0000523F0000}"/>
    <cellStyle name="Normal 4 3 3 6 2 2 2 2" xfId="16209" xr:uid="{00000000-0005-0000-0000-0000533F0000}"/>
    <cellStyle name="Normal 4 3 3 6 2 2 3" xfId="16210" xr:uid="{00000000-0005-0000-0000-0000543F0000}"/>
    <cellStyle name="Normal 4 3 3 6 2 2 4" xfId="16211" xr:uid="{00000000-0005-0000-0000-0000553F0000}"/>
    <cellStyle name="Normal 4 3 3 6 2 2 5" xfId="16212" xr:uid="{00000000-0005-0000-0000-0000563F0000}"/>
    <cellStyle name="Normal 4 3 3 6 2 3" xfId="16213" xr:uid="{00000000-0005-0000-0000-0000573F0000}"/>
    <cellStyle name="Normal 4 3 3 6 2 3 2" xfId="16214" xr:uid="{00000000-0005-0000-0000-0000583F0000}"/>
    <cellStyle name="Normal 4 3 3 6 2 4" xfId="16215" xr:uid="{00000000-0005-0000-0000-0000593F0000}"/>
    <cellStyle name="Normal 4 3 3 6 2 5" xfId="16216" xr:uid="{00000000-0005-0000-0000-00005A3F0000}"/>
    <cellStyle name="Normal 4 3 3 6 2 6" xfId="16217" xr:uid="{00000000-0005-0000-0000-00005B3F0000}"/>
    <cellStyle name="Normal 4 3 3 6 3" xfId="16218" xr:uid="{00000000-0005-0000-0000-00005C3F0000}"/>
    <cellStyle name="Normal 4 3 3 6 3 2" xfId="16219" xr:uid="{00000000-0005-0000-0000-00005D3F0000}"/>
    <cellStyle name="Normal 4 3 3 6 3 2 2" xfId="16220" xr:uid="{00000000-0005-0000-0000-00005E3F0000}"/>
    <cellStyle name="Normal 4 3 3 6 3 3" xfId="16221" xr:uid="{00000000-0005-0000-0000-00005F3F0000}"/>
    <cellStyle name="Normal 4 3 3 6 3 4" xfId="16222" xr:uid="{00000000-0005-0000-0000-0000603F0000}"/>
    <cellStyle name="Normal 4 3 3 6 3 5" xfId="16223" xr:uid="{00000000-0005-0000-0000-0000613F0000}"/>
    <cellStyle name="Normal 4 3 3 6 4" xfId="16224" xr:uid="{00000000-0005-0000-0000-0000623F0000}"/>
    <cellStyle name="Normal 4 3 3 6 4 2" xfId="16225" xr:uid="{00000000-0005-0000-0000-0000633F0000}"/>
    <cellStyle name="Normal 4 3 3 6 4 2 2" xfId="16226" xr:uid="{00000000-0005-0000-0000-0000643F0000}"/>
    <cellStyle name="Normal 4 3 3 6 4 3" xfId="16227" xr:uid="{00000000-0005-0000-0000-0000653F0000}"/>
    <cellStyle name="Normal 4 3 3 6 4 4" xfId="16228" xr:uid="{00000000-0005-0000-0000-0000663F0000}"/>
    <cellStyle name="Normal 4 3 3 6 4 5" xfId="16229" xr:uid="{00000000-0005-0000-0000-0000673F0000}"/>
    <cellStyle name="Normal 4 3 3 6 5" xfId="16230" xr:uid="{00000000-0005-0000-0000-0000683F0000}"/>
    <cellStyle name="Normal 4 3 3 6 5 2" xfId="16231" xr:uid="{00000000-0005-0000-0000-0000693F0000}"/>
    <cellStyle name="Normal 4 3 3 6 6" xfId="16232" xr:uid="{00000000-0005-0000-0000-00006A3F0000}"/>
    <cellStyle name="Normal 4 3 3 6 7" xfId="16233" xr:uid="{00000000-0005-0000-0000-00006B3F0000}"/>
    <cellStyle name="Normal 4 3 3 6 8" xfId="16234" xr:uid="{00000000-0005-0000-0000-00006C3F0000}"/>
    <cellStyle name="Normal 4 3 3 7" xfId="16235" xr:uid="{00000000-0005-0000-0000-00006D3F0000}"/>
    <cellStyle name="Normal 4 3 3 7 2" xfId="16236" xr:uid="{00000000-0005-0000-0000-00006E3F0000}"/>
    <cellStyle name="Normal 4 3 3 7 2 2" xfId="16237" xr:uid="{00000000-0005-0000-0000-00006F3F0000}"/>
    <cellStyle name="Normal 4 3 3 7 2 2 2" xfId="16238" xr:uid="{00000000-0005-0000-0000-0000703F0000}"/>
    <cellStyle name="Normal 4 3 3 7 2 3" xfId="16239" xr:uid="{00000000-0005-0000-0000-0000713F0000}"/>
    <cellStyle name="Normal 4 3 3 7 2 4" xfId="16240" xr:uid="{00000000-0005-0000-0000-0000723F0000}"/>
    <cellStyle name="Normal 4 3 3 7 2 5" xfId="16241" xr:uid="{00000000-0005-0000-0000-0000733F0000}"/>
    <cellStyle name="Normal 4 3 3 7 3" xfId="16242" xr:uid="{00000000-0005-0000-0000-0000743F0000}"/>
    <cellStyle name="Normal 4 3 3 7 3 2" xfId="16243" xr:uid="{00000000-0005-0000-0000-0000753F0000}"/>
    <cellStyle name="Normal 4 3 3 7 4" xfId="16244" xr:uid="{00000000-0005-0000-0000-0000763F0000}"/>
    <cellStyle name="Normal 4 3 3 7 5" xfId="16245" xr:uid="{00000000-0005-0000-0000-0000773F0000}"/>
    <cellStyle name="Normal 4 3 3 7 6" xfId="16246" xr:uid="{00000000-0005-0000-0000-0000783F0000}"/>
    <cellStyle name="Normal 4 3 3 8" xfId="16247" xr:uid="{00000000-0005-0000-0000-0000793F0000}"/>
    <cellStyle name="Normal 4 3 3 8 2" xfId="16248" xr:uid="{00000000-0005-0000-0000-00007A3F0000}"/>
    <cellStyle name="Normal 4 3 3 8 2 2" xfId="16249" xr:uid="{00000000-0005-0000-0000-00007B3F0000}"/>
    <cellStyle name="Normal 4 3 3 8 3" xfId="16250" xr:uid="{00000000-0005-0000-0000-00007C3F0000}"/>
    <cellStyle name="Normal 4 3 3 8 4" xfId="16251" xr:uid="{00000000-0005-0000-0000-00007D3F0000}"/>
    <cellStyle name="Normal 4 3 3 8 5" xfId="16252" xr:uid="{00000000-0005-0000-0000-00007E3F0000}"/>
    <cellStyle name="Normal 4 3 3 9" xfId="16253" xr:uid="{00000000-0005-0000-0000-00007F3F0000}"/>
    <cellStyle name="Normal 4 3 3 9 2" xfId="16254" xr:uid="{00000000-0005-0000-0000-0000803F0000}"/>
    <cellStyle name="Normal 4 3 3 9 2 2" xfId="16255" xr:uid="{00000000-0005-0000-0000-0000813F0000}"/>
    <cellStyle name="Normal 4 3 3 9 3" xfId="16256" xr:uid="{00000000-0005-0000-0000-0000823F0000}"/>
    <cellStyle name="Normal 4 3 3 9 4" xfId="16257" xr:uid="{00000000-0005-0000-0000-0000833F0000}"/>
    <cellStyle name="Normal 4 3 3 9 5" xfId="16258" xr:uid="{00000000-0005-0000-0000-0000843F0000}"/>
    <cellStyle name="Normal 4 3 4" xfId="16259" xr:uid="{00000000-0005-0000-0000-0000853F0000}"/>
    <cellStyle name="Normal 4 3 4 10" xfId="16260" xr:uid="{00000000-0005-0000-0000-0000863F0000}"/>
    <cellStyle name="Normal 4 3 4 11" xfId="16261" xr:uid="{00000000-0005-0000-0000-0000873F0000}"/>
    <cellStyle name="Normal 4 3 4 12" xfId="16262" xr:uid="{00000000-0005-0000-0000-0000883F0000}"/>
    <cellStyle name="Normal 4 3 4 2" xfId="16263" xr:uid="{00000000-0005-0000-0000-0000893F0000}"/>
    <cellStyle name="Normal 4 3 4 2 10" xfId="16264" xr:uid="{00000000-0005-0000-0000-00008A3F0000}"/>
    <cellStyle name="Normal 4 3 4 2 11" xfId="16265" xr:uid="{00000000-0005-0000-0000-00008B3F0000}"/>
    <cellStyle name="Normal 4 3 4 2 2" xfId="16266" xr:uid="{00000000-0005-0000-0000-00008C3F0000}"/>
    <cellStyle name="Normal 4 3 4 2 2 10" xfId="16267" xr:uid="{00000000-0005-0000-0000-00008D3F0000}"/>
    <cellStyle name="Normal 4 3 4 2 2 2" xfId="16268" xr:uid="{00000000-0005-0000-0000-00008E3F0000}"/>
    <cellStyle name="Normal 4 3 4 2 2 2 2" xfId="16269" xr:uid="{00000000-0005-0000-0000-00008F3F0000}"/>
    <cellStyle name="Normal 4 3 4 2 2 2 2 2" xfId="16270" xr:uid="{00000000-0005-0000-0000-0000903F0000}"/>
    <cellStyle name="Normal 4 3 4 2 2 2 2 2 2" xfId="16271" xr:uid="{00000000-0005-0000-0000-0000913F0000}"/>
    <cellStyle name="Normal 4 3 4 2 2 2 2 2 2 2" xfId="16272" xr:uid="{00000000-0005-0000-0000-0000923F0000}"/>
    <cellStyle name="Normal 4 3 4 2 2 2 2 2 2 2 2" xfId="16273" xr:uid="{00000000-0005-0000-0000-0000933F0000}"/>
    <cellStyle name="Normal 4 3 4 2 2 2 2 2 2 3" xfId="16274" xr:uid="{00000000-0005-0000-0000-0000943F0000}"/>
    <cellStyle name="Normal 4 3 4 2 2 2 2 2 2 4" xfId="16275" xr:uid="{00000000-0005-0000-0000-0000953F0000}"/>
    <cellStyle name="Normal 4 3 4 2 2 2 2 2 2 5" xfId="16276" xr:uid="{00000000-0005-0000-0000-0000963F0000}"/>
    <cellStyle name="Normal 4 3 4 2 2 2 2 2 3" xfId="16277" xr:uid="{00000000-0005-0000-0000-0000973F0000}"/>
    <cellStyle name="Normal 4 3 4 2 2 2 2 2 3 2" xfId="16278" xr:uid="{00000000-0005-0000-0000-0000983F0000}"/>
    <cellStyle name="Normal 4 3 4 2 2 2 2 2 4" xfId="16279" xr:uid="{00000000-0005-0000-0000-0000993F0000}"/>
    <cellStyle name="Normal 4 3 4 2 2 2 2 2 5" xfId="16280" xr:uid="{00000000-0005-0000-0000-00009A3F0000}"/>
    <cellStyle name="Normal 4 3 4 2 2 2 2 2 6" xfId="16281" xr:uid="{00000000-0005-0000-0000-00009B3F0000}"/>
    <cellStyle name="Normal 4 3 4 2 2 2 2 3" xfId="16282" xr:uid="{00000000-0005-0000-0000-00009C3F0000}"/>
    <cellStyle name="Normal 4 3 4 2 2 2 2 3 2" xfId="16283" xr:uid="{00000000-0005-0000-0000-00009D3F0000}"/>
    <cellStyle name="Normal 4 3 4 2 2 2 2 3 2 2" xfId="16284" xr:uid="{00000000-0005-0000-0000-00009E3F0000}"/>
    <cellStyle name="Normal 4 3 4 2 2 2 2 3 3" xfId="16285" xr:uid="{00000000-0005-0000-0000-00009F3F0000}"/>
    <cellStyle name="Normal 4 3 4 2 2 2 2 3 4" xfId="16286" xr:uid="{00000000-0005-0000-0000-0000A03F0000}"/>
    <cellStyle name="Normal 4 3 4 2 2 2 2 3 5" xfId="16287" xr:uid="{00000000-0005-0000-0000-0000A13F0000}"/>
    <cellStyle name="Normal 4 3 4 2 2 2 2 4" xfId="16288" xr:uid="{00000000-0005-0000-0000-0000A23F0000}"/>
    <cellStyle name="Normal 4 3 4 2 2 2 2 4 2" xfId="16289" xr:uid="{00000000-0005-0000-0000-0000A33F0000}"/>
    <cellStyle name="Normal 4 3 4 2 2 2 2 4 2 2" xfId="16290" xr:uid="{00000000-0005-0000-0000-0000A43F0000}"/>
    <cellStyle name="Normal 4 3 4 2 2 2 2 4 3" xfId="16291" xr:uid="{00000000-0005-0000-0000-0000A53F0000}"/>
    <cellStyle name="Normal 4 3 4 2 2 2 2 4 4" xfId="16292" xr:uid="{00000000-0005-0000-0000-0000A63F0000}"/>
    <cellStyle name="Normal 4 3 4 2 2 2 2 4 5" xfId="16293" xr:uid="{00000000-0005-0000-0000-0000A73F0000}"/>
    <cellStyle name="Normal 4 3 4 2 2 2 2 5" xfId="16294" xr:uid="{00000000-0005-0000-0000-0000A83F0000}"/>
    <cellStyle name="Normal 4 3 4 2 2 2 2 5 2" xfId="16295" xr:uid="{00000000-0005-0000-0000-0000A93F0000}"/>
    <cellStyle name="Normal 4 3 4 2 2 2 2 6" xfId="16296" xr:uid="{00000000-0005-0000-0000-0000AA3F0000}"/>
    <cellStyle name="Normal 4 3 4 2 2 2 2 7" xfId="16297" xr:uid="{00000000-0005-0000-0000-0000AB3F0000}"/>
    <cellStyle name="Normal 4 3 4 2 2 2 2 8" xfId="16298" xr:uid="{00000000-0005-0000-0000-0000AC3F0000}"/>
    <cellStyle name="Normal 4 3 4 2 2 2 3" xfId="16299" xr:uid="{00000000-0005-0000-0000-0000AD3F0000}"/>
    <cellStyle name="Normal 4 3 4 2 2 2 3 2" xfId="16300" xr:uid="{00000000-0005-0000-0000-0000AE3F0000}"/>
    <cellStyle name="Normal 4 3 4 2 2 2 3 2 2" xfId="16301" xr:uid="{00000000-0005-0000-0000-0000AF3F0000}"/>
    <cellStyle name="Normal 4 3 4 2 2 2 3 2 2 2" xfId="16302" xr:uid="{00000000-0005-0000-0000-0000B03F0000}"/>
    <cellStyle name="Normal 4 3 4 2 2 2 3 2 3" xfId="16303" xr:uid="{00000000-0005-0000-0000-0000B13F0000}"/>
    <cellStyle name="Normal 4 3 4 2 2 2 3 2 4" xfId="16304" xr:uid="{00000000-0005-0000-0000-0000B23F0000}"/>
    <cellStyle name="Normal 4 3 4 2 2 2 3 2 5" xfId="16305" xr:uid="{00000000-0005-0000-0000-0000B33F0000}"/>
    <cellStyle name="Normal 4 3 4 2 2 2 3 3" xfId="16306" xr:uid="{00000000-0005-0000-0000-0000B43F0000}"/>
    <cellStyle name="Normal 4 3 4 2 2 2 3 3 2" xfId="16307" xr:uid="{00000000-0005-0000-0000-0000B53F0000}"/>
    <cellStyle name="Normal 4 3 4 2 2 2 3 4" xfId="16308" xr:uid="{00000000-0005-0000-0000-0000B63F0000}"/>
    <cellStyle name="Normal 4 3 4 2 2 2 3 5" xfId="16309" xr:uid="{00000000-0005-0000-0000-0000B73F0000}"/>
    <cellStyle name="Normal 4 3 4 2 2 2 3 6" xfId="16310" xr:uid="{00000000-0005-0000-0000-0000B83F0000}"/>
    <cellStyle name="Normal 4 3 4 2 2 2 4" xfId="16311" xr:uid="{00000000-0005-0000-0000-0000B93F0000}"/>
    <cellStyle name="Normal 4 3 4 2 2 2 4 2" xfId="16312" xr:uid="{00000000-0005-0000-0000-0000BA3F0000}"/>
    <cellStyle name="Normal 4 3 4 2 2 2 4 2 2" xfId="16313" xr:uid="{00000000-0005-0000-0000-0000BB3F0000}"/>
    <cellStyle name="Normal 4 3 4 2 2 2 4 3" xfId="16314" xr:uid="{00000000-0005-0000-0000-0000BC3F0000}"/>
    <cellStyle name="Normal 4 3 4 2 2 2 4 4" xfId="16315" xr:uid="{00000000-0005-0000-0000-0000BD3F0000}"/>
    <cellStyle name="Normal 4 3 4 2 2 2 4 5" xfId="16316" xr:uid="{00000000-0005-0000-0000-0000BE3F0000}"/>
    <cellStyle name="Normal 4 3 4 2 2 2 5" xfId="16317" xr:uid="{00000000-0005-0000-0000-0000BF3F0000}"/>
    <cellStyle name="Normal 4 3 4 2 2 2 5 2" xfId="16318" xr:uid="{00000000-0005-0000-0000-0000C03F0000}"/>
    <cellStyle name="Normal 4 3 4 2 2 2 5 2 2" xfId="16319" xr:uid="{00000000-0005-0000-0000-0000C13F0000}"/>
    <cellStyle name="Normal 4 3 4 2 2 2 5 3" xfId="16320" xr:uid="{00000000-0005-0000-0000-0000C23F0000}"/>
    <cellStyle name="Normal 4 3 4 2 2 2 5 4" xfId="16321" xr:uid="{00000000-0005-0000-0000-0000C33F0000}"/>
    <cellStyle name="Normal 4 3 4 2 2 2 5 5" xfId="16322" xr:uid="{00000000-0005-0000-0000-0000C43F0000}"/>
    <cellStyle name="Normal 4 3 4 2 2 2 6" xfId="16323" xr:uid="{00000000-0005-0000-0000-0000C53F0000}"/>
    <cellStyle name="Normal 4 3 4 2 2 2 6 2" xfId="16324" xr:uid="{00000000-0005-0000-0000-0000C63F0000}"/>
    <cellStyle name="Normal 4 3 4 2 2 2 7" xfId="16325" xr:uid="{00000000-0005-0000-0000-0000C73F0000}"/>
    <cellStyle name="Normal 4 3 4 2 2 2 8" xfId="16326" xr:uid="{00000000-0005-0000-0000-0000C83F0000}"/>
    <cellStyle name="Normal 4 3 4 2 2 2 9" xfId="16327" xr:uid="{00000000-0005-0000-0000-0000C93F0000}"/>
    <cellStyle name="Normal 4 3 4 2 2 3" xfId="16328" xr:uid="{00000000-0005-0000-0000-0000CA3F0000}"/>
    <cellStyle name="Normal 4 3 4 2 2 3 2" xfId="16329" xr:uid="{00000000-0005-0000-0000-0000CB3F0000}"/>
    <cellStyle name="Normal 4 3 4 2 2 3 2 2" xfId="16330" xr:uid="{00000000-0005-0000-0000-0000CC3F0000}"/>
    <cellStyle name="Normal 4 3 4 2 2 3 2 2 2" xfId="16331" xr:uid="{00000000-0005-0000-0000-0000CD3F0000}"/>
    <cellStyle name="Normal 4 3 4 2 2 3 2 2 2 2" xfId="16332" xr:uid="{00000000-0005-0000-0000-0000CE3F0000}"/>
    <cellStyle name="Normal 4 3 4 2 2 3 2 2 3" xfId="16333" xr:uid="{00000000-0005-0000-0000-0000CF3F0000}"/>
    <cellStyle name="Normal 4 3 4 2 2 3 2 2 4" xfId="16334" xr:uid="{00000000-0005-0000-0000-0000D03F0000}"/>
    <cellStyle name="Normal 4 3 4 2 2 3 2 2 5" xfId="16335" xr:uid="{00000000-0005-0000-0000-0000D13F0000}"/>
    <cellStyle name="Normal 4 3 4 2 2 3 2 3" xfId="16336" xr:uid="{00000000-0005-0000-0000-0000D23F0000}"/>
    <cellStyle name="Normal 4 3 4 2 2 3 2 3 2" xfId="16337" xr:uid="{00000000-0005-0000-0000-0000D33F0000}"/>
    <cellStyle name="Normal 4 3 4 2 2 3 2 4" xfId="16338" xr:uid="{00000000-0005-0000-0000-0000D43F0000}"/>
    <cellStyle name="Normal 4 3 4 2 2 3 2 5" xfId="16339" xr:uid="{00000000-0005-0000-0000-0000D53F0000}"/>
    <cellStyle name="Normal 4 3 4 2 2 3 2 6" xfId="16340" xr:uid="{00000000-0005-0000-0000-0000D63F0000}"/>
    <cellStyle name="Normal 4 3 4 2 2 3 3" xfId="16341" xr:uid="{00000000-0005-0000-0000-0000D73F0000}"/>
    <cellStyle name="Normal 4 3 4 2 2 3 3 2" xfId="16342" xr:uid="{00000000-0005-0000-0000-0000D83F0000}"/>
    <cellStyle name="Normal 4 3 4 2 2 3 3 2 2" xfId="16343" xr:uid="{00000000-0005-0000-0000-0000D93F0000}"/>
    <cellStyle name="Normal 4 3 4 2 2 3 3 3" xfId="16344" xr:uid="{00000000-0005-0000-0000-0000DA3F0000}"/>
    <cellStyle name="Normal 4 3 4 2 2 3 3 4" xfId="16345" xr:uid="{00000000-0005-0000-0000-0000DB3F0000}"/>
    <cellStyle name="Normal 4 3 4 2 2 3 3 5" xfId="16346" xr:uid="{00000000-0005-0000-0000-0000DC3F0000}"/>
    <cellStyle name="Normal 4 3 4 2 2 3 4" xfId="16347" xr:uid="{00000000-0005-0000-0000-0000DD3F0000}"/>
    <cellStyle name="Normal 4 3 4 2 2 3 4 2" xfId="16348" xr:uid="{00000000-0005-0000-0000-0000DE3F0000}"/>
    <cellStyle name="Normal 4 3 4 2 2 3 4 2 2" xfId="16349" xr:uid="{00000000-0005-0000-0000-0000DF3F0000}"/>
    <cellStyle name="Normal 4 3 4 2 2 3 4 3" xfId="16350" xr:uid="{00000000-0005-0000-0000-0000E03F0000}"/>
    <cellStyle name="Normal 4 3 4 2 2 3 4 4" xfId="16351" xr:uid="{00000000-0005-0000-0000-0000E13F0000}"/>
    <cellStyle name="Normal 4 3 4 2 2 3 4 5" xfId="16352" xr:uid="{00000000-0005-0000-0000-0000E23F0000}"/>
    <cellStyle name="Normal 4 3 4 2 2 3 5" xfId="16353" xr:uid="{00000000-0005-0000-0000-0000E33F0000}"/>
    <cellStyle name="Normal 4 3 4 2 2 3 5 2" xfId="16354" xr:uid="{00000000-0005-0000-0000-0000E43F0000}"/>
    <cellStyle name="Normal 4 3 4 2 2 3 6" xfId="16355" xr:uid="{00000000-0005-0000-0000-0000E53F0000}"/>
    <cellStyle name="Normal 4 3 4 2 2 3 7" xfId="16356" xr:uid="{00000000-0005-0000-0000-0000E63F0000}"/>
    <cellStyle name="Normal 4 3 4 2 2 3 8" xfId="16357" xr:uid="{00000000-0005-0000-0000-0000E73F0000}"/>
    <cellStyle name="Normal 4 3 4 2 2 4" xfId="16358" xr:uid="{00000000-0005-0000-0000-0000E83F0000}"/>
    <cellStyle name="Normal 4 3 4 2 2 4 2" xfId="16359" xr:uid="{00000000-0005-0000-0000-0000E93F0000}"/>
    <cellStyle name="Normal 4 3 4 2 2 4 2 2" xfId="16360" xr:uid="{00000000-0005-0000-0000-0000EA3F0000}"/>
    <cellStyle name="Normal 4 3 4 2 2 4 2 2 2" xfId="16361" xr:uid="{00000000-0005-0000-0000-0000EB3F0000}"/>
    <cellStyle name="Normal 4 3 4 2 2 4 2 3" xfId="16362" xr:uid="{00000000-0005-0000-0000-0000EC3F0000}"/>
    <cellStyle name="Normal 4 3 4 2 2 4 2 4" xfId="16363" xr:uid="{00000000-0005-0000-0000-0000ED3F0000}"/>
    <cellStyle name="Normal 4 3 4 2 2 4 2 5" xfId="16364" xr:uid="{00000000-0005-0000-0000-0000EE3F0000}"/>
    <cellStyle name="Normal 4 3 4 2 2 4 3" xfId="16365" xr:uid="{00000000-0005-0000-0000-0000EF3F0000}"/>
    <cellStyle name="Normal 4 3 4 2 2 4 3 2" xfId="16366" xr:uid="{00000000-0005-0000-0000-0000F03F0000}"/>
    <cellStyle name="Normal 4 3 4 2 2 4 4" xfId="16367" xr:uid="{00000000-0005-0000-0000-0000F13F0000}"/>
    <cellStyle name="Normal 4 3 4 2 2 4 5" xfId="16368" xr:uid="{00000000-0005-0000-0000-0000F23F0000}"/>
    <cellStyle name="Normal 4 3 4 2 2 4 6" xfId="16369" xr:uid="{00000000-0005-0000-0000-0000F33F0000}"/>
    <cellStyle name="Normal 4 3 4 2 2 5" xfId="16370" xr:uid="{00000000-0005-0000-0000-0000F43F0000}"/>
    <cellStyle name="Normal 4 3 4 2 2 5 2" xfId="16371" xr:uid="{00000000-0005-0000-0000-0000F53F0000}"/>
    <cellStyle name="Normal 4 3 4 2 2 5 2 2" xfId="16372" xr:uid="{00000000-0005-0000-0000-0000F63F0000}"/>
    <cellStyle name="Normal 4 3 4 2 2 5 3" xfId="16373" xr:uid="{00000000-0005-0000-0000-0000F73F0000}"/>
    <cellStyle name="Normal 4 3 4 2 2 5 4" xfId="16374" xr:uid="{00000000-0005-0000-0000-0000F83F0000}"/>
    <cellStyle name="Normal 4 3 4 2 2 5 5" xfId="16375" xr:uid="{00000000-0005-0000-0000-0000F93F0000}"/>
    <cellStyle name="Normal 4 3 4 2 2 6" xfId="16376" xr:uid="{00000000-0005-0000-0000-0000FA3F0000}"/>
    <cellStyle name="Normal 4 3 4 2 2 6 2" xfId="16377" xr:uid="{00000000-0005-0000-0000-0000FB3F0000}"/>
    <cellStyle name="Normal 4 3 4 2 2 6 2 2" xfId="16378" xr:uid="{00000000-0005-0000-0000-0000FC3F0000}"/>
    <cellStyle name="Normal 4 3 4 2 2 6 3" xfId="16379" xr:uid="{00000000-0005-0000-0000-0000FD3F0000}"/>
    <cellStyle name="Normal 4 3 4 2 2 6 4" xfId="16380" xr:uid="{00000000-0005-0000-0000-0000FE3F0000}"/>
    <cellStyle name="Normal 4 3 4 2 2 6 5" xfId="16381" xr:uid="{00000000-0005-0000-0000-0000FF3F0000}"/>
    <cellStyle name="Normal 4 3 4 2 2 7" xfId="16382" xr:uid="{00000000-0005-0000-0000-000000400000}"/>
    <cellStyle name="Normal 4 3 4 2 2 7 2" xfId="16383" xr:uid="{00000000-0005-0000-0000-000001400000}"/>
    <cellStyle name="Normal 4 3 4 2 2 8" xfId="16384" xr:uid="{00000000-0005-0000-0000-000002400000}"/>
    <cellStyle name="Normal 4 3 4 2 2 9" xfId="16385" xr:uid="{00000000-0005-0000-0000-000003400000}"/>
    <cellStyle name="Normal 4 3 4 2 3" xfId="16386" xr:uid="{00000000-0005-0000-0000-000004400000}"/>
    <cellStyle name="Normal 4 3 4 2 3 2" xfId="16387" xr:uid="{00000000-0005-0000-0000-000005400000}"/>
    <cellStyle name="Normal 4 3 4 2 3 2 2" xfId="16388" xr:uid="{00000000-0005-0000-0000-000006400000}"/>
    <cellStyle name="Normal 4 3 4 2 3 2 2 2" xfId="16389" xr:uid="{00000000-0005-0000-0000-000007400000}"/>
    <cellStyle name="Normal 4 3 4 2 3 2 2 2 2" xfId="16390" xr:uid="{00000000-0005-0000-0000-000008400000}"/>
    <cellStyle name="Normal 4 3 4 2 3 2 2 2 2 2" xfId="16391" xr:uid="{00000000-0005-0000-0000-000009400000}"/>
    <cellStyle name="Normal 4 3 4 2 3 2 2 2 3" xfId="16392" xr:uid="{00000000-0005-0000-0000-00000A400000}"/>
    <cellStyle name="Normal 4 3 4 2 3 2 2 2 4" xfId="16393" xr:uid="{00000000-0005-0000-0000-00000B400000}"/>
    <cellStyle name="Normal 4 3 4 2 3 2 2 2 5" xfId="16394" xr:uid="{00000000-0005-0000-0000-00000C400000}"/>
    <cellStyle name="Normal 4 3 4 2 3 2 2 3" xfId="16395" xr:uid="{00000000-0005-0000-0000-00000D400000}"/>
    <cellStyle name="Normal 4 3 4 2 3 2 2 3 2" xfId="16396" xr:uid="{00000000-0005-0000-0000-00000E400000}"/>
    <cellStyle name="Normal 4 3 4 2 3 2 2 4" xfId="16397" xr:uid="{00000000-0005-0000-0000-00000F400000}"/>
    <cellStyle name="Normal 4 3 4 2 3 2 2 5" xfId="16398" xr:uid="{00000000-0005-0000-0000-000010400000}"/>
    <cellStyle name="Normal 4 3 4 2 3 2 2 6" xfId="16399" xr:uid="{00000000-0005-0000-0000-000011400000}"/>
    <cellStyle name="Normal 4 3 4 2 3 2 3" xfId="16400" xr:uid="{00000000-0005-0000-0000-000012400000}"/>
    <cellStyle name="Normal 4 3 4 2 3 2 3 2" xfId="16401" xr:uid="{00000000-0005-0000-0000-000013400000}"/>
    <cellStyle name="Normal 4 3 4 2 3 2 3 2 2" xfId="16402" xr:uid="{00000000-0005-0000-0000-000014400000}"/>
    <cellStyle name="Normal 4 3 4 2 3 2 3 3" xfId="16403" xr:uid="{00000000-0005-0000-0000-000015400000}"/>
    <cellStyle name="Normal 4 3 4 2 3 2 3 4" xfId="16404" xr:uid="{00000000-0005-0000-0000-000016400000}"/>
    <cellStyle name="Normal 4 3 4 2 3 2 3 5" xfId="16405" xr:uid="{00000000-0005-0000-0000-000017400000}"/>
    <cellStyle name="Normal 4 3 4 2 3 2 4" xfId="16406" xr:uid="{00000000-0005-0000-0000-000018400000}"/>
    <cellStyle name="Normal 4 3 4 2 3 2 4 2" xfId="16407" xr:uid="{00000000-0005-0000-0000-000019400000}"/>
    <cellStyle name="Normal 4 3 4 2 3 2 4 2 2" xfId="16408" xr:uid="{00000000-0005-0000-0000-00001A400000}"/>
    <cellStyle name="Normal 4 3 4 2 3 2 4 3" xfId="16409" xr:uid="{00000000-0005-0000-0000-00001B400000}"/>
    <cellStyle name="Normal 4 3 4 2 3 2 4 4" xfId="16410" xr:uid="{00000000-0005-0000-0000-00001C400000}"/>
    <cellStyle name="Normal 4 3 4 2 3 2 4 5" xfId="16411" xr:uid="{00000000-0005-0000-0000-00001D400000}"/>
    <cellStyle name="Normal 4 3 4 2 3 2 5" xfId="16412" xr:uid="{00000000-0005-0000-0000-00001E400000}"/>
    <cellStyle name="Normal 4 3 4 2 3 2 5 2" xfId="16413" xr:uid="{00000000-0005-0000-0000-00001F400000}"/>
    <cellStyle name="Normal 4 3 4 2 3 2 6" xfId="16414" xr:uid="{00000000-0005-0000-0000-000020400000}"/>
    <cellStyle name="Normal 4 3 4 2 3 2 7" xfId="16415" xr:uid="{00000000-0005-0000-0000-000021400000}"/>
    <cellStyle name="Normal 4 3 4 2 3 2 8" xfId="16416" xr:uid="{00000000-0005-0000-0000-000022400000}"/>
    <cellStyle name="Normal 4 3 4 2 3 3" xfId="16417" xr:uid="{00000000-0005-0000-0000-000023400000}"/>
    <cellStyle name="Normal 4 3 4 2 3 3 2" xfId="16418" xr:uid="{00000000-0005-0000-0000-000024400000}"/>
    <cellStyle name="Normal 4 3 4 2 3 3 2 2" xfId="16419" xr:uid="{00000000-0005-0000-0000-000025400000}"/>
    <cellStyle name="Normal 4 3 4 2 3 3 2 2 2" xfId="16420" xr:uid="{00000000-0005-0000-0000-000026400000}"/>
    <cellStyle name="Normal 4 3 4 2 3 3 2 3" xfId="16421" xr:uid="{00000000-0005-0000-0000-000027400000}"/>
    <cellStyle name="Normal 4 3 4 2 3 3 2 4" xfId="16422" xr:uid="{00000000-0005-0000-0000-000028400000}"/>
    <cellStyle name="Normal 4 3 4 2 3 3 2 5" xfId="16423" xr:uid="{00000000-0005-0000-0000-000029400000}"/>
    <cellStyle name="Normal 4 3 4 2 3 3 3" xfId="16424" xr:uid="{00000000-0005-0000-0000-00002A400000}"/>
    <cellStyle name="Normal 4 3 4 2 3 3 3 2" xfId="16425" xr:uid="{00000000-0005-0000-0000-00002B400000}"/>
    <cellStyle name="Normal 4 3 4 2 3 3 4" xfId="16426" xr:uid="{00000000-0005-0000-0000-00002C400000}"/>
    <cellStyle name="Normal 4 3 4 2 3 3 5" xfId="16427" xr:uid="{00000000-0005-0000-0000-00002D400000}"/>
    <cellStyle name="Normal 4 3 4 2 3 3 6" xfId="16428" xr:uid="{00000000-0005-0000-0000-00002E400000}"/>
    <cellStyle name="Normal 4 3 4 2 3 4" xfId="16429" xr:uid="{00000000-0005-0000-0000-00002F400000}"/>
    <cellStyle name="Normal 4 3 4 2 3 4 2" xfId="16430" xr:uid="{00000000-0005-0000-0000-000030400000}"/>
    <cellStyle name="Normal 4 3 4 2 3 4 2 2" xfId="16431" xr:uid="{00000000-0005-0000-0000-000031400000}"/>
    <cellStyle name="Normal 4 3 4 2 3 4 3" xfId="16432" xr:uid="{00000000-0005-0000-0000-000032400000}"/>
    <cellStyle name="Normal 4 3 4 2 3 4 4" xfId="16433" xr:uid="{00000000-0005-0000-0000-000033400000}"/>
    <cellStyle name="Normal 4 3 4 2 3 4 5" xfId="16434" xr:uid="{00000000-0005-0000-0000-000034400000}"/>
    <cellStyle name="Normal 4 3 4 2 3 5" xfId="16435" xr:uid="{00000000-0005-0000-0000-000035400000}"/>
    <cellStyle name="Normal 4 3 4 2 3 5 2" xfId="16436" xr:uid="{00000000-0005-0000-0000-000036400000}"/>
    <cellStyle name="Normal 4 3 4 2 3 5 2 2" xfId="16437" xr:uid="{00000000-0005-0000-0000-000037400000}"/>
    <cellStyle name="Normal 4 3 4 2 3 5 3" xfId="16438" xr:uid="{00000000-0005-0000-0000-000038400000}"/>
    <cellStyle name="Normal 4 3 4 2 3 5 4" xfId="16439" xr:uid="{00000000-0005-0000-0000-000039400000}"/>
    <cellStyle name="Normal 4 3 4 2 3 5 5" xfId="16440" xr:uid="{00000000-0005-0000-0000-00003A400000}"/>
    <cellStyle name="Normal 4 3 4 2 3 6" xfId="16441" xr:uid="{00000000-0005-0000-0000-00003B400000}"/>
    <cellStyle name="Normal 4 3 4 2 3 6 2" xfId="16442" xr:uid="{00000000-0005-0000-0000-00003C400000}"/>
    <cellStyle name="Normal 4 3 4 2 3 7" xfId="16443" xr:uid="{00000000-0005-0000-0000-00003D400000}"/>
    <cellStyle name="Normal 4 3 4 2 3 8" xfId="16444" xr:uid="{00000000-0005-0000-0000-00003E400000}"/>
    <cellStyle name="Normal 4 3 4 2 3 9" xfId="16445" xr:uid="{00000000-0005-0000-0000-00003F400000}"/>
    <cellStyle name="Normal 4 3 4 2 4" xfId="16446" xr:uid="{00000000-0005-0000-0000-000040400000}"/>
    <cellStyle name="Normal 4 3 4 2 4 2" xfId="16447" xr:uid="{00000000-0005-0000-0000-000041400000}"/>
    <cellStyle name="Normal 4 3 4 2 4 2 2" xfId="16448" xr:uid="{00000000-0005-0000-0000-000042400000}"/>
    <cellStyle name="Normal 4 3 4 2 4 2 2 2" xfId="16449" xr:uid="{00000000-0005-0000-0000-000043400000}"/>
    <cellStyle name="Normal 4 3 4 2 4 2 2 2 2" xfId="16450" xr:uid="{00000000-0005-0000-0000-000044400000}"/>
    <cellStyle name="Normal 4 3 4 2 4 2 2 3" xfId="16451" xr:uid="{00000000-0005-0000-0000-000045400000}"/>
    <cellStyle name="Normal 4 3 4 2 4 2 2 4" xfId="16452" xr:uid="{00000000-0005-0000-0000-000046400000}"/>
    <cellStyle name="Normal 4 3 4 2 4 2 2 5" xfId="16453" xr:uid="{00000000-0005-0000-0000-000047400000}"/>
    <cellStyle name="Normal 4 3 4 2 4 2 3" xfId="16454" xr:uid="{00000000-0005-0000-0000-000048400000}"/>
    <cellStyle name="Normal 4 3 4 2 4 2 3 2" xfId="16455" xr:uid="{00000000-0005-0000-0000-000049400000}"/>
    <cellStyle name="Normal 4 3 4 2 4 2 4" xfId="16456" xr:uid="{00000000-0005-0000-0000-00004A400000}"/>
    <cellStyle name="Normal 4 3 4 2 4 2 5" xfId="16457" xr:uid="{00000000-0005-0000-0000-00004B400000}"/>
    <cellStyle name="Normal 4 3 4 2 4 2 6" xfId="16458" xr:uid="{00000000-0005-0000-0000-00004C400000}"/>
    <cellStyle name="Normal 4 3 4 2 4 3" xfId="16459" xr:uid="{00000000-0005-0000-0000-00004D400000}"/>
    <cellStyle name="Normal 4 3 4 2 4 3 2" xfId="16460" xr:uid="{00000000-0005-0000-0000-00004E400000}"/>
    <cellStyle name="Normal 4 3 4 2 4 3 2 2" xfId="16461" xr:uid="{00000000-0005-0000-0000-00004F400000}"/>
    <cellStyle name="Normal 4 3 4 2 4 3 3" xfId="16462" xr:uid="{00000000-0005-0000-0000-000050400000}"/>
    <cellStyle name="Normal 4 3 4 2 4 3 4" xfId="16463" xr:uid="{00000000-0005-0000-0000-000051400000}"/>
    <cellStyle name="Normal 4 3 4 2 4 3 5" xfId="16464" xr:uid="{00000000-0005-0000-0000-000052400000}"/>
    <cellStyle name="Normal 4 3 4 2 4 4" xfId="16465" xr:uid="{00000000-0005-0000-0000-000053400000}"/>
    <cellStyle name="Normal 4 3 4 2 4 4 2" xfId="16466" xr:uid="{00000000-0005-0000-0000-000054400000}"/>
    <cellStyle name="Normal 4 3 4 2 4 4 2 2" xfId="16467" xr:uid="{00000000-0005-0000-0000-000055400000}"/>
    <cellStyle name="Normal 4 3 4 2 4 4 3" xfId="16468" xr:uid="{00000000-0005-0000-0000-000056400000}"/>
    <cellStyle name="Normal 4 3 4 2 4 4 4" xfId="16469" xr:uid="{00000000-0005-0000-0000-000057400000}"/>
    <cellStyle name="Normal 4 3 4 2 4 4 5" xfId="16470" xr:uid="{00000000-0005-0000-0000-000058400000}"/>
    <cellStyle name="Normal 4 3 4 2 4 5" xfId="16471" xr:uid="{00000000-0005-0000-0000-000059400000}"/>
    <cellStyle name="Normal 4 3 4 2 4 5 2" xfId="16472" xr:uid="{00000000-0005-0000-0000-00005A400000}"/>
    <cellStyle name="Normal 4 3 4 2 4 6" xfId="16473" xr:uid="{00000000-0005-0000-0000-00005B400000}"/>
    <cellStyle name="Normal 4 3 4 2 4 7" xfId="16474" xr:uid="{00000000-0005-0000-0000-00005C400000}"/>
    <cellStyle name="Normal 4 3 4 2 4 8" xfId="16475" xr:uid="{00000000-0005-0000-0000-00005D400000}"/>
    <cellStyle name="Normal 4 3 4 2 5" xfId="16476" xr:uid="{00000000-0005-0000-0000-00005E400000}"/>
    <cellStyle name="Normal 4 3 4 2 5 2" xfId="16477" xr:uid="{00000000-0005-0000-0000-00005F400000}"/>
    <cellStyle name="Normal 4 3 4 2 5 2 2" xfId="16478" xr:uid="{00000000-0005-0000-0000-000060400000}"/>
    <cellStyle name="Normal 4 3 4 2 5 2 2 2" xfId="16479" xr:uid="{00000000-0005-0000-0000-000061400000}"/>
    <cellStyle name="Normal 4 3 4 2 5 2 3" xfId="16480" xr:uid="{00000000-0005-0000-0000-000062400000}"/>
    <cellStyle name="Normal 4 3 4 2 5 2 4" xfId="16481" xr:uid="{00000000-0005-0000-0000-000063400000}"/>
    <cellStyle name="Normal 4 3 4 2 5 2 5" xfId="16482" xr:uid="{00000000-0005-0000-0000-000064400000}"/>
    <cellStyle name="Normal 4 3 4 2 5 3" xfId="16483" xr:uid="{00000000-0005-0000-0000-000065400000}"/>
    <cellStyle name="Normal 4 3 4 2 5 3 2" xfId="16484" xr:uid="{00000000-0005-0000-0000-000066400000}"/>
    <cellStyle name="Normal 4 3 4 2 5 4" xfId="16485" xr:uid="{00000000-0005-0000-0000-000067400000}"/>
    <cellStyle name="Normal 4 3 4 2 5 5" xfId="16486" xr:uid="{00000000-0005-0000-0000-000068400000}"/>
    <cellStyle name="Normal 4 3 4 2 5 6" xfId="16487" xr:uid="{00000000-0005-0000-0000-000069400000}"/>
    <cellStyle name="Normal 4 3 4 2 6" xfId="16488" xr:uid="{00000000-0005-0000-0000-00006A400000}"/>
    <cellStyle name="Normal 4 3 4 2 6 2" xfId="16489" xr:uid="{00000000-0005-0000-0000-00006B400000}"/>
    <cellStyle name="Normal 4 3 4 2 6 2 2" xfId="16490" xr:uid="{00000000-0005-0000-0000-00006C400000}"/>
    <cellStyle name="Normal 4 3 4 2 6 3" xfId="16491" xr:uid="{00000000-0005-0000-0000-00006D400000}"/>
    <cellStyle name="Normal 4 3 4 2 6 4" xfId="16492" xr:uid="{00000000-0005-0000-0000-00006E400000}"/>
    <cellStyle name="Normal 4 3 4 2 6 5" xfId="16493" xr:uid="{00000000-0005-0000-0000-00006F400000}"/>
    <cellStyle name="Normal 4 3 4 2 7" xfId="16494" xr:uid="{00000000-0005-0000-0000-000070400000}"/>
    <cellStyle name="Normal 4 3 4 2 7 2" xfId="16495" xr:uid="{00000000-0005-0000-0000-000071400000}"/>
    <cellStyle name="Normal 4 3 4 2 7 2 2" xfId="16496" xr:uid="{00000000-0005-0000-0000-000072400000}"/>
    <cellStyle name="Normal 4 3 4 2 7 3" xfId="16497" xr:uid="{00000000-0005-0000-0000-000073400000}"/>
    <cellStyle name="Normal 4 3 4 2 7 4" xfId="16498" xr:uid="{00000000-0005-0000-0000-000074400000}"/>
    <cellStyle name="Normal 4 3 4 2 7 5" xfId="16499" xr:uid="{00000000-0005-0000-0000-000075400000}"/>
    <cellStyle name="Normal 4 3 4 2 8" xfId="16500" xr:uid="{00000000-0005-0000-0000-000076400000}"/>
    <cellStyle name="Normal 4 3 4 2 8 2" xfId="16501" xr:uid="{00000000-0005-0000-0000-000077400000}"/>
    <cellStyle name="Normal 4 3 4 2 9" xfId="16502" xr:uid="{00000000-0005-0000-0000-000078400000}"/>
    <cellStyle name="Normal 4 3 4 3" xfId="16503" xr:uid="{00000000-0005-0000-0000-000079400000}"/>
    <cellStyle name="Normal 4 3 4 3 10" xfId="16504" xr:uid="{00000000-0005-0000-0000-00007A400000}"/>
    <cellStyle name="Normal 4 3 4 3 2" xfId="16505" xr:uid="{00000000-0005-0000-0000-00007B400000}"/>
    <cellStyle name="Normal 4 3 4 3 2 2" xfId="16506" xr:uid="{00000000-0005-0000-0000-00007C400000}"/>
    <cellStyle name="Normal 4 3 4 3 2 2 2" xfId="16507" xr:uid="{00000000-0005-0000-0000-00007D400000}"/>
    <cellStyle name="Normal 4 3 4 3 2 2 2 2" xfId="16508" xr:uid="{00000000-0005-0000-0000-00007E400000}"/>
    <cellStyle name="Normal 4 3 4 3 2 2 2 2 2" xfId="16509" xr:uid="{00000000-0005-0000-0000-00007F400000}"/>
    <cellStyle name="Normal 4 3 4 3 2 2 2 2 2 2" xfId="16510" xr:uid="{00000000-0005-0000-0000-000080400000}"/>
    <cellStyle name="Normal 4 3 4 3 2 2 2 2 3" xfId="16511" xr:uid="{00000000-0005-0000-0000-000081400000}"/>
    <cellStyle name="Normal 4 3 4 3 2 2 2 2 4" xfId="16512" xr:uid="{00000000-0005-0000-0000-000082400000}"/>
    <cellStyle name="Normal 4 3 4 3 2 2 2 2 5" xfId="16513" xr:uid="{00000000-0005-0000-0000-000083400000}"/>
    <cellStyle name="Normal 4 3 4 3 2 2 2 3" xfId="16514" xr:uid="{00000000-0005-0000-0000-000084400000}"/>
    <cellStyle name="Normal 4 3 4 3 2 2 2 3 2" xfId="16515" xr:uid="{00000000-0005-0000-0000-000085400000}"/>
    <cellStyle name="Normal 4 3 4 3 2 2 2 4" xfId="16516" xr:uid="{00000000-0005-0000-0000-000086400000}"/>
    <cellStyle name="Normal 4 3 4 3 2 2 2 5" xfId="16517" xr:uid="{00000000-0005-0000-0000-000087400000}"/>
    <cellStyle name="Normal 4 3 4 3 2 2 2 6" xfId="16518" xr:uid="{00000000-0005-0000-0000-000088400000}"/>
    <cellStyle name="Normal 4 3 4 3 2 2 3" xfId="16519" xr:uid="{00000000-0005-0000-0000-000089400000}"/>
    <cellStyle name="Normal 4 3 4 3 2 2 3 2" xfId="16520" xr:uid="{00000000-0005-0000-0000-00008A400000}"/>
    <cellStyle name="Normal 4 3 4 3 2 2 3 2 2" xfId="16521" xr:uid="{00000000-0005-0000-0000-00008B400000}"/>
    <cellStyle name="Normal 4 3 4 3 2 2 3 3" xfId="16522" xr:uid="{00000000-0005-0000-0000-00008C400000}"/>
    <cellStyle name="Normal 4 3 4 3 2 2 3 4" xfId="16523" xr:uid="{00000000-0005-0000-0000-00008D400000}"/>
    <cellStyle name="Normal 4 3 4 3 2 2 3 5" xfId="16524" xr:uid="{00000000-0005-0000-0000-00008E400000}"/>
    <cellStyle name="Normal 4 3 4 3 2 2 4" xfId="16525" xr:uid="{00000000-0005-0000-0000-00008F400000}"/>
    <cellStyle name="Normal 4 3 4 3 2 2 4 2" xfId="16526" xr:uid="{00000000-0005-0000-0000-000090400000}"/>
    <cellStyle name="Normal 4 3 4 3 2 2 4 2 2" xfId="16527" xr:uid="{00000000-0005-0000-0000-000091400000}"/>
    <cellStyle name="Normal 4 3 4 3 2 2 4 3" xfId="16528" xr:uid="{00000000-0005-0000-0000-000092400000}"/>
    <cellStyle name="Normal 4 3 4 3 2 2 4 4" xfId="16529" xr:uid="{00000000-0005-0000-0000-000093400000}"/>
    <cellStyle name="Normal 4 3 4 3 2 2 4 5" xfId="16530" xr:uid="{00000000-0005-0000-0000-000094400000}"/>
    <cellStyle name="Normal 4 3 4 3 2 2 5" xfId="16531" xr:uid="{00000000-0005-0000-0000-000095400000}"/>
    <cellStyle name="Normal 4 3 4 3 2 2 5 2" xfId="16532" xr:uid="{00000000-0005-0000-0000-000096400000}"/>
    <cellStyle name="Normal 4 3 4 3 2 2 6" xfId="16533" xr:uid="{00000000-0005-0000-0000-000097400000}"/>
    <cellStyle name="Normal 4 3 4 3 2 2 7" xfId="16534" xr:uid="{00000000-0005-0000-0000-000098400000}"/>
    <cellStyle name="Normal 4 3 4 3 2 2 8" xfId="16535" xr:uid="{00000000-0005-0000-0000-000099400000}"/>
    <cellStyle name="Normal 4 3 4 3 2 3" xfId="16536" xr:uid="{00000000-0005-0000-0000-00009A400000}"/>
    <cellStyle name="Normal 4 3 4 3 2 3 2" xfId="16537" xr:uid="{00000000-0005-0000-0000-00009B400000}"/>
    <cellStyle name="Normal 4 3 4 3 2 3 2 2" xfId="16538" xr:uid="{00000000-0005-0000-0000-00009C400000}"/>
    <cellStyle name="Normal 4 3 4 3 2 3 2 2 2" xfId="16539" xr:uid="{00000000-0005-0000-0000-00009D400000}"/>
    <cellStyle name="Normal 4 3 4 3 2 3 2 3" xfId="16540" xr:uid="{00000000-0005-0000-0000-00009E400000}"/>
    <cellStyle name="Normal 4 3 4 3 2 3 2 4" xfId="16541" xr:uid="{00000000-0005-0000-0000-00009F400000}"/>
    <cellStyle name="Normal 4 3 4 3 2 3 2 5" xfId="16542" xr:uid="{00000000-0005-0000-0000-0000A0400000}"/>
    <cellStyle name="Normal 4 3 4 3 2 3 3" xfId="16543" xr:uid="{00000000-0005-0000-0000-0000A1400000}"/>
    <cellStyle name="Normal 4 3 4 3 2 3 3 2" xfId="16544" xr:uid="{00000000-0005-0000-0000-0000A2400000}"/>
    <cellStyle name="Normal 4 3 4 3 2 3 4" xfId="16545" xr:uid="{00000000-0005-0000-0000-0000A3400000}"/>
    <cellStyle name="Normal 4 3 4 3 2 3 5" xfId="16546" xr:uid="{00000000-0005-0000-0000-0000A4400000}"/>
    <cellStyle name="Normal 4 3 4 3 2 3 6" xfId="16547" xr:uid="{00000000-0005-0000-0000-0000A5400000}"/>
    <cellStyle name="Normal 4 3 4 3 2 4" xfId="16548" xr:uid="{00000000-0005-0000-0000-0000A6400000}"/>
    <cellStyle name="Normal 4 3 4 3 2 4 2" xfId="16549" xr:uid="{00000000-0005-0000-0000-0000A7400000}"/>
    <cellStyle name="Normal 4 3 4 3 2 4 2 2" xfId="16550" xr:uid="{00000000-0005-0000-0000-0000A8400000}"/>
    <cellStyle name="Normal 4 3 4 3 2 4 3" xfId="16551" xr:uid="{00000000-0005-0000-0000-0000A9400000}"/>
    <cellStyle name="Normal 4 3 4 3 2 4 4" xfId="16552" xr:uid="{00000000-0005-0000-0000-0000AA400000}"/>
    <cellStyle name="Normal 4 3 4 3 2 4 5" xfId="16553" xr:uid="{00000000-0005-0000-0000-0000AB400000}"/>
    <cellStyle name="Normal 4 3 4 3 2 5" xfId="16554" xr:uid="{00000000-0005-0000-0000-0000AC400000}"/>
    <cellStyle name="Normal 4 3 4 3 2 5 2" xfId="16555" xr:uid="{00000000-0005-0000-0000-0000AD400000}"/>
    <cellStyle name="Normal 4 3 4 3 2 5 2 2" xfId="16556" xr:uid="{00000000-0005-0000-0000-0000AE400000}"/>
    <cellStyle name="Normal 4 3 4 3 2 5 3" xfId="16557" xr:uid="{00000000-0005-0000-0000-0000AF400000}"/>
    <cellStyle name="Normal 4 3 4 3 2 5 4" xfId="16558" xr:uid="{00000000-0005-0000-0000-0000B0400000}"/>
    <cellStyle name="Normal 4 3 4 3 2 5 5" xfId="16559" xr:uid="{00000000-0005-0000-0000-0000B1400000}"/>
    <cellStyle name="Normal 4 3 4 3 2 6" xfId="16560" xr:uid="{00000000-0005-0000-0000-0000B2400000}"/>
    <cellStyle name="Normal 4 3 4 3 2 6 2" xfId="16561" xr:uid="{00000000-0005-0000-0000-0000B3400000}"/>
    <cellStyle name="Normal 4 3 4 3 2 7" xfId="16562" xr:uid="{00000000-0005-0000-0000-0000B4400000}"/>
    <cellStyle name="Normal 4 3 4 3 2 8" xfId="16563" xr:uid="{00000000-0005-0000-0000-0000B5400000}"/>
    <cellStyle name="Normal 4 3 4 3 2 9" xfId="16564" xr:uid="{00000000-0005-0000-0000-0000B6400000}"/>
    <cellStyle name="Normal 4 3 4 3 3" xfId="16565" xr:uid="{00000000-0005-0000-0000-0000B7400000}"/>
    <cellStyle name="Normal 4 3 4 3 3 2" xfId="16566" xr:uid="{00000000-0005-0000-0000-0000B8400000}"/>
    <cellStyle name="Normal 4 3 4 3 3 2 2" xfId="16567" xr:uid="{00000000-0005-0000-0000-0000B9400000}"/>
    <cellStyle name="Normal 4 3 4 3 3 2 2 2" xfId="16568" xr:uid="{00000000-0005-0000-0000-0000BA400000}"/>
    <cellStyle name="Normal 4 3 4 3 3 2 2 2 2" xfId="16569" xr:uid="{00000000-0005-0000-0000-0000BB400000}"/>
    <cellStyle name="Normal 4 3 4 3 3 2 2 3" xfId="16570" xr:uid="{00000000-0005-0000-0000-0000BC400000}"/>
    <cellStyle name="Normal 4 3 4 3 3 2 2 4" xfId="16571" xr:uid="{00000000-0005-0000-0000-0000BD400000}"/>
    <cellStyle name="Normal 4 3 4 3 3 2 2 5" xfId="16572" xr:uid="{00000000-0005-0000-0000-0000BE400000}"/>
    <cellStyle name="Normal 4 3 4 3 3 2 3" xfId="16573" xr:uid="{00000000-0005-0000-0000-0000BF400000}"/>
    <cellStyle name="Normal 4 3 4 3 3 2 3 2" xfId="16574" xr:uid="{00000000-0005-0000-0000-0000C0400000}"/>
    <cellStyle name="Normal 4 3 4 3 3 2 4" xfId="16575" xr:uid="{00000000-0005-0000-0000-0000C1400000}"/>
    <cellStyle name="Normal 4 3 4 3 3 2 5" xfId="16576" xr:uid="{00000000-0005-0000-0000-0000C2400000}"/>
    <cellStyle name="Normal 4 3 4 3 3 2 6" xfId="16577" xr:uid="{00000000-0005-0000-0000-0000C3400000}"/>
    <cellStyle name="Normal 4 3 4 3 3 3" xfId="16578" xr:uid="{00000000-0005-0000-0000-0000C4400000}"/>
    <cellStyle name="Normal 4 3 4 3 3 3 2" xfId="16579" xr:uid="{00000000-0005-0000-0000-0000C5400000}"/>
    <cellStyle name="Normal 4 3 4 3 3 3 2 2" xfId="16580" xr:uid="{00000000-0005-0000-0000-0000C6400000}"/>
    <cellStyle name="Normal 4 3 4 3 3 3 3" xfId="16581" xr:uid="{00000000-0005-0000-0000-0000C7400000}"/>
    <cellStyle name="Normal 4 3 4 3 3 3 4" xfId="16582" xr:uid="{00000000-0005-0000-0000-0000C8400000}"/>
    <cellStyle name="Normal 4 3 4 3 3 3 5" xfId="16583" xr:uid="{00000000-0005-0000-0000-0000C9400000}"/>
    <cellStyle name="Normal 4 3 4 3 3 4" xfId="16584" xr:uid="{00000000-0005-0000-0000-0000CA400000}"/>
    <cellStyle name="Normal 4 3 4 3 3 4 2" xfId="16585" xr:uid="{00000000-0005-0000-0000-0000CB400000}"/>
    <cellStyle name="Normal 4 3 4 3 3 4 2 2" xfId="16586" xr:uid="{00000000-0005-0000-0000-0000CC400000}"/>
    <cellStyle name="Normal 4 3 4 3 3 4 3" xfId="16587" xr:uid="{00000000-0005-0000-0000-0000CD400000}"/>
    <cellStyle name="Normal 4 3 4 3 3 4 4" xfId="16588" xr:uid="{00000000-0005-0000-0000-0000CE400000}"/>
    <cellStyle name="Normal 4 3 4 3 3 4 5" xfId="16589" xr:uid="{00000000-0005-0000-0000-0000CF400000}"/>
    <cellStyle name="Normal 4 3 4 3 3 5" xfId="16590" xr:uid="{00000000-0005-0000-0000-0000D0400000}"/>
    <cellStyle name="Normal 4 3 4 3 3 5 2" xfId="16591" xr:uid="{00000000-0005-0000-0000-0000D1400000}"/>
    <cellStyle name="Normal 4 3 4 3 3 6" xfId="16592" xr:uid="{00000000-0005-0000-0000-0000D2400000}"/>
    <cellStyle name="Normal 4 3 4 3 3 7" xfId="16593" xr:uid="{00000000-0005-0000-0000-0000D3400000}"/>
    <cellStyle name="Normal 4 3 4 3 3 8" xfId="16594" xr:uid="{00000000-0005-0000-0000-0000D4400000}"/>
    <cellStyle name="Normal 4 3 4 3 4" xfId="16595" xr:uid="{00000000-0005-0000-0000-0000D5400000}"/>
    <cellStyle name="Normal 4 3 4 3 4 2" xfId="16596" xr:uid="{00000000-0005-0000-0000-0000D6400000}"/>
    <cellStyle name="Normal 4 3 4 3 4 2 2" xfId="16597" xr:uid="{00000000-0005-0000-0000-0000D7400000}"/>
    <cellStyle name="Normal 4 3 4 3 4 2 2 2" xfId="16598" xr:uid="{00000000-0005-0000-0000-0000D8400000}"/>
    <cellStyle name="Normal 4 3 4 3 4 2 3" xfId="16599" xr:uid="{00000000-0005-0000-0000-0000D9400000}"/>
    <cellStyle name="Normal 4 3 4 3 4 2 4" xfId="16600" xr:uid="{00000000-0005-0000-0000-0000DA400000}"/>
    <cellStyle name="Normal 4 3 4 3 4 2 5" xfId="16601" xr:uid="{00000000-0005-0000-0000-0000DB400000}"/>
    <cellStyle name="Normal 4 3 4 3 4 3" xfId="16602" xr:uid="{00000000-0005-0000-0000-0000DC400000}"/>
    <cellStyle name="Normal 4 3 4 3 4 3 2" xfId="16603" xr:uid="{00000000-0005-0000-0000-0000DD400000}"/>
    <cellStyle name="Normal 4 3 4 3 4 4" xfId="16604" xr:uid="{00000000-0005-0000-0000-0000DE400000}"/>
    <cellStyle name="Normal 4 3 4 3 4 5" xfId="16605" xr:uid="{00000000-0005-0000-0000-0000DF400000}"/>
    <cellStyle name="Normal 4 3 4 3 4 6" xfId="16606" xr:uid="{00000000-0005-0000-0000-0000E0400000}"/>
    <cellStyle name="Normal 4 3 4 3 5" xfId="16607" xr:uid="{00000000-0005-0000-0000-0000E1400000}"/>
    <cellStyle name="Normal 4 3 4 3 5 2" xfId="16608" xr:uid="{00000000-0005-0000-0000-0000E2400000}"/>
    <cellStyle name="Normal 4 3 4 3 5 2 2" xfId="16609" xr:uid="{00000000-0005-0000-0000-0000E3400000}"/>
    <cellStyle name="Normal 4 3 4 3 5 3" xfId="16610" xr:uid="{00000000-0005-0000-0000-0000E4400000}"/>
    <cellStyle name="Normal 4 3 4 3 5 4" xfId="16611" xr:uid="{00000000-0005-0000-0000-0000E5400000}"/>
    <cellStyle name="Normal 4 3 4 3 5 5" xfId="16612" xr:uid="{00000000-0005-0000-0000-0000E6400000}"/>
    <cellStyle name="Normal 4 3 4 3 6" xfId="16613" xr:uid="{00000000-0005-0000-0000-0000E7400000}"/>
    <cellStyle name="Normal 4 3 4 3 6 2" xfId="16614" xr:uid="{00000000-0005-0000-0000-0000E8400000}"/>
    <cellStyle name="Normal 4 3 4 3 6 2 2" xfId="16615" xr:uid="{00000000-0005-0000-0000-0000E9400000}"/>
    <cellStyle name="Normal 4 3 4 3 6 3" xfId="16616" xr:uid="{00000000-0005-0000-0000-0000EA400000}"/>
    <cellStyle name="Normal 4 3 4 3 6 4" xfId="16617" xr:uid="{00000000-0005-0000-0000-0000EB400000}"/>
    <cellStyle name="Normal 4 3 4 3 6 5" xfId="16618" xr:uid="{00000000-0005-0000-0000-0000EC400000}"/>
    <cellStyle name="Normal 4 3 4 3 7" xfId="16619" xr:uid="{00000000-0005-0000-0000-0000ED400000}"/>
    <cellStyle name="Normal 4 3 4 3 7 2" xfId="16620" xr:uid="{00000000-0005-0000-0000-0000EE400000}"/>
    <cellStyle name="Normal 4 3 4 3 8" xfId="16621" xr:uid="{00000000-0005-0000-0000-0000EF400000}"/>
    <cellStyle name="Normal 4 3 4 3 9" xfId="16622" xr:uid="{00000000-0005-0000-0000-0000F0400000}"/>
    <cellStyle name="Normal 4 3 4 4" xfId="16623" xr:uid="{00000000-0005-0000-0000-0000F1400000}"/>
    <cellStyle name="Normal 4 3 4 4 2" xfId="16624" xr:uid="{00000000-0005-0000-0000-0000F2400000}"/>
    <cellStyle name="Normal 4 3 4 4 2 2" xfId="16625" xr:uid="{00000000-0005-0000-0000-0000F3400000}"/>
    <cellStyle name="Normal 4 3 4 4 2 2 2" xfId="16626" xr:uid="{00000000-0005-0000-0000-0000F4400000}"/>
    <cellStyle name="Normal 4 3 4 4 2 2 2 2" xfId="16627" xr:uid="{00000000-0005-0000-0000-0000F5400000}"/>
    <cellStyle name="Normal 4 3 4 4 2 2 2 2 2" xfId="16628" xr:uid="{00000000-0005-0000-0000-0000F6400000}"/>
    <cellStyle name="Normal 4 3 4 4 2 2 2 3" xfId="16629" xr:uid="{00000000-0005-0000-0000-0000F7400000}"/>
    <cellStyle name="Normal 4 3 4 4 2 2 2 4" xfId="16630" xr:uid="{00000000-0005-0000-0000-0000F8400000}"/>
    <cellStyle name="Normal 4 3 4 4 2 2 2 5" xfId="16631" xr:uid="{00000000-0005-0000-0000-0000F9400000}"/>
    <cellStyle name="Normal 4 3 4 4 2 2 3" xfId="16632" xr:uid="{00000000-0005-0000-0000-0000FA400000}"/>
    <cellStyle name="Normal 4 3 4 4 2 2 3 2" xfId="16633" xr:uid="{00000000-0005-0000-0000-0000FB400000}"/>
    <cellStyle name="Normal 4 3 4 4 2 2 4" xfId="16634" xr:uid="{00000000-0005-0000-0000-0000FC400000}"/>
    <cellStyle name="Normal 4 3 4 4 2 2 5" xfId="16635" xr:uid="{00000000-0005-0000-0000-0000FD400000}"/>
    <cellStyle name="Normal 4 3 4 4 2 2 6" xfId="16636" xr:uid="{00000000-0005-0000-0000-0000FE400000}"/>
    <cellStyle name="Normal 4 3 4 4 2 3" xfId="16637" xr:uid="{00000000-0005-0000-0000-0000FF400000}"/>
    <cellStyle name="Normal 4 3 4 4 2 3 2" xfId="16638" xr:uid="{00000000-0005-0000-0000-000000410000}"/>
    <cellStyle name="Normal 4 3 4 4 2 3 2 2" xfId="16639" xr:uid="{00000000-0005-0000-0000-000001410000}"/>
    <cellStyle name="Normal 4 3 4 4 2 3 3" xfId="16640" xr:uid="{00000000-0005-0000-0000-000002410000}"/>
    <cellStyle name="Normal 4 3 4 4 2 3 4" xfId="16641" xr:uid="{00000000-0005-0000-0000-000003410000}"/>
    <cellStyle name="Normal 4 3 4 4 2 3 5" xfId="16642" xr:uid="{00000000-0005-0000-0000-000004410000}"/>
    <cellStyle name="Normal 4 3 4 4 2 4" xfId="16643" xr:uid="{00000000-0005-0000-0000-000005410000}"/>
    <cellStyle name="Normal 4 3 4 4 2 4 2" xfId="16644" xr:uid="{00000000-0005-0000-0000-000006410000}"/>
    <cellStyle name="Normal 4 3 4 4 2 4 2 2" xfId="16645" xr:uid="{00000000-0005-0000-0000-000007410000}"/>
    <cellStyle name="Normal 4 3 4 4 2 4 3" xfId="16646" xr:uid="{00000000-0005-0000-0000-000008410000}"/>
    <cellStyle name="Normal 4 3 4 4 2 4 4" xfId="16647" xr:uid="{00000000-0005-0000-0000-000009410000}"/>
    <cellStyle name="Normal 4 3 4 4 2 4 5" xfId="16648" xr:uid="{00000000-0005-0000-0000-00000A410000}"/>
    <cellStyle name="Normal 4 3 4 4 2 5" xfId="16649" xr:uid="{00000000-0005-0000-0000-00000B410000}"/>
    <cellStyle name="Normal 4 3 4 4 2 5 2" xfId="16650" xr:uid="{00000000-0005-0000-0000-00000C410000}"/>
    <cellStyle name="Normal 4 3 4 4 2 6" xfId="16651" xr:uid="{00000000-0005-0000-0000-00000D410000}"/>
    <cellStyle name="Normal 4 3 4 4 2 7" xfId="16652" xr:uid="{00000000-0005-0000-0000-00000E410000}"/>
    <cellStyle name="Normal 4 3 4 4 2 8" xfId="16653" xr:uid="{00000000-0005-0000-0000-00000F410000}"/>
    <cellStyle name="Normal 4 3 4 4 3" xfId="16654" xr:uid="{00000000-0005-0000-0000-000010410000}"/>
    <cellStyle name="Normal 4 3 4 4 3 2" xfId="16655" xr:uid="{00000000-0005-0000-0000-000011410000}"/>
    <cellStyle name="Normal 4 3 4 4 3 2 2" xfId="16656" xr:uid="{00000000-0005-0000-0000-000012410000}"/>
    <cellStyle name="Normal 4 3 4 4 3 2 2 2" xfId="16657" xr:uid="{00000000-0005-0000-0000-000013410000}"/>
    <cellStyle name="Normal 4 3 4 4 3 2 3" xfId="16658" xr:uid="{00000000-0005-0000-0000-000014410000}"/>
    <cellStyle name="Normal 4 3 4 4 3 2 4" xfId="16659" xr:uid="{00000000-0005-0000-0000-000015410000}"/>
    <cellStyle name="Normal 4 3 4 4 3 2 5" xfId="16660" xr:uid="{00000000-0005-0000-0000-000016410000}"/>
    <cellStyle name="Normal 4 3 4 4 3 3" xfId="16661" xr:uid="{00000000-0005-0000-0000-000017410000}"/>
    <cellStyle name="Normal 4 3 4 4 3 3 2" xfId="16662" xr:uid="{00000000-0005-0000-0000-000018410000}"/>
    <cellStyle name="Normal 4 3 4 4 3 4" xfId="16663" xr:uid="{00000000-0005-0000-0000-000019410000}"/>
    <cellStyle name="Normal 4 3 4 4 3 5" xfId="16664" xr:uid="{00000000-0005-0000-0000-00001A410000}"/>
    <cellStyle name="Normal 4 3 4 4 3 6" xfId="16665" xr:uid="{00000000-0005-0000-0000-00001B410000}"/>
    <cellStyle name="Normal 4 3 4 4 4" xfId="16666" xr:uid="{00000000-0005-0000-0000-00001C410000}"/>
    <cellStyle name="Normal 4 3 4 4 4 2" xfId="16667" xr:uid="{00000000-0005-0000-0000-00001D410000}"/>
    <cellStyle name="Normal 4 3 4 4 4 2 2" xfId="16668" xr:uid="{00000000-0005-0000-0000-00001E410000}"/>
    <cellStyle name="Normal 4 3 4 4 4 3" xfId="16669" xr:uid="{00000000-0005-0000-0000-00001F410000}"/>
    <cellStyle name="Normal 4 3 4 4 4 4" xfId="16670" xr:uid="{00000000-0005-0000-0000-000020410000}"/>
    <cellStyle name="Normal 4 3 4 4 4 5" xfId="16671" xr:uid="{00000000-0005-0000-0000-000021410000}"/>
    <cellStyle name="Normal 4 3 4 4 5" xfId="16672" xr:uid="{00000000-0005-0000-0000-000022410000}"/>
    <cellStyle name="Normal 4 3 4 4 5 2" xfId="16673" xr:uid="{00000000-0005-0000-0000-000023410000}"/>
    <cellStyle name="Normal 4 3 4 4 5 2 2" xfId="16674" xr:uid="{00000000-0005-0000-0000-000024410000}"/>
    <cellStyle name="Normal 4 3 4 4 5 3" xfId="16675" xr:uid="{00000000-0005-0000-0000-000025410000}"/>
    <cellStyle name="Normal 4 3 4 4 5 4" xfId="16676" xr:uid="{00000000-0005-0000-0000-000026410000}"/>
    <cellStyle name="Normal 4 3 4 4 5 5" xfId="16677" xr:uid="{00000000-0005-0000-0000-000027410000}"/>
    <cellStyle name="Normal 4 3 4 4 6" xfId="16678" xr:uid="{00000000-0005-0000-0000-000028410000}"/>
    <cellStyle name="Normal 4 3 4 4 6 2" xfId="16679" xr:uid="{00000000-0005-0000-0000-000029410000}"/>
    <cellStyle name="Normal 4 3 4 4 7" xfId="16680" xr:uid="{00000000-0005-0000-0000-00002A410000}"/>
    <cellStyle name="Normal 4 3 4 4 8" xfId="16681" xr:uid="{00000000-0005-0000-0000-00002B410000}"/>
    <cellStyle name="Normal 4 3 4 4 9" xfId="16682" xr:uid="{00000000-0005-0000-0000-00002C410000}"/>
    <cellStyle name="Normal 4 3 4 5" xfId="16683" xr:uid="{00000000-0005-0000-0000-00002D410000}"/>
    <cellStyle name="Normal 4 3 4 5 2" xfId="16684" xr:uid="{00000000-0005-0000-0000-00002E410000}"/>
    <cellStyle name="Normal 4 3 4 5 2 2" xfId="16685" xr:uid="{00000000-0005-0000-0000-00002F410000}"/>
    <cellStyle name="Normal 4 3 4 5 2 2 2" xfId="16686" xr:uid="{00000000-0005-0000-0000-000030410000}"/>
    <cellStyle name="Normal 4 3 4 5 2 2 2 2" xfId="16687" xr:uid="{00000000-0005-0000-0000-000031410000}"/>
    <cellStyle name="Normal 4 3 4 5 2 2 3" xfId="16688" xr:uid="{00000000-0005-0000-0000-000032410000}"/>
    <cellStyle name="Normal 4 3 4 5 2 2 4" xfId="16689" xr:uid="{00000000-0005-0000-0000-000033410000}"/>
    <cellStyle name="Normal 4 3 4 5 2 2 5" xfId="16690" xr:uid="{00000000-0005-0000-0000-000034410000}"/>
    <cellStyle name="Normal 4 3 4 5 2 3" xfId="16691" xr:uid="{00000000-0005-0000-0000-000035410000}"/>
    <cellStyle name="Normal 4 3 4 5 2 3 2" xfId="16692" xr:uid="{00000000-0005-0000-0000-000036410000}"/>
    <cellStyle name="Normal 4 3 4 5 2 4" xfId="16693" xr:uid="{00000000-0005-0000-0000-000037410000}"/>
    <cellStyle name="Normal 4 3 4 5 2 5" xfId="16694" xr:uid="{00000000-0005-0000-0000-000038410000}"/>
    <cellStyle name="Normal 4 3 4 5 2 6" xfId="16695" xr:uid="{00000000-0005-0000-0000-000039410000}"/>
    <cellStyle name="Normal 4 3 4 5 3" xfId="16696" xr:uid="{00000000-0005-0000-0000-00003A410000}"/>
    <cellStyle name="Normal 4 3 4 5 3 2" xfId="16697" xr:uid="{00000000-0005-0000-0000-00003B410000}"/>
    <cellStyle name="Normal 4 3 4 5 3 2 2" xfId="16698" xr:uid="{00000000-0005-0000-0000-00003C410000}"/>
    <cellStyle name="Normal 4 3 4 5 3 3" xfId="16699" xr:uid="{00000000-0005-0000-0000-00003D410000}"/>
    <cellStyle name="Normal 4 3 4 5 3 4" xfId="16700" xr:uid="{00000000-0005-0000-0000-00003E410000}"/>
    <cellStyle name="Normal 4 3 4 5 3 5" xfId="16701" xr:uid="{00000000-0005-0000-0000-00003F410000}"/>
    <cellStyle name="Normal 4 3 4 5 4" xfId="16702" xr:uid="{00000000-0005-0000-0000-000040410000}"/>
    <cellStyle name="Normal 4 3 4 5 4 2" xfId="16703" xr:uid="{00000000-0005-0000-0000-000041410000}"/>
    <cellStyle name="Normal 4 3 4 5 4 2 2" xfId="16704" xr:uid="{00000000-0005-0000-0000-000042410000}"/>
    <cellStyle name="Normal 4 3 4 5 4 3" xfId="16705" xr:uid="{00000000-0005-0000-0000-000043410000}"/>
    <cellStyle name="Normal 4 3 4 5 4 4" xfId="16706" xr:uid="{00000000-0005-0000-0000-000044410000}"/>
    <cellStyle name="Normal 4 3 4 5 4 5" xfId="16707" xr:uid="{00000000-0005-0000-0000-000045410000}"/>
    <cellStyle name="Normal 4 3 4 5 5" xfId="16708" xr:uid="{00000000-0005-0000-0000-000046410000}"/>
    <cellStyle name="Normal 4 3 4 5 5 2" xfId="16709" xr:uid="{00000000-0005-0000-0000-000047410000}"/>
    <cellStyle name="Normal 4 3 4 5 6" xfId="16710" xr:uid="{00000000-0005-0000-0000-000048410000}"/>
    <cellStyle name="Normal 4 3 4 5 7" xfId="16711" xr:uid="{00000000-0005-0000-0000-000049410000}"/>
    <cellStyle name="Normal 4 3 4 5 8" xfId="16712" xr:uid="{00000000-0005-0000-0000-00004A410000}"/>
    <cellStyle name="Normal 4 3 4 6" xfId="16713" xr:uid="{00000000-0005-0000-0000-00004B410000}"/>
    <cellStyle name="Normal 4 3 4 6 2" xfId="16714" xr:uid="{00000000-0005-0000-0000-00004C410000}"/>
    <cellStyle name="Normal 4 3 4 6 2 2" xfId="16715" xr:uid="{00000000-0005-0000-0000-00004D410000}"/>
    <cellStyle name="Normal 4 3 4 6 2 2 2" xfId="16716" xr:uid="{00000000-0005-0000-0000-00004E410000}"/>
    <cellStyle name="Normal 4 3 4 6 2 3" xfId="16717" xr:uid="{00000000-0005-0000-0000-00004F410000}"/>
    <cellStyle name="Normal 4 3 4 6 2 4" xfId="16718" xr:uid="{00000000-0005-0000-0000-000050410000}"/>
    <cellStyle name="Normal 4 3 4 6 2 5" xfId="16719" xr:uid="{00000000-0005-0000-0000-000051410000}"/>
    <cellStyle name="Normal 4 3 4 6 3" xfId="16720" xr:uid="{00000000-0005-0000-0000-000052410000}"/>
    <cellStyle name="Normal 4 3 4 6 3 2" xfId="16721" xr:uid="{00000000-0005-0000-0000-000053410000}"/>
    <cellStyle name="Normal 4 3 4 6 4" xfId="16722" xr:uid="{00000000-0005-0000-0000-000054410000}"/>
    <cellStyle name="Normal 4 3 4 6 5" xfId="16723" xr:uid="{00000000-0005-0000-0000-000055410000}"/>
    <cellStyle name="Normal 4 3 4 6 6" xfId="16724" xr:uid="{00000000-0005-0000-0000-000056410000}"/>
    <cellStyle name="Normal 4 3 4 7" xfId="16725" xr:uid="{00000000-0005-0000-0000-000057410000}"/>
    <cellStyle name="Normal 4 3 4 7 2" xfId="16726" xr:uid="{00000000-0005-0000-0000-000058410000}"/>
    <cellStyle name="Normal 4 3 4 7 2 2" xfId="16727" xr:uid="{00000000-0005-0000-0000-000059410000}"/>
    <cellStyle name="Normal 4 3 4 7 3" xfId="16728" xr:uid="{00000000-0005-0000-0000-00005A410000}"/>
    <cellStyle name="Normal 4 3 4 7 4" xfId="16729" xr:uid="{00000000-0005-0000-0000-00005B410000}"/>
    <cellStyle name="Normal 4 3 4 7 5" xfId="16730" xr:uid="{00000000-0005-0000-0000-00005C410000}"/>
    <cellStyle name="Normal 4 3 4 8" xfId="16731" xr:uid="{00000000-0005-0000-0000-00005D410000}"/>
    <cellStyle name="Normal 4 3 4 8 2" xfId="16732" xr:uid="{00000000-0005-0000-0000-00005E410000}"/>
    <cellStyle name="Normal 4 3 4 8 2 2" xfId="16733" xr:uid="{00000000-0005-0000-0000-00005F410000}"/>
    <cellStyle name="Normal 4 3 4 8 3" xfId="16734" xr:uid="{00000000-0005-0000-0000-000060410000}"/>
    <cellStyle name="Normal 4 3 4 8 4" xfId="16735" xr:uid="{00000000-0005-0000-0000-000061410000}"/>
    <cellStyle name="Normal 4 3 4 8 5" xfId="16736" xr:uid="{00000000-0005-0000-0000-000062410000}"/>
    <cellStyle name="Normal 4 3 4 9" xfId="16737" xr:uid="{00000000-0005-0000-0000-000063410000}"/>
    <cellStyle name="Normal 4 3 4 9 2" xfId="16738" xr:uid="{00000000-0005-0000-0000-000064410000}"/>
    <cellStyle name="Normal 4 3 5" xfId="16739" xr:uid="{00000000-0005-0000-0000-000065410000}"/>
    <cellStyle name="Normal 4 3 5 10" xfId="16740" xr:uid="{00000000-0005-0000-0000-000066410000}"/>
    <cellStyle name="Normal 4 3 5 11" xfId="16741" xr:uid="{00000000-0005-0000-0000-000067410000}"/>
    <cellStyle name="Normal 4 3 5 2" xfId="16742" xr:uid="{00000000-0005-0000-0000-000068410000}"/>
    <cellStyle name="Normal 4 3 5 2 10" xfId="16743" xr:uid="{00000000-0005-0000-0000-000069410000}"/>
    <cellStyle name="Normal 4 3 5 2 2" xfId="16744" xr:uid="{00000000-0005-0000-0000-00006A410000}"/>
    <cellStyle name="Normal 4 3 5 2 2 2" xfId="16745" xr:uid="{00000000-0005-0000-0000-00006B410000}"/>
    <cellStyle name="Normal 4 3 5 2 2 2 2" xfId="16746" xr:uid="{00000000-0005-0000-0000-00006C410000}"/>
    <cellStyle name="Normal 4 3 5 2 2 2 2 2" xfId="16747" xr:uid="{00000000-0005-0000-0000-00006D410000}"/>
    <cellStyle name="Normal 4 3 5 2 2 2 2 2 2" xfId="16748" xr:uid="{00000000-0005-0000-0000-00006E410000}"/>
    <cellStyle name="Normal 4 3 5 2 2 2 2 2 2 2" xfId="16749" xr:uid="{00000000-0005-0000-0000-00006F410000}"/>
    <cellStyle name="Normal 4 3 5 2 2 2 2 2 3" xfId="16750" xr:uid="{00000000-0005-0000-0000-000070410000}"/>
    <cellStyle name="Normal 4 3 5 2 2 2 2 2 4" xfId="16751" xr:uid="{00000000-0005-0000-0000-000071410000}"/>
    <cellStyle name="Normal 4 3 5 2 2 2 2 2 5" xfId="16752" xr:uid="{00000000-0005-0000-0000-000072410000}"/>
    <cellStyle name="Normal 4 3 5 2 2 2 2 3" xfId="16753" xr:uid="{00000000-0005-0000-0000-000073410000}"/>
    <cellStyle name="Normal 4 3 5 2 2 2 2 3 2" xfId="16754" xr:uid="{00000000-0005-0000-0000-000074410000}"/>
    <cellStyle name="Normal 4 3 5 2 2 2 2 4" xfId="16755" xr:uid="{00000000-0005-0000-0000-000075410000}"/>
    <cellStyle name="Normal 4 3 5 2 2 2 2 5" xfId="16756" xr:uid="{00000000-0005-0000-0000-000076410000}"/>
    <cellStyle name="Normal 4 3 5 2 2 2 2 6" xfId="16757" xr:uid="{00000000-0005-0000-0000-000077410000}"/>
    <cellStyle name="Normal 4 3 5 2 2 2 3" xfId="16758" xr:uid="{00000000-0005-0000-0000-000078410000}"/>
    <cellStyle name="Normal 4 3 5 2 2 2 3 2" xfId="16759" xr:uid="{00000000-0005-0000-0000-000079410000}"/>
    <cellStyle name="Normal 4 3 5 2 2 2 3 2 2" xfId="16760" xr:uid="{00000000-0005-0000-0000-00007A410000}"/>
    <cellStyle name="Normal 4 3 5 2 2 2 3 3" xfId="16761" xr:uid="{00000000-0005-0000-0000-00007B410000}"/>
    <cellStyle name="Normal 4 3 5 2 2 2 3 4" xfId="16762" xr:uid="{00000000-0005-0000-0000-00007C410000}"/>
    <cellStyle name="Normal 4 3 5 2 2 2 3 5" xfId="16763" xr:uid="{00000000-0005-0000-0000-00007D410000}"/>
    <cellStyle name="Normal 4 3 5 2 2 2 4" xfId="16764" xr:uid="{00000000-0005-0000-0000-00007E410000}"/>
    <cellStyle name="Normal 4 3 5 2 2 2 4 2" xfId="16765" xr:uid="{00000000-0005-0000-0000-00007F410000}"/>
    <cellStyle name="Normal 4 3 5 2 2 2 4 2 2" xfId="16766" xr:uid="{00000000-0005-0000-0000-000080410000}"/>
    <cellStyle name="Normal 4 3 5 2 2 2 4 3" xfId="16767" xr:uid="{00000000-0005-0000-0000-000081410000}"/>
    <cellStyle name="Normal 4 3 5 2 2 2 4 4" xfId="16768" xr:uid="{00000000-0005-0000-0000-000082410000}"/>
    <cellStyle name="Normal 4 3 5 2 2 2 4 5" xfId="16769" xr:uid="{00000000-0005-0000-0000-000083410000}"/>
    <cellStyle name="Normal 4 3 5 2 2 2 5" xfId="16770" xr:uid="{00000000-0005-0000-0000-000084410000}"/>
    <cellStyle name="Normal 4 3 5 2 2 2 5 2" xfId="16771" xr:uid="{00000000-0005-0000-0000-000085410000}"/>
    <cellStyle name="Normal 4 3 5 2 2 2 6" xfId="16772" xr:uid="{00000000-0005-0000-0000-000086410000}"/>
    <cellStyle name="Normal 4 3 5 2 2 2 7" xfId="16773" xr:uid="{00000000-0005-0000-0000-000087410000}"/>
    <cellStyle name="Normal 4 3 5 2 2 2 8" xfId="16774" xr:uid="{00000000-0005-0000-0000-000088410000}"/>
    <cellStyle name="Normal 4 3 5 2 2 3" xfId="16775" xr:uid="{00000000-0005-0000-0000-000089410000}"/>
    <cellStyle name="Normal 4 3 5 2 2 3 2" xfId="16776" xr:uid="{00000000-0005-0000-0000-00008A410000}"/>
    <cellStyle name="Normal 4 3 5 2 2 3 2 2" xfId="16777" xr:uid="{00000000-0005-0000-0000-00008B410000}"/>
    <cellStyle name="Normal 4 3 5 2 2 3 2 2 2" xfId="16778" xr:uid="{00000000-0005-0000-0000-00008C410000}"/>
    <cellStyle name="Normal 4 3 5 2 2 3 2 3" xfId="16779" xr:uid="{00000000-0005-0000-0000-00008D410000}"/>
    <cellStyle name="Normal 4 3 5 2 2 3 2 4" xfId="16780" xr:uid="{00000000-0005-0000-0000-00008E410000}"/>
    <cellStyle name="Normal 4 3 5 2 2 3 2 5" xfId="16781" xr:uid="{00000000-0005-0000-0000-00008F410000}"/>
    <cellStyle name="Normal 4 3 5 2 2 3 3" xfId="16782" xr:uid="{00000000-0005-0000-0000-000090410000}"/>
    <cellStyle name="Normal 4 3 5 2 2 3 3 2" xfId="16783" xr:uid="{00000000-0005-0000-0000-000091410000}"/>
    <cellStyle name="Normal 4 3 5 2 2 3 4" xfId="16784" xr:uid="{00000000-0005-0000-0000-000092410000}"/>
    <cellStyle name="Normal 4 3 5 2 2 3 5" xfId="16785" xr:uid="{00000000-0005-0000-0000-000093410000}"/>
    <cellStyle name="Normal 4 3 5 2 2 3 6" xfId="16786" xr:uid="{00000000-0005-0000-0000-000094410000}"/>
    <cellStyle name="Normal 4 3 5 2 2 4" xfId="16787" xr:uid="{00000000-0005-0000-0000-000095410000}"/>
    <cellStyle name="Normal 4 3 5 2 2 4 2" xfId="16788" xr:uid="{00000000-0005-0000-0000-000096410000}"/>
    <cellStyle name="Normal 4 3 5 2 2 4 2 2" xfId="16789" xr:uid="{00000000-0005-0000-0000-000097410000}"/>
    <cellStyle name="Normal 4 3 5 2 2 4 3" xfId="16790" xr:uid="{00000000-0005-0000-0000-000098410000}"/>
    <cellStyle name="Normal 4 3 5 2 2 4 4" xfId="16791" xr:uid="{00000000-0005-0000-0000-000099410000}"/>
    <cellStyle name="Normal 4 3 5 2 2 4 5" xfId="16792" xr:uid="{00000000-0005-0000-0000-00009A410000}"/>
    <cellStyle name="Normal 4 3 5 2 2 5" xfId="16793" xr:uid="{00000000-0005-0000-0000-00009B410000}"/>
    <cellStyle name="Normal 4 3 5 2 2 5 2" xfId="16794" xr:uid="{00000000-0005-0000-0000-00009C410000}"/>
    <cellStyle name="Normal 4 3 5 2 2 5 2 2" xfId="16795" xr:uid="{00000000-0005-0000-0000-00009D410000}"/>
    <cellStyle name="Normal 4 3 5 2 2 5 3" xfId="16796" xr:uid="{00000000-0005-0000-0000-00009E410000}"/>
    <cellStyle name="Normal 4 3 5 2 2 5 4" xfId="16797" xr:uid="{00000000-0005-0000-0000-00009F410000}"/>
    <cellStyle name="Normal 4 3 5 2 2 5 5" xfId="16798" xr:uid="{00000000-0005-0000-0000-0000A0410000}"/>
    <cellStyle name="Normal 4 3 5 2 2 6" xfId="16799" xr:uid="{00000000-0005-0000-0000-0000A1410000}"/>
    <cellStyle name="Normal 4 3 5 2 2 6 2" xfId="16800" xr:uid="{00000000-0005-0000-0000-0000A2410000}"/>
    <cellStyle name="Normal 4 3 5 2 2 7" xfId="16801" xr:uid="{00000000-0005-0000-0000-0000A3410000}"/>
    <cellStyle name="Normal 4 3 5 2 2 8" xfId="16802" xr:uid="{00000000-0005-0000-0000-0000A4410000}"/>
    <cellStyle name="Normal 4 3 5 2 2 9" xfId="16803" xr:uid="{00000000-0005-0000-0000-0000A5410000}"/>
    <cellStyle name="Normal 4 3 5 2 3" xfId="16804" xr:uid="{00000000-0005-0000-0000-0000A6410000}"/>
    <cellStyle name="Normal 4 3 5 2 3 2" xfId="16805" xr:uid="{00000000-0005-0000-0000-0000A7410000}"/>
    <cellStyle name="Normal 4 3 5 2 3 2 2" xfId="16806" xr:uid="{00000000-0005-0000-0000-0000A8410000}"/>
    <cellStyle name="Normal 4 3 5 2 3 2 2 2" xfId="16807" xr:uid="{00000000-0005-0000-0000-0000A9410000}"/>
    <cellStyle name="Normal 4 3 5 2 3 2 2 2 2" xfId="16808" xr:uid="{00000000-0005-0000-0000-0000AA410000}"/>
    <cellStyle name="Normal 4 3 5 2 3 2 2 3" xfId="16809" xr:uid="{00000000-0005-0000-0000-0000AB410000}"/>
    <cellStyle name="Normal 4 3 5 2 3 2 2 4" xfId="16810" xr:uid="{00000000-0005-0000-0000-0000AC410000}"/>
    <cellStyle name="Normal 4 3 5 2 3 2 2 5" xfId="16811" xr:uid="{00000000-0005-0000-0000-0000AD410000}"/>
    <cellStyle name="Normal 4 3 5 2 3 2 3" xfId="16812" xr:uid="{00000000-0005-0000-0000-0000AE410000}"/>
    <cellStyle name="Normal 4 3 5 2 3 2 3 2" xfId="16813" xr:uid="{00000000-0005-0000-0000-0000AF410000}"/>
    <cellStyle name="Normal 4 3 5 2 3 2 4" xfId="16814" xr:uid="{00000000-0005-0000-0000-0000B0410000}"/>
    <cellStyle name="Normal 4 3 5 2 3 2 5" xfId="16815" xr:uid="{00000000-0005-0000-0000-0000B1410000}"/>
    <cellStyle name="Normal 4 3 5 2 3 2 6" xfId="16816" xr:uid="{00000000-0005-0000-0000-0000B2410000}"/>
    <cellStyle name="Normal 4 3 5 2 3 3" xfId="16817" xr:uid="{00000000-0005-0000-0000-0000B3410000}"/>
    <cellStyle name="Normal 4 3 5 2 3 3 2" xfId="16818" xr:uid="{00000000-0005-0000-0000-0000B4410000}"/>
    <cellStyle name="Normal 4 3 5 2 3 3 2 2" xfId="16819" xr:uid="{00000000-0005-0000-0000-0000B5410000}"/>
    <cellStyle name="Normal 4 3 5 2 3 3 3" xfId="16820" xr:uid="{00000000-0005-0000-0000-0000B6410000}"/>
    <cellStyle name="Normal 4 3 5 2 3 3 4" xfId="16821" xr:uid="{00000000-0005-0000-0000-0000B7410000}"/>
    <cellStyle name="Normal 4 3 5 2 3 3 5" xfId="16822" xr:uid="{00000000-0005-0000-0000-0000B8410000}"/>
    <cellStyle name="Normal 4 3 5 2 3 4" xfId="16823" xr:uid="{00000000-0005-0000-0000-0000B9410000}"/>
    <cellStyle name="Normal 4 3 5 2 3 4 2" xfId="16824" xr:uid="{00000000-0005-0000-0000-0000BA410000}"/>
    <cellStyle name="Normal 4 3 5 2 3 4 2 2" xfId="16825" xr:uid="{00000000-0005-0000-0000-0000BB410000}"/>
    <cellStyle name="Normal 4 3 5 2 3 4 3" xfId="16826" xr:uid="{00000000-0005-0000-0000-0000BC410000}"/>
    <cellStyle name="Normal 4 3 5 2 3 4 4" xfId="16827" xr:uid="{00000000-0005-0000-0000-0000BD410000}"/>
    <cellStyle name="Normal 4 3 5 2 3 4 5" xfId="16828" xr:uid="{00000000-0005-0000-0000-0000BE410000}"/>
    <cellStyle name="Normal 4 3 5 2 3 5" xfId="16829" xr:uid="{00000000-0005-0000-0000-0000BF410000}"/>
    <cellStyle name="Normal 4 3 5 2 3 5 2" xfId="16830" xr:uid="{00000000-0005-0000-0000-0000C0410000}"/>
    <cellStyle name="Normal 4 3 5 2 3 6" xfId="16831" xr:uid="{00000000-0005-0000-0000-0000C1410000}"/>
    <cellStyle name="Normal 4 3 5 2 3 7" xfId="16832" xr:uid="{00000000-0005-0000-0000-0000C2410000}"/>
    <cellStyle name="Normal 4 3 5 2 3 8" xfId="16833" xr:uid="{00000000-0005-0000-0000-0000C3410000}"/>
    <cellStyle name="Normal 4 3 5 2 4" xfId="16834" xr:uid="{00000000-0005-0000-0000-0000C4410000}"/>
    <cellStyle name="Normal 4 3 5 2 4 2" xfId="16835" xr:uid="{00000000-0005-0000-0000-0000C5410000}"/>
    <cellStyle name="Normal 4 3 5 2 4 2 2" xfId="16836" xr:uid="{00000000-0005-0000-0000-0000C6410000}"/>
    <cellStyle name="Normal 4 3 5 2 4 2 2 2" xfId="16837" xr:uid="{00000000-0005-0000-0000-0000C7410000}"/>
    <cellStyle name="Normal 4 3 5 2 4 2 3" xfId="16838" xr:uid="{00000000-0005-0000-0000-0000C8410000}"/>
    <cellStyle name="Normal 4 3 5 2 4 2 4" xfId="16839" xr:uid="{00000000-0005-0000-0000-0000C9410000}"/>
    <cellStyle name="Normal 4 3 5 2 4 2 5" xfId="16840" xr:uid="{00000000-0005-0000-0000-0000CA410000}"/>
    <cellStyle name="Normal 4 3 5 2 4 3" xfId="16841" xr:uid="{00000000-0005-0000-0000-0000CB410000}"/>
    <cellStyle name="Normal 4 3 5 2 4 3 2" xfId="16842" xr:uid="{00000000-0005-0000-0000-0000CC410000}"/>
    <cellStyle name="Normal 4 3 5 2 4 4" xfId="16843" xr:uid="{00000000-0005-0000-0000-0000CD410000}"/>
    <cellStyle name="Normal 4 3 5 2 4 5" xfId="16844" xr:uid="{00000000-0005-0000-0000-0000CE410000}"/>
    <cellStyle name="Normal 4 3 5 2 4 6" xfId="16845" xr:uid="{00000000-0005-0000-0000-0000CF410000}"/>
    <cellStyle name="Normal 4 3 5 2 5" xfId="16846" xr:uid="{00000000-0005-0000-0000-0000D0410000}"/>
    <cellStyle name="Normal 4 3 5 2 5 2" xfId="16847" xr:uid="{00000000-0005-0000-0000-0000D1410000}"/>
    <cellStyle name="Normal 4 3 5 2 5 2 2" xfId="16848" xr:uid="{00000000-0005-0000-0000-0000D2410000}"/>
    <cellStyle name="Normal 4 3 5 2 5 3" xfId="16849" xr:uid="{00000000-0005-0000-0000-0000D3410000}"/>
    <cellStyle name="Normal 4 3 5 2 5 4" xfId="16850" xr:uid="{00000000-0005-0000-0000-0000D4410000}"/>
    <cellStyle name="Normal 4 3 5 2 5 5" xfId="16851" xr:uid="{00000000-0005-0000-0000-0000D5410000}"/>
    <cellStyle name="Normal 4 3 5 2 6" xfId="16852" xr:uid="{00000000-0005-0000-0000-0000D6410000}"/>
    <cellStyle name="Normal 4 3 5 2 6 2" xfId="16853" xr:uid="{00000000-0005-0000-0000-0000D7410000}"/>
    <cellStyle name="Normal 4 3 5 2 6 2 2" xfId="16854" xr:uid="{00000000-0005-0000-0000-0000D8410000}"/>
    <cellStyle name="Normal 4 3 5 2 6 3" xfId="16855" xr:uid="{00000000-0005-0000-0000-0000D9410000}"/>
    <cellStyle name="Normal 4 3 5 2 6 4" xfId="16856" xr:uid="{00000000-0005-0000-0000-0000DA410000}"/>
    <cellStyle name="Normal 4 3 5 2 6 5" xfId="16857" xr:uid="{00000000-0005-0000-0000-0000DB410000}"/>
    <cellStyle name="Normal 4 3 5 2 7" xfId="16858" xr:uid="{00000000-0005-0000-0000-0000DC410000}"/>
    <cellStyle name="Normal 4 3 5 2 7 2" xfId="16859" xr:uid="{00000000-0005-0000-0000-0000DD410000}"/>
    <cellStyle name="Normal 4 3 5 2 8" xfId="16860" xr:uid="{00000000-0005-0000-0000-0000DE410000}"/>
    <cellStyle name="Normal 4 3 5 2 9" xfId="16861" xr:uid="{00000000-0005-0000-0000-0000DF410000}"/>
    <cellStyle name="Normal 4 3 5 3" xfId="16862" xr:uid="{00000000-0005-0000-0000-0000E0410000}"/>
    <cellStyle name="Normal 4 3 5 3 2" xfId="16863" xr:uid="{00000000-0005-0000-0000-0000E1410000}"/>
    <cellStyle name="Normal 4 3 5 3 2 2" xfId="16864" xr:uid="{00000000-0005-0000-0000-0000E2410000}"/>
    <cellStyle name="Normal 4 3 5 3 2 2 2" xfId="16865" xr:uid="{00000000-0005-0000-0000-0000E3410000}"/>
    <cellStyle name="Normal 4 3 5 3 2 2 2 2" xfId="16866" xr:uid="{00000000-0005-0000-0000-0000E4410000}"/>
    <cellStyle name="Normal 4 3 5 3 2 2 2 2 2" xfId="16867" xr:uid="{00000000-0005-0000-0000-0000E5410000}"/>
    <cellStyle name="Normal 4 3 5 3 2 2 2 3" xfId="16868" xr:uid="{00000000-0005-0000-0000-0000E6410000}"/>
    <cellStyle name="Normal 4 3 5 3 2 2 2 4" xfId="16869" xr:uid="{00000000-0005-0000-0000-0000E7410000}"/>
    <cellStyle name="Normal 4 3 5 3 2 2 2 5" xfId="16870" xr:uid="{00000000-0005-0000-0000-0000E8410000}"/>
    <cellStyle name="Normal 4 3 5 3 2 2 3" xfId="16871" xr:uid="{00000000-0005-0000-0000-0000E9410000}"/>
    <cellStyle name="Normal 4 3 5 3 2 2 3 2" xfId="16872" xr:uid="{00000000-0005-0000-0000-0000EA410000}"/>
    <cellStyle name="Normal 4 3 5 3 2 2 4" xfId="16873" xr:uid="{00000000-0005-0000-0000-0000EB410000}"/>
    <cellStyle name="Normal 4 3 5 3 2 2 5" xfId="16874" xr:uid="{00000000-0005-0000-0000-0000EC410000}"/>
    <cellStyle name="Normal 4 3 5 3 2 2 6" xfId="16875" xr:uid="{00000000-0005-0000-0000-0000ED410000}"/>
    <cellStyle name="Normal 4 3 5 3 2 3" xfId="16876" xr:uid="{00000000-0005-0000-0000-0000EE410000}"/>
    <cellStyle name="Normal 4 3 5 3 2 3 2" xfId="16877" xr:uid="{00000000-0005-0000-0000-0000EF410000}"/>
    <cellStyle name="Normal 4 3 5 3 2 3 2 2" xfId="16878" xr:uid="{00000000-0005-0000-0000-0000F0410000}"/>
    <cellStyle name="Normal 4 3 5 3 2 3 3" xfId="16879" xr:uid="{00000000-0005-0000-0000-0000F1410000}"/>
    <cellStyle name="Normal 4 3 5 3 2 3 4" xfId="16880" xr:uid="{00000000-0005-0000-0000-0000F2410000}"/>
    <cellStyle name="Normal 4 3 5 3 2 3 5" xfId="16881" xr:uid="{00000000-0005-0000-0000-0000F3410000}"/>
    <cellStyle name="Normal 4 3 5 3 2 4" xfId="16882" xr:uid="{00000000-0005-0000-0000-0000F4410000}"/>
    <cellStyle name="Normal 4 3 5 3 2 4 2" xfId="16883" xr:uid="{00000000-0005-0000-0000-0000F5410000}"/>
    <cellStyle name="Normal 4 3 5 3 2 4 2 2" xfId="16884" xr:uid="{00000000-0005-0000-0000-0000F6410000}"/>
    <cellStyle name="Normal 4 3 5 3 2 4 3" xfId="16885" xr:uid="{00000000-0005-0000-0000-0000F7410000}"/>
    <cellStyle name="Normal 4 3 5 3 2 4 4" xfId="16886" xr:uid="{00000000-0005-0000-0000-0000F8410000}"/>
    <cellStyle name="Normal 4 3 5 3 2 4 5" xfId="16887" xr:uid="{00000000-0005-0000-0000-0000F9410000}"/>
    <cellStyle name="Normal 4 3 5 3 2 5" xfId="16888" xr:uid="{00000000-0005-0000-0000-0000FA410000}"/>
    <cellStyle name="Normal 4 3 5 3 2 5 2" xfId="16889" xr:uid="{00000000-0005-0000-0000-0000FB410000}"/>
    <cellStyle name="Normal 4 3 5 3 2 6" xfId="16890" xr:uid="{00000000-0005-0000-0000-0000FC410000}"/>
    <cellStyle name="Normal 4 3 5 3 2 7" xfId="16891" xr:uid="{00000000-0005-0000-0000-0000FD410000}"/>
    <cellStyle name="Normal 4 3 5 3 2 8" xfId="16892" xr:uid="{00000000-0005-0000-0000-0000FE410000}"/>
    <cellStyle name="Normal 4 3 5 3 3" xfId="16893" xr:uid="{00000000-0005-0000-0000-0000FF410000}"/>
    <cellStyle name="Normal 4 3 5 3 3 2" xfId="16894" xr:uid="{00000000-0005-0000-0000-000000420000}"/>
    <cellStyle name="Normal 4 3 5 3 3 2 2" xfId="16895" xr:uid="{00000000-0005-0000-0000-000001420000}"/>
    <cellStyle name="Normal 4 3 5 3 3 2 2 2" xfId="16896" xr:uid="{00000000-0005-0000-0000-000002420000}"/>
    <cellStyle name="Normal 4 3 5 3 3 2 3" xfId="16897" xr:uid="{00000000-0005-0000-0000-000003420000}"/>
    <cellStyle name="Normal 4 3 5 3 3 2 4" xfId="16898" xr:uid="{00000000-0005-0000-0000-000004420000}"/>
    <cellStyle name="Normal 4 3 5 3 3 2 5" xfId="16899" xr:uid="{00000000-0005-0000-0000-000005420000}"/>
    <cellStyle name="Normal 4 3 5 3 3 3" xfId="16900" xr:uid="{00000000-0005-0000-0000-000006420000}"/>
    <cellStyle name="Normal 4 3 5 3 3 3 2" xfId="16901" xr:uid="{00000000-0005-0000-0000-000007420000}"/>
    <cellStyle name="Normal 4 3 5 3 3 4" xfId="16902" xr:uid="{00000000-0005-0000-0000-000008420000}"/>
    <cellStyle name="Normal 4 3 5 3 3 5" xfId="16903" xr:uid="{00000000-0005-0000-0000-000009420000}"/>
    <cellStyle name="Normal 4 3 5 3 3 6" xfId="16904" xr:uid="{00000000-0005-0000-0000-00000A420000}"/>
    <cellStyle name="Normal 4 3 5 3 4" xfId="16905" xr:uid="{00000000-0005-0000-0000-00000B420000}"/>
    <cellStyle name="Normal 4 3 5 3 4 2" xfId="16906" xr:uid="{00000000-0005-0000-0000-00000C420000}"/>
    <cellStyle name="Normal 4 3 5 3 4 2 2" xfId="16907" xr:uid="{00000000-0005-0000-0000-00000D420000}"/>
    <cellStyle name="Normal 4 3 5 3 4 3" xfId="16908" xr:uid="{00000000-0005-0000-0000-00000E420000}"/>
    <cellStyle name="Normal 4 3 5 3 4 4" xfId="16909" xr:uid="{00000000-0005-0000-0000-00000F420000}"/>
    <cellStyle name="Normal 4 3 5 3 4 5" xfId="16910" xr:uid="{00000000-0005-0000-0000-000010420000}"/>
    <cellStyle name="Normal 4 3 5 3 5" xfId="16911" xr:uid="{00000000-0005-0000-0000-000011420000}"/>
    <cellStyle name="Normal 4 3 5 3 5 2" xfId="16912" xr:uid="{00000000-0005-0000-0000-000012420000}"/>
    <cellStyle name="Normal 4 3 5 3 5 2 2" xfId="16913" xr:uid="{00000000-0005-0000-0000-000013420000}"/>
    <cellStyle name="Normal 4 3 5 3 5 3" xfId="16914" xr:uid="{00000000-0005-0000-0000-000014420000}"/>
    <cellStyle name="Normal 4 3 5 3 5 4" xfId="16915" xr:uid="{00000000-0005-0000-0000-000015420000}"/>
    <cellStyle name="Normal 4 3 5 3 5 5" xfId="16916" xr:uid="{00000000-0005-0000-0000-000016420000}"/>
    <cellStyle name="Normal 4 3 5 3 6" xfId="16917" xr:uid="{00000000-0005-0000-0000-000017420000}"/>
    <cellStyle name="Normal 4 3 5 3 6 2" xfId="16918" xr:uid="{00000000-0005-0000-0000-000018420000}"/>
    <cellStyle name="Normal 4 3 5 3 7" xfId="16919" xr:uid="{00000000-0005-0000-0000-000019420000}"/>
    <cellStyle name="Normal 4 3 5 3 8" xfId="16920" xr:uid="{00000000-0005-0000-0000-00001A420000}"/>
    <cellStyle name="Normal 4 3 5 3 9" xfId="16921" xr:uid="{00000000-0005-0000-0000-00001B420000}"/>
    <cellStyle name="Normal 4 3 5 4" xfId="16922" xr:uid="{00000000-0005-0000-0000-00001C420000}"/>
    <cellStyle name="Normal 4 3 5 4 2" xfId="16923" xr:uid="{00000000-0005-0000-0000-00001D420000}"/>
    <cellStyle name="Normal 4 3 5 4 2 2" xfId="16924" xr:uid="{00000000-0005-0000-0000-00001E420000}"/>
    <cellStyle name="Normal 4 3 5 4 2 2 2" xfId="16925" xr:uid="{00000000-0005-0000-0000-00001F420000}"/>
    <cellStyle name="Normal 4 3 5 4 2 2 2 2" xfId="16926" xr:uid="{00000000-0005-0000-0000-000020420000}"/>
    <cellStyle name="Normal 4 3 5 4 2 2 3" xfId="16927" xr:uid="{00000000-0005-0000-0000-000021420000}"/>
    <cellStyle name="Normal 4 3 5 4 2 2 4" xfId="16928" xr:uid="{00000000-0005-0000-0000-000022420000}"/>
    <cellStyle name="Normal 4 3 5 4 2 2 5" xfId="16929" xr:uid="{00000000-0005-0000-0000-000023420000}"/>
    <cellStyle name="Normal 4 3 5 4 2 3" xfId="16930" xr:uid="{00000000-0005-0000-0000-000024420000}"/>
    <cellStyle name="Normal 4 3 5 4 2 3 2" xfId="16931" xr:uid="{00000000-0005-0000-0000-000025420000}"/>
    <cellStyle name="Normal 4 3 5 4 2 4" xfId="16932" xr:uid="{00000000-0005-0000-0000-000026420000}"/>
    <cellStyle name="Normal 4 3 5 4 2 5" xfId="16933" xr:uid="{00000000-0005-0000-0000-000027420000}"/>
    <cellStyle name="Normal 4 3 5 4 2 6" xfId="16934" xr:uid="{00000000-0005-0000-0000-000028420000}"/>
    <cellStyle name="Normal 4 3 5 4 3" xfId="16935" xr:uid="{00000000-0005-0000-0000-000029420000}"/>
    <cellStyle name="Normal 4 3 5 4 3 2" xfId="16936" xr:uid="{00000000-0005-0000-0000-00002A420000}"/>
    <cellStyle name="Normal 4 3 5 4 3 2 2" xfId="16937" xr:uid="{00000000-0005-0000-0000-00002B420000}"/>
    <cellStyle name="Normal 4 3 5 4 3 3" xfId="16938" xr:uid="{00000000-0005-0000-0000-00002C420000}"/>
    <cellStyle name="Normal 4 3 5 4 3 4" xfId="16939" xr:uid="{00000000-0005-0000-0000-00002D420000}"/>
    <cellStyle name="Normal 4 3 5 4 3 5" xfId="16940" xr:uid="{00000000-0005-0000-0000-00002E420000}"/>
    <cellStyle name="Normal 4 3 5 4 4" xfId="16941" xr:uid="{00000000-0005-0000-0000-00002F420000}"/>
    <cellStyle name="Normal 4 3 5 4 4 2" xfId="16942" xr:uid="{00000000-0005-0000-0000-000030420000}"/>
    <cellStyle name="Normal 4 3 5 4 4 2 2" xfId="16943" xr:uid="{00000000-0005-0000-0000-000031420000}"/>
    <cellStyle name="Normal 4 3 5 4 4 3" xfId="16944" xr:uid="{00000000-0005-0000-0000-000032420000}"/>
    <cellStyle name="Normal 4 3 5 4 4 4" xfId="16945" xr:uid="{00000000-0005-0000-0000-000033420000}"/>
    <cellStyle name="Normal 4 3 5 4 4 5" xfId="16946" xr:uid="{00000000-0005-0000-0000-000034420000}"/>
    <cellStyle name="Normal 4 3 5 4 5" xfId="16947" xr:uid="{00000000-0005-0000-0000-000035420000}"/>
    <cellStyle name="Normal 4 3 5 4 5 2" xfId="16948" xr:uid="{00000000-0005-0000-0000-000036420000}"/>
    <cellStyle name="Normal 4 3 5 4 6" xfId="16949" xr:uid="{00000000-0005-0000-0000-000037420000}"/>
    <cellStyle name="Normal 4 3 5 4 7" xfId="16950" xr:uid="{00000000-0005-0000-0000-000038420000}"/>
    <cellStyle name="Normal 4 3 5 4 8" xfId="16951" xr:uid="{00000000-0005-0000-0000-000039420000}"/>
    <cellStyle name="Normal 4 3 5 5" xfId="16952" xr:uid="{00000000-0005-0000-0000-00003A420000}"/>
    <cellStyle name="Normal 4 3 5 5 2" xfId="16953" xr:uid="{00000000-0005-0000-0000-00003B420000}"/>
    <cellStyle name="Normal 4 3 5 5 2 2" xfId="16954" xr:uid="{00000000-0005-0000-0000-00003C420000}"/>
    <cellStyle name="Normal 4 3 5 5 2 2 2" xfId="16955" xr:uid="{00000000-0005-0000-0000-00003D420000}"/>
    <cellStyle name="Normal 4 3 5 5 2 3" xfId="16956" xr:uid="{00000000-0005-0000-0000-00003E420000}"/>
    <cellStyle name="Normal 4 3 5 5 2 4" xfId="16957" xr:uid="{00000000-0005-0000-0000-00003F420000}"/>
    <cellStyle name="Normal 4 3 5 5 2 5" xfId="16958" xr:uid="{00000000-0005-0000-0000-000040420000}"/>
    <cellStyle name="Normal 4 3 5 5 3" xfId="16959" xr:uid="{00000000-0005-0000-0000-000041420000}"/>
    <cellStyle name="Normal 4 3 5 5 3 2" xfId="16960" xr:uid="{00000000-0005-0000-0000-000042420000}"/>
    <cellStyle name="Normal 4 3 5 5 4" xfId="16961" xr:uid="{00000000-0005-0000-0000-000043420000}"/>
    <cellStyle name="Normal 4 3 5 5 5" xfId="16962" xr:uid="{00000000-0005-0000-0000-000044420000}"/>
    <cellStyle name="Normal 4 3 5 5 6" xfId="16963" xr:uid="{00000000-0005-0000-0000-000045420000}"/>
    <cellStyle name="Normal 4 3 5 6" xfId="16964" xr:uid="{00000000-0005-0000-0000-000046420000}"/>
    <cellStyle name="Normal 4 3 5 6 2" xfId="16965" xr:uid="{00000000-0005-0000-0000-000047420000}"/>
    <cellStyle name="Normal 4 3 5 6 2 2" xfId="16966" xr:uid="{00000000-0005-0000-0000-000048420000}"/>
    <cellStyle name="Normal 4 3 5 6 3" xfId="16967" xr:uid="{00000000-0005-0000-0000-000049420000}"/>
    <cellStyle name="Normal 4 3 5 6 4" xfId="16968" xr:uid="{00000000-0005-0000-0000-00004A420000}"/>
    <cellStyle name="Normal 4 3 5 6 5" xfId="16969" xr:uid="{00000000-0005-0000-0000-00004B420000}"/>
    <cellStyle name="Normal 4 3 5 7" xfId="16970" xr:uid="{00000000-0005-0000-0000-00004C420000}"/>
    <cellStyle name="Normal 4 3 5 7 2" xfId="16971" xr:uid="{00000000-0005-0000-0000-00004D420000}"/>
    <cellStyle name="Normal 4 3 5 7 2 2" xfId="16972" xr:uid="{00000000-0005-0000-0000-00004E420000}"/>
    <cellStyle name="Normal 4 3 5 7 3" xfId="16973" xr:uid="{00000000-0005-0000-0000-00004F420000}"/>
    <cellStyle name="Normal 4 3 5 7 4" xfId="16974" xr:uid="{00000000-0005-0000-0000-000050420000}"/>
    <cellStyle name="Normal 4 3 5 7 5" xfId="16975" xr:uid="{00000000-0005-0000-0000-000051420000}"/>
    <cellStyle name="Normal 4 3 5 8" xfId="16976" xr:uid="{00000000-0005-0000-0000-000052420000}"/>
    <cellStyle name="Normal 4 3 5 8 2" xfId="16977" xr:uid="{00000000-0005-0000-0000-000053420000}"/>
    <cellStyle name="Normal 4 3 5 9" xfId="16978" xr:uid="{00000000-0005-0000-0000-000054420000}"/>
    <cellStyle name="Normal 4 3 6" xfId="16979" xr:uid="{00000000-0005-0000-0000-000055420000}"/>
    <cellStyle name="Normal 4 3 6 10" xfId="16980" xr:uid="{00000000-0005-0000-0000-000056420000}"/>
    <cellStyle name="Normal 4 3 6 2" xfId="16981" xr:uid="{00000000-0005-0000-0000-000057420000}"/>
    <cellStyle name="Normal 4 3 6 2 2" xfId="16982" xr:uid="{00000000-0005-0000-0000-000058420000}"/>
    <cellStyle name="Normal 4 3 6 2 2 2" xfId="16983" xr:uid="{00000000-0005-0000-0000-000059420000}"/>
    <cellStyle name="Normal 4 3 6 2 2 2 2" xfId="16984" xr:uid="{00000000-0005-0000-0000-00005A420000}"/>
    <cellStyle name="Normal 4 3 6 2 2 2 2 2" xfId="16985" xr:uid="{00000000-0005-0000-0000-00005B420000}"/>
    <cellStyle name="Normal 4 3 6 2 2 2 2 2 2" xfId="16986" xr:uid="{00000000-0005-0000-0000-00005C420000}"/>
    <cellStyle name="Normal 4 3 6 2 2 2 2 3" xfId="16987" xr:uid="{00000000-0005-0000-0000-00005D420000}"/>
    <cellStyle name="Normal 4 3 6 2 2 2 2 4" xfId="16988" xr:uid="{00000000-0005-0000-0000-00005E420000}"/>
    <cellStyle name="Normal 4 3 6 2 2 2 2 5" xfId="16989" xr:uid="{00000000-0005-0000-0000-00005F420000}"/>
    <cellStyle name="Normal 4 3 6 2 2 2 3" xfId="16990" xr:uid="{00000000-0005-0000-0000-000060420000}"/>
    <cellStyle name="Normal 4 3 6 2 2 2 3 2" xfId="16991" xr:uid="{00000000-0005-0000-0000-000061420000}"/>
    <cellStyle name="Normal 4 3 6 2 2 2 4" xfId="16992" xr:uid="{00000000-0005-0000-0000-000062420000}"/>
    <cellStyle name="Normal 4 3 6 2 2 2 5" xfId="16993" xr:uid="{00000000-0005-0000-0000-000063420000}"/>
    <cellStyle name="Normal 4 3 6 2 2 2 6" xfId="16994" xr:uid="{00000000-0005-0000-0000-000064420000}"/>
    <cellStyle name="Normal 4 3 6 2 2 3" xfId="16995" xr:uid="{00000000-0005-0000-0000-000065420000}"/>
    <cellStyle name="Normal 4 3 6 2 2 3 2" xfId="16996" xr:uid="{00000000-0005-0000-0000-000066420000}"/>
    <cellStyle name="Normal 4 3 6 2 2 3 2 2" xfId="16997" xr:uid="{00000000-0005-0000-0000-000067420000}"/>
    <cellStyle name="Normal 4 3 6 2 2 3 3" xfId="16998" xr:uid="{00000000-0005-0000-0000-000068420000}"/>
    <cellStyle name="Normal 4 3 6 2 2 3 4" xfId="16999" xr:uid="{00000000-0005-0000-0000-000069420000}"/>
    <cellStyle name="Normal 4 3 6 2 2 3 5" xfId="17000" xr:uid="{00000000-0005-0000-0000-00006A420000}"/>
    <cellStyle name="Normal 4 3 6 2 2 4" xfId="17001" xr:uid="{00000000-0005-0000-0000-00006B420000}"/>
    <cellStyle name="Normal 4 3 6 2 2 4 2" xfId="17002" xr:uid="{00000000-0005-0000-0000-00006C420000}"/>
    <cellStyle name="Normal 4 3 6 2 2 4 2 2" xfId="17003" xr:uid="{00000000-0005-0000-0000-00006D420000}"/>
    <cellStyle name="Normal 4 3 6 2 2 4 3" xfId="17004" xr:uid="{00000000-0005-0000-0000-00006E420000}"/>
    <cellStyle name="Normal 4 3 6 2 2 4 4" xfId="17005" xr:uid="{00000000-0005-0000-0000-00006F420000}"/>
    <cellStyle name="Normal 4 3 6 2 2 4 5" xfId="17006" xr:uid="{00000000-0005-0000-0000-000070420000}"/>
    <cellStyle name="Normal 4 3 6 2 2 5" xfId="17007" xr:uid="{00000000-0005-0000-0000-000071420000}"/>
    <cellStyle name="Normal 4 3 6 2 2 5 2" xfId="17008" xr:uid="{00000000-0005-0000-0000-000072420000}"/>
    <cellStyle name="Normal 4 3 6 2 2 6" xfId="17009" xr:uid="{00000000-0005-0000-0000-000073420000}"/>
    <cellStyle name="Normal 4 3 6 2 2 7" xfId="17010" xr:uid="{00000000-0005-0000-0000-000074420000}"/>
    <cellStyle name="Normal 4 3 6 2 2 8" xfId="17011" xr:uid="{00000000-0005-0000-0000-000075420000}"/>
    <cellStyle name="Normal 4 3 6 2 3" xfId="17012" xr:uid="{00000000-0005-0000-0000-000076420000}"/>
    <cellStyle name="Normal 4 3 6 2 3 2" xfId="17013" xr:uid="{00000000-0005-0000-0000-000077420000}"/>
    <cellStyle name="Normal 4 3 6 2 3 2 2" xfId="17014" xr:uid="{00000000-0005-0000-0000-000078420000}"/>
    <cellStyle name="Normal 4 3 6 2 3 2 2 2" xfId="17015" xr:uid="{00000000-0005-0000-0000-000079420000}"/>
    <cellStyle name="Normal 4 3 6 2 3 2 3" xfId="17016" xr:uid="{00000000-0005-0000-0000-00007A420000}"/>
    <cellStyle name="Normal 4 3 6 2 3 2 4" xfId="17017" xr:uid="{00000000-0005-0000-0000-00007B420000}"/>
    <cellStyle name="Normal 4 3 6 2 3 2 5" xfId="17018" xr:uid="{00000000-0005-0000-0000-00007C420000}"/>
    <cellStyle name="Normal 4 3 6 2 3 3" xfId="17019" xr:uid="{00000000-0005-0000-0000-00007D420000}"/>
    <cellStyle name="Normal 4 3 6 2 3 3 2" xfId="17020" xr:uid="{00000000-0005-0000-0000-00007E420000}"/>
    <cellStyle name="Normal 4 3 6 2 3 4" xfId="17021" xr:uid="{00000000-0005-0000-0000-00007F420000}"/>
    <cellStyle name="Normal 4 3 6 2 3 5" xfId="17022" xr:uid="{00000000-0005-0000-0000-000080420000}"/>
    <cellStyle name="Normal 4 3 6 2 3 6" xfId="17023" xr:uid="{00000000-0005-0000-0000-000081420000}"/>
    <cellStyle name="Normal 4 3 6 2 4" xfId="17024" xr:uid="{00000000-0005-0000-0000-000082420000}"/>
    <cellStyle name="Normal 4 3 6 2 4 2" xfId="17025" xr:uid="{00000000-0005-0000-0000-000083420000}"/>
    <cellStyle name="Normal 4 3 6 2 4 2 2" xfId="17026" xr:uid="{00000000-0005-0000-0000-000084420000}"/>
    <cellStyle name="Normal 4 3 6 2 4 3" xfId="17027" xr:uid="{00000000-0005-0000-0000-000085420000}"/>
    <cellStyle name="Normal 4 3 6 2 4 4" xfId="17028" xr:uid="{00000000-0005-0000-0000-000086420000}"/>
    <cellStyle name="Normal 4 3 6 2 4 5" xfId="17029" xr:uid="{00000000-0005-0000-0000-000087420000}"/>
    <cellStyle name="Normal 4 3 6 2 5" xfId="17030" xr:uid="{00000000-0005-0000-0000-000088420000}"/>
    <cellStyle name="Normal 4 3 6 2 5 2" xfId="17031" xr:uid="{00000000-0005-0000-0000-000089420000}"/>
    <cellStyle name="Normal 4 3 6 2 5 2 2" xfId="17032" xr:uid="{00000000-0005-0000-0000-00008A420000}"/>
    <cellStyle name="Normal 4 3 6 2 5 3" xfId="17033" xr:uid="{00000000-0005-0000-0000-00008B420000}"/>
    <cellStyle name="Normal 4 3 6 2 5 4" xfId="17034" xr:uid="{00000000-0005-0000-0000-00008C420000}"/>
    <cellStyle name="Normal 4 3 6 2 5 5" xfId="17035" xr:uid="{00000000-0005-0000-0000-00008D420000}"/>
    <cellStyle name="Normal 4 3 6 2 6" xfId="17036" xr:uid="{00000000-0005-0000-0000-00008E420000}"/>
    <cellStyle name="Normal 4 3 6 2 6 2" xfId="17037" xr:uid="{00000000-0005-0000-0000-00008F420000}"/>
    <cellStyle name="Normal 4 3 6 2 7" xfId="17038" xr:uid="{00000000-0005-0000-0000-000090420000}"/>
    <cellStyle name="Normal 4 3 6 2 8" xfId="17039" xr:uid="{00000000-0005-0000-0000-000091420000}"/>
    <cellStyle name="Normal 4 3 6 2 9" xfId="17040" xr:uid="{00000000-0005-0000-0000-000092420000}"/>
    <cellStyle name="Normal 4 3 6 3" xfId="17041" xr:uid="{00000000-0005-0000-0000-000093420000}"/>
    <cellStyle name="Normal 4 3 6 3 2" xfId="17042" xr:uid="{00000000-0005-0000-0000-000094420000}"/>
    <cellStyle name="Normal 4 3 6 3 2 2" xfId="17043" xr:uid="{00000000-0005-0000-0000-000095420000}"/>
    <cellStyle name="Normal 4 3 6 3 2 2 2" xfId="17044" xr:uid="{00000000-0005-0000-0000-000096420000}"/>
    <cellStyle name="Normal 4 3 6 3 2 2 2 2" xfId="17045" xr:uid="{00000000-0005-0000-0000-000097420000}"/>
    <cellStyle name="Normal 4 3 6 3 2 2 3" xfId="17046" xr:uid="{00000000-0005-0000-0000-000098420000}"/>
    <cellStyle name="Normal 4 3 6 3 2 2 4" xfId="17047" xr:uid="{00000000-0005-0000-0000-000099420000}"/>
    <cellStyle name="Normal 4 3 6 3 2 2 5" xfId="17048" xr:uid="{00000000-0005-0000-0000-00009A420000}"/>
    <cellStyle name="Normal 4 3 6 3 2 3" xfId="17049" xr:uid="{00000000-0005-0000-0000-00009B420000}"/>
    <cellStyle name="Normal 4 3 6 3 2 3 2" xfId="17050" xr:uid="{00000000-0005-0000-0000-00009C420000}"/>
    <cellStyle name="Normal 4 3 6 3 2 4" xfId="17051" xr:uid="{00000000-0005-0000-0000-00009D420000}"/>
    <cellStyle name="Normal 4 3 6 3 2 5" xfId="17052" xr:uid="{00000000-0005-0000-0000-00009E420000}"/>
    <cellStyle name="Normal 4 3 6 3 2 6" xfId="17053" xr:uid="{00000000-0005-0000-0000-00009F420000}"/>
    <cellStyle name="Normal 4 3 6 3 3" xfId="17054" xr:uid="{00000000-0005-0000-0000-0000A0420000}"/>
    <cellStyle name="Normal 4 3 6 3 3 2" xfId="17055" xr:uid="{00000000-0005-0000-0000-0000A1420000}"/>
    <cellStyle name="Normal 4 3 6 3 3 2 2" xfId="17056" xr:uid="{00000000-0005-0000-0000-0000A2420000}"/>
    <cellStyle name="Normal 4 3 6 3 3 3" xfId="17057" xr:uid="{00000000-0005-0000-0000-0000A3420000}"/>
    <cellStyle name="Normal 4 3 6 3 3 4" xfId="17058" xr:uid="{00000000-0005-0000-0000-0000A4420000}"/>
    <cellStyle name="Normal 4 3 6 3 3 5" xfId="17059" xr:uid="{00000000-0005-0000-0000-0000A5420000}"/>
    <cellStyle name="Normal 4 3 6 3 4" xfId="17060" xr:uid="{00000000-0005-0000-0000-0000A6420000}"/>
    <cellStyle name="Normal 4 3 6 3 4 2" xfId="17061" xr:uid="{00000000-0005-0000-0000-0000A7420000}"/>
    <cellStyle name="Normal 4 3 6 3 4 2 2" xfId="17062" xr:uid="{00000000-0005-0000-0000-0000A8420000}"/>
    <cellStyle name="Normal 4 3 6 3 4 3" xfId="17063" xr:uid="{00000000-0005-0000-0000-0000A9420000}"/>
    <cellStyle name="Normal 4 3 6 3 4 4" xfId="17064" xr:uid="{00000000-0005-0000-0000-0000AA420000}"/>
    <cellStyle name="Normal 4 3 6 3 4 5" xfId="17065" xr:uid="{00000000-0005-0000-0000-0000AB420000}"/>
    <cellStyle name="Normal 4 3 6 3 5" xfId="17066" xr:uid="{00000000-0005-0000-0000-0000AC420000}"/>
    <cellStyle name="Normal 4 3 6 3 5 2" xfId="17067" xr:uid="{00000000-0005-0000-0000-0000AD420000}"/>
    <cellStyle name="Normal 4 3 6 3 6" xfId="17068" xr:uid="{00000000-0005-0000-0000-0000AE420000}"/>
    <cellStyle name="Normal 4 3 6 3 7" xfId="17069" xr:uid="{00000000-0005-0000-0000-0000AF420000}"/>
    <cellStyle name="Normal 4 3 6 3 8" xfId="17070" xr:uid="{00000000-0005-0000-0000-0000B0420000}"/>
    <cellStyle name="Normal 4 3 6 4" xfId="17071" xr:uid="{00000000-0005-0000-0000-0000B1420000}"/>
    <cellStyle name="Normal 4 3 6 4 2" xfId="17072" xr:uid="{00000000-0005-0000-0000-0000B2420000}"/>
    <cellStyle name="Normal 4 3 6 4 2 2" xfId="17073" xr:uid="{00000000-0005-0000-0000-0000B3420000}"/>
    <cellStyle name="Normal 4 3 6 4 2 2 2" xfId="17074" xr:uid="{00000000-0005-0000-0000-0000B4420000}"/>
    <cellStyle name="Normal 4 3 6 4 2 3" xfId="17075" xr:uid="{00000000-0005-0000-0000-0000B5420000}"/>
    <cellStyle name="Normal 4 3 6 4 2 4" xfId="17076" xr:uid="{00000000-0005-0000-0000-0000B6420000}"/>
    <cellStyle name="Normal 4 3 6 4 2 5" xfId="17077" xr:uid="{00000000-0005-0000-0000-0000B7420000}"/>
    <cellStyle name="Normal 4 3 6 4 3" xfId="17078" xr:uid="{00000000-0005-0000-0000-0000B8420000}"/>
    <cellStyle name="Normal 4 3 6 4 3 2" xfId="17079" xr:uid="{00000000-0005-0000-0000-0000B9420000}"/>
    <cellStyle name="Normal 4 3 6 4 4" xfId="17080" xr:uid="{00000000-0005-0000-0000-0000BA420000}"/>
    <cellStyle name="Normal 4 3 6 4 5" xfId="17081" xr:uid="{00000000-0005-0000-0000-0000BB420000}"/>
    <cellStyle name="Normal 4 3 6 4 6" xfId="17082" xr:uid="{00000000-0005-0000-0000-0000BC420000}"/>
    <cellStyle name="Normal 4 3 6 5" xfId="17083" xr:uid="{00000000-0005-0000-0000-0000BD420000}"/>
    <cellStyle name="Normal 4 3 6 5 2" xfId="17084" xr:uid="{00000000-0005-0000-0000-0000BE420000}"/>
    <cellStyle name="Normal 4 3 6 5 2 2" xfId="17085" xr:uid="{00000000-0005-0000-0000-0000BF420000}"/>
    <cellStyle name="Normal 4 3 6 5 3" xfId="17086" xr:uid="{00000000-0005-0000-0000-0000C0420000}"/>
    <cellStyle name="Normal 4 3 6 5 4" xfId="17087" xr:uid="{00000000-0005-0000-0000-0000C1420000}"/>
    <cellStyle name="Normal 4 3 6 5 5" xfId="17088" xr:uid="{00000000-0005-0000-0000-0000C2420000}"/>
    <cellStyle name="Normal 4 3 6 6" xfId="17089" xr:uid="{00000000-0005-0000-0000-0000C3420000}"/>
    <cellStyle name="Normal 4 3 6 6 2" xfId="17090" xr:uid="{00000000-0005-0000-0000-0000C4420000}"/>
    <cellStyle name="Normal 4 3 6 6 2 2" xfId="17091" xr:uid="{00000000-0005-0000-0000-0000C5420000}"/>
    <cellStyle name="Normal 4 3 6 6 3" xfId="17092" xr:uid="{00000000-0005-0000-0000-0000C6420000}"/>
    <cellStyle name="Normal 4 3 6 6 4" xfId="17093" xr:uid="{00000000-0005-0000-0000-0000C7420000}"/>
    <cellStyle name="Normal 4 3 6 6 5" xfId="17094" xr:uid="{00000000-0005-0000-0000-0000C8420000}"/>
    <cellStyle name="Normal 4 3 6 7" xfId="17095" xr:uid="{00000000-0005-0000-0000-0000C9420000}"/>
    <cellStyle name="Normal 4 3 6 7 2" xfId="17096" xr:uid="{00000000-0005-0000-0000-0000CA420000}"/>
    <cellStyle name="Normal 4 3 6 8" xfId="17097" xr:uid="{00000000-0005-0000-0000-0000CB420000}"/>
    <cellStyle name="Normal 4 3 6 9" xfId="17098" xr:uid="{00000000-0005-0000-0000-0000CC420000}"/>
    <cellStyle name="Normal 4 3 7" xfId="17099" xr:uid="{00000000-0005-0000-0000-0000CD420000}"/>
    <cellStyle name="Normal 4 3 7 2" xfId="17100" xr:uid="{00000000-0005-0000-0000-0000CE420000}"/>
    <cellStyle name="Normal 4 3 7 2 2" xfId="17101" xr:uid="{00000000-0005-0000-0000-0000CF420000}"/>
    <cellStyle name="Normal 4 3 7 2 2 2" xfId="17102" xr:uid="{00000000-0005-0000-0000-0000D0420000}"/>
    <cellStyle name="Normal 4 3 7 2 2 2 2" xfId="17103" xr:uid="{00000000-0005-0000-0000-0000D1420000}"/>
    <cellStyle name="Normal 4 3 7 2 2 2 2 2" xfId="17104" xr:uid="{00000000-0005-0000-0000-0000D2420000}"/>
    <cellStyle name="Normal 4 3 7 2 2 2 3" xfId="17105" xr:uid="{00000000-0005-0000-0000-0000D3420000}"/>
    <cellStyle name="Normal 4 3 7 2 2 2 4" xfId="17106" xr:uid="{00000000-0005-0000-0000-0000D4420000}"/>
    <cellStyle name="Normal 4 3 7 2 2 2 5" xfId="17107" xr:uid="{00000000-0005-0000-0000-0000D5420000}"/>
    <cellStyle name="Normal 4 3 7 2 2 3" xfId="17108" xr:uid="{00000000-0005-0000-0000-0000D6420000}"/>
    <cellStyle name="Normal 4 3 7 2 2 3 2" xfId="17109" xr:uid="{00000000-0005-0000-0000-0000D7420000}"/>
    <cellStyle name="Normal 4 3 7 2 2 4" xfId="17110" xr:uid="{00000000-0005-0000-0000-0000D8420000}"/>
    <cellStyle name="Normal 4 3 7 2 2 5" xfId="17111" xr:uid="{00000000-0005-0000-0000-0000D9420000}"/>
    <cellStyle name="Normal 4 3 7 2 2 6" xfId="17112" xr:uid="{00000000-0005-0000-0000-0000DA420000}"/>
    <cellStyle name="Normal 4 3 7 2 3" xfId="17113" xr:uid="{00000000-0005-0000-0000-0000DB420000}"/>
    <cellStyle name="Normal 4 3 7 2 3 2" xfId="17114" xr:uid="{00000000-0005-0000-0000-0000DC420000}"/>
    <cellStyle name="Normal 4 3 7 2 3 2 2" xfId="17115" xr:uid="{00000000-0005-0000-0000-0000DD420000}"/>
    <cellStyle name="Normal 4 3 7 2 3 3" xfId="17116" xr:uid="{00000000-0005-0000-0000-0000DE420000}"/>
    <cellStyle name="Normal 4 3 7 2 3 4" xfId="17117" xr:uid="{00000000-0005-0000-0000-0000DF420000}"/>
    <cellStyle name="Normal 4 3 7 2 3 5" xfId="17118" xr:uid="{00000000-0005-0000-0000-0000E0420000}"/>
    <cellStyle name="Normal 4 3 7 2 4" xfId="17119" xr:uid="{00000000-0005-0000-0000-0000E1420000}"/>
    <cellStyle name="Normal 4 3 7 2 4 2" xfId="17120" xr:uid="{00000000-0005-0000-0000-0000E2420000}"/>
    <cellStyle name="Normal 4 3 7 2 4 2 2" xfId="17121" xr:uid="{00000000-0005-0000-0000-0000E3420000}"/>
    <cellStyle name="Normal 4 3 7 2 4 3" xfId="17122" xr:uid="{00000000-0005-0000-0000-0000E4420000}"/>
    <cellStyle name="Normal 4 3 7 2 4 4" xfId="17123" xr:uid="{00000000-0005-0000-0000-0000E5420000}"/>
    <cellStyle name="Normal 4 3 7 2 4 5" xfId="17124" xr:uid="{00000000-0005-0000-0000-0000E6420000}"/>
    <cellStyle name="Normal 4 3 7 2 5" xfId="17125" xr:uid="{00000000-0005-0000-0000-0000E7420000}"/>
    <cellStyle name="Normal 4 3 7 2 5 2" xfId="17126" xr:uid="{00000000-0005-0000-0000-0000E8420000}"/>
    <cellStyle name="Normal 4 3 7 2 6" xfId="17127" xr:uid="{00000000-0005-0000-0000-0000E9420000}"/>
    <cellStyle name="Normal 4 3 7 2 7" xfId="17128" xr:uid="{00000000-0005-0000-0000-0000EA420000}"/>
    <cellStyle name="Normal 4 3 7 2 8" xfId="17129" xr:uid="{00000000-0005-0000-0000-0000EB420000}"/>
    <cellStyle name="Normal 4 3 7 3" xfId="17130" xr:uid="{00000000-0005-0000-0000-0000EC420000}"/>
    <cellStyle name="Normal 4 3 7 3 2" xfId="17131" xr:uid="{00000000-0005-0000-0000-0000ED420000}"/>
    <cellStyle name="Normal 4 3 7 3 2 2" xfId="17132" xr:uid="{00000000-0005-0000-0000-0000EE420000}"/>
    <cellStyle name="Normal 4 3 7 3 2 2 2" xfId="17133" xr:uid="{00000000-0005-0000-0000-0000EF420000}"/>
    <cellStyle name="Normal 4 3 7 3 2 3" xfId="17134" xr:uid="{00000000-0005-0000-0000-0000F0420000}"/>
    <cellStyle name="Normal 4 3 7 3 2 4" xfId="17135" xr:uid="{00000000-0005-0000-0000-0000F1420000}"/>
    <cellStyle name="Normal 4 3 7 3 2 5" xfId="17136" xr:uid="{00000000-0005-0000-0000-0000F2420000}"/>
    <cellStyle name="Normal 4 3 7 3 3" xfId="17137" xr:uid="{00000000-0005-0000-0000-0000F3420000}"/>
    <cellStyle name="Normal 4 3 7 3 3 2" xfId="17138" xr:uid="{00000000-0005-0000-0000-0000F4420000}"/>
    <cellStyle name="Normal 4 3 7 3 4" xfId="17139" xr:uid="{00000000-0005-0000-0000-0000F5420000}"/>
    <cellStyle name="Normal 4 3 7 3 5" xfId="17140" xr:uid="{00000000-0005-0000-0000-0000F6420000}"/>
    <cellStyle name="Normal 4 3 7 3 6" xfId="17141" xr:uid="{00000000-0005-0000-0000-0000F7420000}"/>
    <cellStyle name="Normal 4 3 7 4" xfId="17142" xr:uid="{00000000-0005-0000-0000-0000F8420000}"/>
    <cellStyle name="Normal 4 3 7 4 2" xfId="17143" xr:uid="{00000000-0005-0000-0000-0000F9420000}"/>
    <cellStyle name="Normal 4 3 7 4 2 2" xfId="17144" xr:uid="{00000000-0005-0000-0000-0000FA420000}"/>
    <cellStyle name="Normal 4 3 7 4 3" xfId="17145" xr:uid="{00000000-0005-0000-0000-0000FB420000}"/>
    <cellStyle name="Normal 4 3 7 4 4" xfId="17146" xr:uid="{00000000-0005-0000-0000-0000FC420000}"/>
    <cellStyle name="Normal 4 3 7 4 5" xfId="17147" xr:uid="{00000000-0005-0000-0000-0000FD420000}"/>
    <cellStyle name="Normal 4 3 7 5" xfId="17148" xr:uid="{00000000-0005-0000-0000-0000FE420000}"/>
    <cellStyle name="Normal 4 3 7 5 2" xfId="17149" xr:uid="{00000000-0005-0000-0000-0000FF420000}"/>
    <cellStyle name="Normal 4 3 7 5 2 2" xfId="17150" xr:uid="{00000000-0005-0000-0000-000000430000}"/>
    <cellStyle name="Normal 4 3 7 5 3" xfId="17151" xr:uid="{00000000-0005-0000-0000-000001430000}"/>
    <cellStyle name="Normal 4 3 7 5 4" xfId="17152" xr:uid="{00000000-0005-0000-0000-000002430000}"/>
    <cellStyle name="Normal 4 3 7 5 5" xfId="17153" xr:uid="{00000000-0005-0000-0000-000003430000}"/>
    <cellStyle name="Normal 4 3 7 6" xfId="17154" xr:uid="{00000000-0005-0000-0000-000004430000}"/>
    <cellStyle name="Normal 4 3 7 6 2" xfId="17155" xr:uid="{00000000-0005-0000-0000-000005430000}"/>
    <cellStyle name="Normal 4 3 7 7" xfId="17156" xr:uid="{00000000-0005-0000-0000-000006430000}"/>
    <cellStyle name="Normal 4 3 7 8" xfId="17157" xr:uid="{00000000-0005-0000-0000-000007430000}"/>
    <cellStyle name="Normal 4 3 7 9" xfId="17158" xr:uid="{00000000-0005-0000-0000-000008430000}"/>
    <cellStyle name="Normal 4 3 8" xfId="17159" xr:uid="{00000000-0005-0000-0000-000009430000}"/>
    <cellStyle name="Normal 4 3 8 2" xfId="17160" xr:uid="{00000000-0005-0000-0000-00000A430000}"/>
    <cellStyle name="Normal 4 3 8 2 2" xfId="17161" xr:uid="{00000000-0005-0000-0000-00000B430000}"/>
    <cellStyle name="Normal 4 3 8 2 2 2" xfId="17162" xr:uid="{00000000-0005-0000-0000-00000C430000}"/>
    <cellStyle name="Normal 4 3 8 2 2 2 2" xfId="17163" xr:uid="{00000000-0005-0000-0000-00000D430000}"/>
    <cellStyle name="Normal 4 3 8 2 2 3" xfId="17164" xr:uid="{00000000-0005-0000-0000-00000E430000}"/>
    <cellStyle name="Normal 4 3 8 2 2 4" xfId="17165" xr:uid="{00000000-0005-0000-0000-00000F430000}"/>
    <cellStyle name="Normal 4 3 8 2 2 5" xfId="17166" xr:uid="{00000000-0005-0000-0000-000010430000}"/>
    <cellStyle name="Normal 4 3 8 2 3" xfId="17167" xr:uid="{00000000-0005-0000-0000-000011430000}"/>
    <cellStyle name="Normal 4 3 8 2 3 2" xfId="17168" xr:uid="{00000000-0005-0000-0000-000012430000}"/>
    <cellStyle name="Normal 4 3 8 2 4" xfId="17169" xr:uid="{00000000-0005-0000-0000-000013430000}"/>
    <cellStyle name="Normal 4 3 8 2 5" xfId="17170" xr:uid="{00000000-0005-0000-0000-000014430000}"/>
    <cellStyle name="Normal 4 3 8 2 6" xfId="17171" xr:uid="{00000000-0005-0000-0000-000015430000}"/>
    <cellStyle name="Normal 4 3 8 3" xfId="17172" xr:uid="{00000000-0005-0000-0000-000016430000}"/>
    <cellStyle name="Normal 4 3 8 3 2" xfId="17173" xr:uid="{00000000-0005-0000-0000-000017430000}"/>
    <cellStyle name="Normal 4 3 8 3 2 2" xfId="17174" xr:uid="{00000000-0005-0000-0000-000018430000}"/>
    <cellStyle name="Normal 4 3 8 3 3" xfId="17175" xr:uid="{00000000-0005-0000-0000-000019430000}"/>
    <cellStyle name="Normal 4 3 8 3 4" xfId="17176" xr:uid="{00000000-0005-0000-0000-00001A430000}"/>
    <cellStyle name="Normal 4 3 8 3 5" xfId="17177" xr:uid="{00000000-0005-0000-0000-00001B430000}"/>
    <cellStyle name="Normal 4 3 8 4" xfId="17178" xr:uid="{00000000-0005-0000-0000-00001C430000}"/>
    <cellStyle name="Normal 4 3 8 4 2" xfId="17179" xr:uid="{00000000-0005-0000-0000-00001D430000}"/>
    <cellStyle name="Normal 4 3 8 4 2 2" xfId="17180" xr:uid="{00000000-0005-0000-0000-00001E430000}"/>
    <cellStyle name="Normal 4 3 8 4 3" xfId="17181" xr:uid="{00000000-0005-0000-0000-00001F430000}"/>
    <cellStyle name="Normal 4 3 8 4 4" xfId="17182" xr:uid="{00000000-0005-0000-0000-000020430000}"/>
    <cellStyle name="Normal 4 3 8 4 5" xfId="17183" xr:uid="{00000000-0005-0000-0000-000021430000}"/>
    <cellStyle name="Normal 4 3 8 5" xfId="17184" xr:uid="{00000000-0005-0000-0000-000022430000}"/>
    <cellStyle name="Normal 4 3 8 5 2" xfId="17185" xr:uid="{00000000-0005-0000-0000-000023430000}"/>
    <cellStyle name="Normal 4 3 8 6" xfId="17186" xr:uid="{00000000-0005-0000-0000-000024430000}"/>
    <cellStyle name="Normal 4 3 8 7" xfId="17187" xr:uid="{00000000-0005-0000-0000-000025430000}"/>
    <cellStyle name="Normal 4 3 8 8" xfId="17188" xr:uid="{00000000-0005-0000-0000-000026430000}"/>
    <cellStyle name="Normal 4 3 9" xfId="17189" xr:uid="{00000000-0005-0000-0000-000027430000}"/>
    <cellStyle name="Normal 4 3 9 2" xfId="17190" xr:uid="{00000000-0005-0000-0000-000028430000}"/>
    <cellStyle name="Normal 4 3 9 2 2" xfId="17191" xr:uid="{00000000-0005-0000-0000-000029430000}"/>
    <cellStyle name="Normal 4 3 9 2 2 2" xfId="17192" xr:uid="{00000000-0005-0000-0000-00002A430000}"/>
    <cellStyle name="Normal 4 3 9 2 2 2 2" xfId="17193" xr:uid="{00000000-0005-0000-0000-00002B430000}"/>
    <cellStyle name="Normal 4 3 9 2 2 3" xfId="17194" xr:uid="{00000000-0005-0000-0000-00002C430000}"/>
    <cellStyle name="Normal 4 3 9 2 2 4" xfId="17195" xr:uid="{00000000-0005-0000-0000-00002D430000}"/>
    <cellStyle name="Normal 4 3 9 2 2 5" xfId="17196" xr:uid="{00000000-0005-0000-0000-00002E430000}"/>
    <cellStyle name="Normal 4 3 9 2 3" xfId="17197" xr:uid="{00000000-0005-0000-0000-00002F430000}"/>
    <cellStyle name="Normal 4 3 9 2 3 2" xfId="17198" xr:uid="{00000000-0005-0000-0000-000030430000}"/>
    <cellStyle name="Normal 4 3 9 2 4" xfId="17199" xr:uid="{00000000-0005-0000-0000-000031430000}"/>
    <cellStyle name="Normal 4 3 9 2 5" xfId="17200" xr:uid="{00000000-0005-0000-0000-000032430000}"/>
    <cellStyle name="Normal 4 3 9 2 6" xfId="17201" xr:uid="{00000000-0005-0000-0000-000033430000}"/>
    <cellStyle name="Normal 4 3 9 3" xfId="17202" xr:uid="{00000000-0005-0000-0000-000034430000}"/>
    <cellStyle name="Normal 4 3 9 3 2" xfId="17203" xr:uid="{00000000-0005-0000-0000-000035430000}"/>
    <cellStyle name="Normal 4 3 9 3 2 2" xfId="17204" xr:uid="{00000000-0005-0000-0000-000036430000}"/>
    <cellStyle name="Normal 4 3 9 3 3" xfId="17205" xr:uid="{00000000-0005-0000-0000-000037430000}"/>
    <cellStyle name="Normal 4 3 9 3 4" xfId="17206" xr:uid="{00000000-0005-0000-0000-000038430000}"/>
    <cellStyle name="Normal 4 3 9 3 5" xfId="17207" xr:uid="{00000000-0005-0000-0000-000039430000}"/>
    <cellStyle name="Normal 4 3 9 4" xfId="17208" xr:uid="{00000000-0005-0000-0000-00003A430000}"/>
    <cellStyle name="Normal 4 3 9 4 2" xfId="17209" xr:uid="{00000000-0005-0000-0000-00003B430000}"/>
    <cellStyle name="Normal 4 3 9 4 2 2" xfId="17210" xr:uid="{00000000-0005-0000-0000-00003C430000}"/>
    <cellStyle name="Normal 4 3 9 4 3" xfId="17211" xr:uid="{00000000-0005-0000-0000-00003D430000}"/>
    <cellStyle name="Normal 4 3 9 4 4" xfId="17212" xr:uid="{00000000-0005-0000-0000-00003E430000}"/>
    <cellStyle name="Normal 4 3 9 4 5" xfId="17213" xr:uid="{00000000-0005-0000-0000-00003F430000}"/>
    <cellStyle name="Normal 4 3 9 5" xfId="17214" xr:uid="{00000000-0005-0000-0000-000040430000}"/>
    <cellStyle name="Normal 4 3 9 5 2" xfId="17215" xr:uid="{00000000-0005-0000-0000-000041430000}"/>
    <cellStyle name="Normal 4 3 9 6" xfId="17216" xr:uid="{00000000-0005-0000-0000-000042430000}"/>
    <cellStyle name="Normal 4 3 9 7" xfId="17217" xr:uid="{00000000-0005-0000-0000-000043430000}"/>
    <cellStyle name="Normal 4 3 9 8" xfId="17218" xr:uid="{00000000-0005-0000-0000-000044430000}"/>
    <cellStyle name="Normal 4 4" xfId="17219" xr:uid="{00000000-0005-0000-0000-000045430000}"/>
    <cellStyle name="Normal 4 4 2" xfId="17220" xr:uid="{00000000-0005-0000-0000-000046430000}"/>
    <cellStyle name="Normal 4 4 2 10" xfId="17221" xr:uid="{00000000-0005-0000-0000-000047430000}"/>
    <cellStyle name="Normal 4 4 2 10 2" xfId="17222" xr:uid="{00000000-0005-0000-0000-000048430000}"/>
    <cellStyle name="Normal 4 4 2 11" xfId="17223" xr:uid="{00000000-0005-0000-0000-000049430000}"/>
    <cellStyle name="Normal 4 4 2 12" xfId="17224" xr:uid="{00000000-0005-0000-0000-00004A430000}"/>
    <cellStyle name="Normal 4 4 2 13" xfId="17225" xr:uid="{00000000-0005-0000-0000-00004B430000}"/>
    <cellStyle name="Normal 4 4 2 2" xfId="17226" xr:uid="{00000000-0005-0000-0000-00004C430000}"/>
    <cellStyle name="Normal 4 4 2 2 10" xfId="17227" xr:uid="{00000000-0005-0000-0000-00004D430000}"/>
    <cellStyle name="Normal 4 4 2 2 11" xfId="17228" xr:uid="{00000000-0005-0000-0000-00004E430000}"/>
    <cellStyle name="Normal 4 4 2 2 12" xfId="17229" xr:uid="{00000000-0005-0000-0000-00004F430000}"/>
    <cellStyle name="Normal 4 4 2 2 2" xfId="17230" xr:uid="{00000000-0005-0000-0000-000050430000}"/>
    <cellStyle name="Normal 4 4 2 2 2 10" xfId="17231" xr:uid="{00000000-0005-0000-0000-000051430000}"/>
    <cellStyle name="Normal 4 4 2 2 2 11" xfId="17232" xr:uid="{00000000-0005-0000-0000-000052430000}"/>
    <cellStyle name="Normal 4 4 2 2 2 2" xfId="17233" xr:uid="{00000000-0005-0000-0000-000053430000}"/>
    <cellStyle name="Normal 4 4 2 2 2 2 10" xfId="17234" xr:uid="{00000000-0005-0000-0000-000054430000}"/>
    <cellStyle name="Normal 4 4 2 2 2 2 2" xfId="17235" xr:uid="{00000000-0005-0000-0000-000055430000}"/>
    <cellStyle name="Normal 4 4 2 2 2 2 2 2" xfId="17236" xr:uid="{00000000-0005-0000-0000-000056430000}"/>
    <cellStyle name="Normal 4 4 2 2 2 2 2 2 2" xfId="17237" xr:uid="{00000000-0005-0000-0000-000057430000}"/>
    <cellStyle name="Normal 4 4 2 2 2 2 2 2 2 2" xfId="17238" xr:uid="{00000000-0005-0000-0000-000058430000}"/>
    <cellStyle name="Normal 4 4 2 2 2 2 2 2 2 2 2" xfId="17239" xr:uid="{00000000-0005-0000-0000-000059430000}"/>
    <cellStyle name="Normal 4 4 2 2 2 2 2 2 2 2 2 2" xfId="17240" xr:uid="{00000000-0005-0000-0000-00005A430000}"/>
    <cellStyle name="Normal 4 4 2 2 2 2 2 2 2 2 3" xfId="17241" xr:uid="{00000000-0005-0000-0000-00005B430000}"/>
    <cellStyle name="Normal 4 4 2 2 2 2 2 2 2 2 4" xfId="17242" xr:uid="{00000000-0005-0000-0000-00005C430000}"/>
    <cellStyle name="Normal 4 4 2 2 2 2 2 2 2 2 5" xfId="17243" xr:uid="{00000000-0005-0000-0000-00005D430000}"/>
    <cellStyle name="Normal 4 4 2 2 2 2 2 2 2 3" xfId="17244" xr:uid="{00000000-0005-0000-0000-00005E430000}"/>
    <cellStyle name="Normal 4 4 2 2 2 2 2 2 2 3 2" xfId="17245" xr:uid="{00000000-0005-0000-0000-00005F430000}"/>
    <cellStyle name="Normal 4 4 2 2 2 2 2 2 2 4" xfId="17246" xr:uid="{00000000-0005-0000-0000-000060430000}"/>
    <cellStyle name="Normal 4 4 2 2 2 2 2 2 2 5" xfId="17247" xr:uid="{00000000-0005-0000-0000-000061430000}"/>
    <cellStyle name="Normal 4 4 2 2 2 2 2 2 2 6" xfId="17248" xr:uid="{00000000-0005-0000-0000-000062430000}"/>
    <cellStyle name="Normal 4 4 2 2 2 2 2 2 3" xfId="17249" xr:uid="{00000000-0005-0000-0000-000063430000}"/>
    <cellStyle name="Normal 4 4 2 2 2 2 2 2 3 2" xfId="17250" xr:uid="{00000000-0005-0000-0000-000064430000}"/>
    <cellStyle name="Normal 4 4 2 2 2 2 2 2 3 2 2" xfId="17251" xr:uid="{00000000-0005-0000-0000-000065430000}"/>
    <cellStyle name="Normal 4 4 2 2 2 2 2 2 3 3" xfId="17252" xr:uid="{00000000-0005-0000-0000-000066430000}"/>
    <cellStyle name="Normal 4 4 2 2 2 2 2 2 3 4" xfId="17253" xr:uid="{00000000-0005-0000-0000-000067430000}"/>
    <cellStyle name="Normal 4 4 2 2 2 2 2 2 3 5" xfId="17254" xr:uid="{00000000-0005-0000-0000-000068430000}"/>
    <cellStyle name="Normal 4 4 2 2 2 2 2 2 4" xfId="17255" xr:uid="{00000000-0005-0000-0000-000069430000}"/>
    <cellStyle name="Normal 4 4 2 2 2 2 2 2 4 2" xfId="17256" xr:uid="{00000000-0005-0000-0000-00006A430000}"/>
    <cellStyle name="Normal 4 4 2 2 2 2 2 2 4 2 2" xfId="17257" xr:uid="{00000000-0005-0000-0000-00006B430000}"/>
    <cellStyle name="Normal 4 4 2 2 2 2 2 2 4 3" xfId="17258" xr:uid="{00000000-0005-0000-0000-00006C430000}"/>
    <cellStyle name="Normal 4 4 2 2 2 2 2 2 4 4" xfId="17259" xr:uid="{00000000-0005-0000-0000-00006D430000}"/>
    <cellStyle name="Normal 4 4 2 2 2 2 2 2 4 5" xfId="17260" xr:uid="{00000000-0005-0000-0000-00006E430000}"/>
    <cellStyle name="Normal 4 4 2 2 2 2 2 2 5" xfId="17261" xr:uid="{00000000-0005-0000-0000-00006F430000}"/>
    <cellStyle name="Normal 4 4 2 2 2 2 2 2 5 2" xfId="17262" xr:uid="{00000000-0005-0000-0000-000070430000}"/>
    <cellStyle name="Normal 4 4 2 2 2 2 2 2 6" xfId="17263" xr:uid="{00000000-0005-0000-0000-000071430000}"/>
    <cellStyle name="Normal 4 4 2 2 2 2 2 2 7" xfId="17264" xr:uid="{00000000-0005-0000-0000-000072430000}"/>
    <cellStyle name="Normal 4 4 2 2 2 2 2 2 8" xfId="17265" xr:uid="{00000000-0005-0000-0000-000073430000}"/>
    <cellStyle name="Normal 4 4 2 2 2 2 2 3" xfId="17266" xr:uid="{00000000-0005-0000-0000-000074430000}"/>
    <cellStyle name="Normal 4 4 2 2 2 2 2 3 2" xfId="17267" xr:uid="{00000000-0005-0000-0000-000075430000}"/>
    <cellStyle name="Normal 4 4 2 2 2 2 2 3 2 2" xfId="17268" xr:uid="{00000000-0005-0000-0000-000076430000}"/>
    <cellStyle name="Normal 4 4 2 2 2 2 2 3 2 2 2" xfId="17269" xr:uid="{00000000-0005-0000-0000-000077430000}"/>
    <cellStyle name="Normal 4 4 2 2 2 2 2 3 2 3" xfId="17270" xr:uid="{00000000-0005-0000-0000-000078430000}"/>
    <cellStyle name="Normal 4 4 2 2 2 2 2 3 2 4" xfId="17271" xr:uid="{00000000-0005-0000-0000-000079430000}"/>
    <cellStyle name="Normal 4 4 2 2 2 2 2 3 2 5" xfId="17272" xr:uid="{00000000-0005-0000-0000-00007A430000}"/>
    <cellStyle name="Normal 4 4 2 2 2 2 2 3 3" xfId="17273" xr:uid="{00000000-0005-0000-0000-00007B430000}"/>
    <cellStyle name="Normal 4 4 2 2 2 2 2 3 3 2" xfId="17274" xr:uid="{00000000-0005-0000-0000-00007C430000}"/>
    <cellStyle name="Normal 4 4 2 2 2 2 2 3 4" xfId="17275" xr:uid="{00000000-0005-0000-0000-00007D430000}"/>
    <cellStyle name="Normal 4 4 2 2 2 2 2 3 5" xfId="17276" xr:uid="{00000000-0005-0000-0000-00007E430000}"/>
    <cellStyle name="Normal 4 4 2 2 2 2 2 3 6" xfId="17277" xr:uid="{00000000-0005-0000-0000-00007F430000}"/>
    <cellStyle name="Normal 4 4 2 2 2 2 2 4" xfId="17278" xr:uid="{00000000-0005-0000-0000-000080430000}"/>
    <cellStyle name="Normal 4 4 2 2 2 2 2 4 2" xfId="17279" xr:uid="{00000000-0005-0000-0000-000081430000}"/>
    <cellStyle name="Normal 4 4 2 2 2 2 2 4 2 2" xfId="17280" xr:uid="{00000000-0005-0000-0000-000082430000}"/>
    <cellStyle name="Normal 4 4 2 2 2 2 2 4 3" xfId="17281" xr:uid="{00000000-0005-0000-0000-000083430000}"/>
    <cellStyle name="Normal 4 4 2 2 2 2 2 4 4" xfId="17282" xr:uid="{00000000-0005-0000-0000-000084430000}"/>
    <cellStyle name="Normal 4 4 2 2 2 2 2 4 5" xfId="17283" xr:uid="{00000000-0005-0000-0000-000085430000}"/>
    <cellStyle name="Normal 4 4 2 2 2 2 2 5" xfId="17284" xr:uid="{00000000-0005-0000-0000-000086430000}"/>
    <cellStyle name="Normal 4 4 2 2 2 2 2 5 2" xfId="17285" xr:uid="{00000000-0005-0000-0000-000087430000}"/>
    <cellStyle name="Normal 4 4 2 2 2 2 2 5 2 2" xfId="17286" xr:uid="{00000000-0005-0000-0000-000088430000}"/>
    <cellStyle name="Normal 4 4 2 2 2 2 2 5 3" xfId="17287" xr:uid="{00000000-0005-0000-0000-000089430000}"/>
    <cellStyle name="Normal 4 4 2 2 2 2 2 5 4" xfId="17288" xr:uid="{00000000-0005-0000-0000-00008A430000}"/>
    <cellStyle name="Normal 4 4 2 2 2 2 2 5 5" xfId="17289" xr:uid="{00000000-0005-0000-0000-00008B430000}"/>
    <cellStyle name="Normal 4 4 2 2 2 2 2 6" xfId="17290" xr:uid="{00000000-0005-0000-0000-00008C430000}"/>
    <cellStyle name="Normal 4 4 2 2 2 2 2 6 2" xfId="17291" xr:uid="{00000000-0005-0000-0000-00008D430000}"/>
    <cellStyle name="Normal 4 4 2 2 2 2 2 7" xfId="17292" xr:uid="{00000000-0005-0000-0000-00008E430000}"/>
    <cellStyle name="Normal 4 4 2 2 2 2 2 8" xfId="17293" xr:uid="{00000000-0005-0000-0000-00008F430000}"/>
    <cellStyle name="Normal 4 4 2 2 2 2 2 9" xfId="17294" xr:uid="{00000000-0005-0000-0000-000090430000}"/>
    <cellStyle name="Normal 4 4 2 2 2 2 3" xfId="17295" xr:uid="{00000000-0005-0000-0000-000091430000}"/>
    <cellStyle name="Normal 4 4 2 2 2 2 3 2" xfId="17296" xr:uid="{00000000-0005-0000-0000-000092430000}"/>
    <cellStyle name="Normal 4 4 2 2 2 2 3 2 2" xfId="17297" xr:uid="{00000000-0005-0000-0000-000093430000}"/>
    <cellStyle name="Normal 4 4 2 2 2 2 3 2 2 2" xfId="17298" xr:uid="{00000000-0005-0000-0000-000094430000}"/>
    <cellStyle name="Normal 4 4 2 2 2 2 3 2 2 2 2" xfId="17299" xr:uid="{00000000-0005-0000-0000-000095430000}"/>
    <cellStyle name="Normal 4 4 2 2 2 2 3 2 2 3" xfId="17300" xr:uid="{00000000-0005-0000-0000-000096430000}"/>
    <cellStyle name="Normal 4 4 2 2 2 2 3 2 2 4" xfId="17301" xr:uid="{00000000-0005-0000-0000-000097430000}"/>
    <cellStyle name="Normal 4 4 2 2 2 2 3 2 2 5" xfId="17302" xr:uid="{00000000-0005-0000-0000-000098430000}"/>
    <cellStyle name="Normal 4 4 2 2 2 2 3 2 3" xfId="17303" xr:uid="{00000000-0005-0000-0000-000099430000}"/>
    <cellStyle name="Normal 4 4 2 2 2 2 3 2 3 2" xfId="17304" xr:uid="{00000000-0005-0000-0000-00009A430000}"/>
    <cellStyle name="Normal 4 4 2 2 2 2 3 2 4" xfId="17305" xr:uid="{00000000-0005-0000-0000-00009B430000}"/>
    <cellStyle name="Normal 4 4 2 2 2 2 3 2 5" xfId="17306" xr:uid="{00000000-0005-0000-0000-00009C430000}"/>
    <cellStyle name="Normal 4 4 2 2 2 2 3 2 6" xfId="17307" xr:uid="{00000000-0005-0000-0000-00009D430000}"/>
    <cellStyle name="Normal 4 4 2 2 2 2 3 3" xfId="17308" xr:uid="{00000000-0005-0000-0000-00009E430000}"/>
    <cellStyle name="Normal 4 4 2 2 2 2 3 3 2" xfId="17309" xr:uid="{00000000-0005-0000-0000-00009F430000}"/>
    <cellStyle name="Normal 4 4 2 2 2 2 3 3 2 2" xfId="17310" xr:uid="{00000000-0005-0000-0000-0000A0430000}"/>
    <cellStyle name="Normal 4 4 2 2 2 2 3 3 3" xfId="17311" xr:uid="{00000000-0005-0000-0000-0000A1430000}"/>
    <cellStyle name="Normal 4 4 2 2 2 2 3 3 4" xfId="17312" xr:uid="{00000000-0005-0000-0000-0000A2430000}"/>
    <cellStyle name="Normal 4 4 2 2 2 2 3 3 5" xfId="17313" xr:uid="{00000000-0005-0000-0000-0000A3430000}"/>
    <cellStyle name="Normal 4 4 2 2 2 2 3 4" xfId="17314" xr:uid="{00000000-0005-0000-0000-0000A4430000}"/>
    <cellStyle name="Normal 4 4 2 2 2 2 3 4 2" xfId="17315" xr:uid="{00000000-0005-0000-0000-0000A5430000}"/>
    <cellStyle name="Normal 4 4 2 2 2 2 3 4 2 2" xfId="17316" xr:uid="{00000000-0005-0000-0000-0000A6430000}"/>
    <cellStyle name="Normal 4 4 2 2 2 2 3 4 3" xfId="17317" xr:uid="{00000000-0005-0000-0000-0000A7430000}"/>
    <cellStyle name="Normal 4 4 2 2 2 2 3 4 4" xfId="17318" xr:uid="{00000000-0005-0000-0000-0000A8430000}"/>
    <cellStyle name="Normal 4 4 2 2 2 2 3 4 5" xfId="17319" xr:uid="{00000000-0005-0000-0000-0000A9430000}"/>
    <cellStyle name="Normal 4 4 2 2 2 2 3 5" xfId="17320" xr:uid="{00000000-0005-0000-0000-0000AA430000}"/>
    <cellStyle name="Normal 4 4 2 2 2 2 3 5 2" xfId="17321" xr:uid="{00000000-0005-0000-0000-0000AB430000}"/>
    <cellStyle name="Normal 4 4 2 2 2 2 3 6" xfId="17322" xr:uid="{00000000-0005-0000-0000-0000AC430000}"/>
    <cellStyle name="Normal 4 4 2 2 2 2 3 7" xfId="17323" xr:uid="{00000000-0005-0000-0000-0000AD430000}"/>
    <cellStyle name="Normal 4 4 2 2 2 2 3 8" xfId="17324" xr:uid="{00000000-0005-0000-0000-0000AE430000}"/>
    <cellStyle name="Normal 4 4 2 2 2 2 4" xfId="17325" xr:uid="{00000000-0005-0000-0000-0000AF430000}"/>
    <cellStyle name="Normal 4 4 2 2 2 2 4 2" xfId="17326" xr:uid="{00000000-0005-0000-0000-0000B0430000}"/>
    <cellStyle name="Normal 4 4 2 2 2 2 4 2 2" xfId="17327" xr:uid="{00000000-0005-0000-0000-0000B1430000}"/>
    <cellStyle name="Normal 4 4 2 2 2 2 4 2 2 2" xfId="17328" xr:uid="{00000000-0005-0000-0000-0000B2430000}"/>
    <cellStyle name="Normal 4 4 2 2 2 2 4 2 3" xfId="17329" xr:uid="{00000000-0005-0000-0000-0000B3430000}"/>
    <cellStyle name="Normal 4 4 2 2 2 2 4 2 4" xfId="17330" xr:uid="{00000000-0005-0000-0000-0000B4430000}"/>
    <cellStyle name="Normal 4 4 2 2 2 2 4 2 5" xfId="17331" xr:uid="{00000000-0005-0000-0000-0000B5430000}"/>
    <cellStyle name="Normal 4 4 2 2 2 2 4 3" xfId="17332" xr:uid="{00000000-0005-0000-0000-0000B6430000}"/>
    <cellStyle name="Normal 4 4 2 2 2 2 4 3 2" xfId="17333" xr:uid="{00000000-0005-0000-0000-0000B7430000}"/>
    <cellStyle name="Normal 4 4 2 2 2 2 4 4" xfId="17334" xr:uid="{00000000-0005-0000-0000-0000B8430000}"/>
    <cellStyle name="Normal 4 4 2 2 2 2 4 5" xfId="17335" xr:uid="{00000000-0005-0000-0000-0000B9430000}"/>
    <cellStyle name="Normal 4 4 2 2 2 2 4 6" xfId="17336" xr:uid="{00000000-0005-0000-0000-0000BA430000}"/>
    <cellStyle name="Normal 4 4 2 2 2 2 5" xfId="17337" xr:uid="{00000000-0005-0000-0000-0000BB430000}"/>
    <cellStyle name="Normal 4 4 2 2 2 2 5 2" xfId="17338" xr:uid="{00000000-0005-0000-0000-0000BC430000}"/>
    <cellStyle name="Normal 4 4 2 2 2 2 5 2 2" xfId="17339" xr:uid="{00000000-0005-0000-0000-0000BD430000}"/>
    <cellStyle name="Normal 4 4 2 2 2 2 5 3" xfId="17340" xr:uid="{00000000-0005-0000-0000-0000BE430000}"/>
    <cellStyle name="Normal 4 4 2 2 2 2 5 4" xfId="17341" xr:uid="{00000000-0005-0000-0000-0000BF430000}"/>
    <cellStyle name="Normal 4 4 2 2 2 2 5 5" xfId="17342" xr:uid="{00000000-0005-0000-0000-0000C0430000}"/>
    <cellStyle name="Normal 4 4 2 2 2 2 6" xfId="17343" xr:uid="{00000000-0005-0000-0000-0000C1430000}"/>
    <cellStyle name="Normal 4 4 2 2 2 2 6 2" xfId="17344" xr:uid="{00000000-0005-0000-0000-0000C2430000}"/>
    <cellStyle name="Normal 4 4 2 2 2 2 6 2 2" xfId="17345" xr:uid="{00000000-0005-0000-0000-0000C3430000}"/>
    <cellStyle name="Normal 4 4 2 2 2 2 6 3" xfId="17346" xr:uid="{00000000-0005-0000-0000-0000C4430000}"/>
    <cellStyle name="Normal 4 4 2 2 2 2 6 4" xfId="17347" xr:uid="{00000000-0005-0000-0000-0000C5430000}"/>
    <cellStyle name="Normal 4 4 2 2 2 2 6 5" xfId="17348" xr:uid="{00000000-0005-0000-0000-0000C6430000}"/>
    <cellStyle name="Normal 4 4 2 2 2 2 7" xfId="17349" xr:uid="{00000000-0005-0000-0000-0000C7430000}"/>
    <cellStyle name="Normal 4 4 2 2 2 2 7 2" xfId="17350" xr:uid="{00000000-0005-0000-0000-0000C8430000}"/>
    <cellStyle name="Normal 4 4 2 2 2 2 8" xfId="17351" xr:uid="{00000000-0005-0000-0000-0000C9430000}"/>
    <cellStyle name="Normal 4 4 2 2 2 2 9" xfId="17352" xr:uid="{00000000-0005-0000-0000-0000CA430000}"/>
    <cellStyle name="Normal 4 4 2 2 2 3" xfId="17353" xr:uid="{00000000-0005-0000-0000-0000CB430000}"/>
    <cellStyle name="Normal 4 4 2 2 2 3 2" xfId="17354" xr:uid="{00000000-0005-0000-0000-0000CC430000}"/>
    <cellStyle name="Normal 4 4 2 2 2 3 2 2" xfId="17355" xr:uid="{00000000-0005-0000-0000-0000CD430000}"/>
    <cellStyle name="Normal 4 4 2 2 2 3 2 2 2" xfId="17356" xr:uid="{00000000-0005-0000-0000-0000CE430000}"/>
    <cellStyle name="Normal 4 4 2 2 2 3 2 2 2 2" xfId="17357" xr:uid="{00000000-0005-0000-0000-0000CF430000}"/>
    <cellStyle name="Normal 4 4 2 2 2 3 2 2 2 2 2" xfId="17358" xr:uid="{00000000-0005-0000-0000-0000D0430000}"/>
    <cellStyle name="Normal 4 4 2 2 2 3 2 2 2 3" xfId="17359" xr:uid="{00000000-0005-0000-0000-0000D1430000}"/>
    <cellStyle name="Normal 4 4 2 2 2 3 2 2 2 4" xfId="17360" xr:uid="{00000000-0005-0000-0000-0000D2430000}"/>
    <cellStyle name="Normal 4 4 2 2 2 3 2 2 2 5" xfId="17361" xr:uid="{00000000-0005-0000-0000-0000D3430000}"/>
    <cellStyle name="Normal 4 4 2 2 2 3 2 2 3" xfId="17362" xr:uid="{00000000-0005-0000-0000-0000D4430000}"/>
    <cellStyle name="Normal 4 4 2 2 2 3 2 2 3 2" xfId="17363" xr:uid="{00000000-0005-0000-0000-0000D5430000}"/>
    <cellStyle name="Normal 4 4 2 2 2 3 2 2 4" xfId="17364" xr:uid="{00000000-0005-0000-0000-0000D6430000}"/>
    <cellStyle name="Normal 4 4 2 2 2 3 2 2 5" xfId="17365" xr:uid="{00000000-0005-0000-0000-0000D7430000}"/>
    <cellStyle name="Normal 4 4 2 2 2 3 2 2 6" xfId="17366" xr:uid="{00000000-0005-0000-0000-0000D8430000}"/>
    <cellStyle name="Normal 4 4 2 2 2 3 2 3" xfId="17367" xr:uid="{00000000-0005-0000-0000-0000D9430000}"/>
    <cellStyle name="Normal 4 4 2 2 2 3 2 3 2" xfId="17368" xr:uid="{00000000-0005-0000-0000-0000DA430000}"/>
    <cellStyle name="Normal 4 4 2 2 2 3 2 3 2 2" xfId="17369" xr:uid="{00000000-0005-0000-0000-0000DB430000}"/>
    <cellStyle name="Normal 4 4 2 2 2 3 2 3 3" xfId="17370" xr:uid="{00000000-0005-0000-0000-0000DC430000}"/>
    <cellStyle name="Normal 4 4 2 2 2 3 2 3 4" xfId="17371" xr:uid="{00000000-0005-0000-0000-0000DD430000}"/>
    <cellStyle name="Normal 4 4 2 2 2 3 2 3 5" xfId="17372" xr:uid="{00000000-0005-0000-0000-0000DE430000}"/>
    <cellStyle name="Normal 4 4 2 2 2 3 2 4" xfId="17373" xr:uid="{00000000-0005-0000-0000-0000DF430000}"/>
    <cellStyle name="Normal 4 4 2 2 2 3 2 4 2" xfId="17374" xr:uid="{00000000-0005-0000-0000-0000E0430000}"/>
    <cellStyle name="Normal 4 4 2 2 2 3 2 4 2 2" xfId="17375" xr:uid="{00000000-0005-0000-0000-0000E1430000}"/>
    <cellStyle name="Normal 4 4 2 2 2 3 2 4 3" xfId="17376" xr:uid="{00000000-0005-0000-0000-0000E2430000}"/>
    <cellStyle name="Normal 4 4 2 2 2 3 2 4 4" xfId="17377" xr:uid="{00000000-0005-0000-0000-0000E3430000}"/>
    <cellStyle name="Normal 4 4 2 2 2 3 2 4 5" xfId="17378" xr:uid="{00000000-0005-0000-0000-0000E4430000}"/>
    <cellStyle name="Normal 4 4 2 2 2 3 2 5" xfId="17379" xr:uid="{00000000-0005-0000-0000-0000E5430000}"/>
    <cellStyle name="Normal 4 4 2 2 2 3 2 5 2" xfId="17380" xr:uid="{00000000-0005-0000-0000-0000E6430000}"/>
    <cellStyle name="Normal 4 4 2 2 2 3 2 6" xfId="17381" xr:uid="{00000000-0005-0000-0000-0000E7430000}"/>
    <cellStyle name="Normal 4 4 2 2 2 3 2 7" xfId="17382" xr:uid="{00000000-0005-0000-0000-0000E8430000}"/>
    <cellStyle name="Normal 4 4 2 2 2 3 2 8" xfId="17383" xr:uid="{00000000-0005-0000-0000-0000E9430000}"/>
    <cellStyle name="Normal 4 4 2 2 2 3 3" xfId="17384" xr:uid="{00000000-0005-0000-0000-0000EA430000}"/>
    <cellStyle name="Normal 4 4 2 2 2 3 3 2" xfId="17385" xr:uid="{00000000-0005-0000-0000-0000EB430000}"/>
    <cellStyle name="Normal 4 4 2 2 2 3 3 2 2" xfId="17386" xr:uid="{00000000-0005-0000-0000-0000EC430000}"/>
    <cellStyle name="Normal 4 4 2 2 2 3 3 2 2 2" xfId="17387" xr:uid="{00000000-0005-0000-0000-0000ED430000}"/>
    <cellStyle name="Normal 4 4 2 2 2 3 3 2 3" xfId="17388" xr:uid="{00000000-0005-0000-0000-0000EE430000}"/>
    <cellStyle name="Normal 4 4 2 2 2 3 3 2 4" xfId="17389" xr:uid="{00000000-0005-0000-0000-0000EF430000}"/>
    <cellStyle name="Normal 4 4 2 2 2 3 3 2 5" xfId="17390" xr:uid="{00000000-0005-0000-0000-0000F0430000}"/>
    <cellStyle name="Normal 4 4 2 2 2 3 3 3" xfId="17391" xr:uid="{00000000-0005-0000-0000-0000F1430000}"/>
    <cellStyle name="Normal 4 4 2 2 2 3 3 3 2" xfId="17392" xr:uid="{00000000-0005-0000-0000-0000F2430000}"/>
    <cellStyle name="Normal 4 4 2 2 2 3 3 4" xfId="17393" xr:uid="{00000000-0005-0000-0000-0000F3430000}"/>
    <cellStyle name="Normal 4 4 2 2 2 3 3 5" xfId="17394" xr:uid="{00000000-0005-0000-0000-0000F4430000}"/>
    <cellStyle name="Normal 4 4 2 2 2 3 3 6" xfId="17395" xr:uid="{00000000-0005-0000-0000-0000F5430000}"/>
    <cellStyle name="Normal 4 4 2 2 2 3 4" xfId="17396" xr:uid="{00000000-0005-0000-0000-0000F6430000}"/>
    <cellStyle name="Normal 4 4 2 2 2 3 4 2" xfId="17397" xr:uid="{00000000-0005-0000-0000-0000F7430000}"/>
    <cellStyle name="Normal 4 4 2 2 2 3 4 2 2" xfId="17398" xr:uid="{00000000-0005-0000-0000-0000F8430000}"/>
    <cellStyle name="Normal 4 4 2 2 2 3 4 3" xfId="17399" xr:uid="{00000000-0005-0000-0000-0000F9430000}"/>
    <cellStyle name="Normal 4 4 2 2 2 3 4 4" xfId="17400" xr:uid="{00000000-0005-0000-0000-0000FA430000}"/>
    <cellStyle name="Normal 4 4 2 2 2 3 4 5" xfId="17401" xr:uid="{00000000-0005-0000-0000-0000FB430000}"/>
    <cellStyle name="Normal 4 4 2 2 2 3 5" xfId="17402" xr:uid="{00000000-0005-0000-0000-0000FC430000}"/>
    <cellStyle name="Normal 4 4 2 2 2 3 5 2" xfId="17403" xr:uid="{00000000-0005-0000-0000-0000FD430000}"/>
    <cellStyle name="Normal 4 4 2 2 2 3 5 2 2" xfId="17404" xr:uid="{00000000-0005-0000-0000-0000FE430000}"/>
    <cellStyle name="Normal 4 4 2 2 2 3 5 3" xfId="17405" xr:uid="{00000000-0005-0000-0000-0000FF430000}"/>
    <cellStyle name="Normal 4 4 2 2 2 3 5 4" xfId="17406" xr:uid="{00000000-0005-0000-0000-000000440000}"/>
    <cellStyle name="Normal 4 4 2 2 2 3 5 5" xfId="17407" xr:uid="{00000000-0005-0000-0000-000001440000}"/>
    <cellStyle name="Normal 4 4 2 2 2 3 6" xfId="17408" xr:uid="{00000000-0005-0000-0000-000002440000}"/>
    <cellStyle name="Normal 4 4 2 2 2 3 6 2" xfId="17409" xr:uid="{00000000-0005-0000-0000-000003440000}"/>
    <cellStyle name="Normal 4 4 2 2 2 3 7" xfId="17410" xr:uid="{00000000-0005-0000-0000-000004440000}"/>
    <cellStyle name="Normal 4 4 2 2 2 3 8" xfId="17411" xr:uid="{00000000-0005-0000-0000-000005440000}"/>
    <cellStyle name="Normal 4 4 2 2 2 3 9" xfId="17412" xr:uid="{00000000-0005-0000-0000-000006440000}"/>
    <cellStyle name="Normal 4 4 2 2 2 4" xfId="17413" xr:uid="{00000000-0005-0000-0000-000007440000}"/>
    <cellStyle name="Normal 4 4 2 2 2 4 2" xfId="17414" xr:uid="{00000000-0005-0000-0000-000008440000}"/>
    <cellStyle name="Normal 4 4 2 2 2 4 2 2" xfId="17415" xr:uid="{00000000-0005-0000-0000-000009440000}"/>
    <cellStyle name="Normal 4 4 2 2 2 4 2 2 2" xfId="17416" xr:uid="{00000000-0005-0000-0000-00000A440000}"/>
    <cellStyle name="Normal 4 4 2 2 2 4 2 2 2 2" xfId="17417" xr:uid="{00000000-0005-0000-0000-00000B440000}"/>
    <cellStyle name="Normal 4 4 2 2 2 4 2 2 3" xfId="17418" xr:uid="{00000000-0005-0000-0000-00000C440000}"/>
    <cellStyle name="Normal 4 4 2 2 2 4 2 2 4" xfId="17419" xr:uid="{00000000-0005-0000-0000-00000D440000}"/>
    <cellStyle name="Normal 4 4 2 2 2 4 2 2 5" xfId="17420" xr:uid="{00000000-0005-0000-0000-00000E440000}"/>
    <cellStyle name="Normal 4 4 2 2 2 4 2 3" xfId="17421" xr:uid="{00000000-0005-0000-0000-00000F440000}"/>
    <cellStyle name="Normal 4 4 2 2 2 4 2 3 2" xfId="17422" xr:uid="{00000000-0005-0000-0000-000010440000}"/>
    <cellStyle name="Normal 4 4 2 2 2 4 2 4" xfId="17423" xr:uid="{00000000-0005-0000-0000-000011440000}"/>
    <cellStyle name="Normal 4 4 2 2 2 4 2 5" xfId="17424" xr:uid="{00000000-0005-0000-0000-000012440000}"/>
    <cellStyle name="Normal 4 4 2 2 2 4 2 6" xfId="17425" xr:uid="{00000000-0005-0000-0000-000013440000}"/>
    <cellStyle name="Normal 4 4 2 2 2 4 3" xfId="17426" xr:uid="{00000000-0005-0000-0000-000014440000}"/>
    <cellStyle name="Normal 4 4 2 2 2 4 3 2" xfId="17427" xr:uid="{00000000-0005-0000-0000-000015440000}"/>
    <cellStyle name="Normal 4 4 2 2 2 4 3 2 2" xfId="17428" xr:uid="{00000000-0005-0000-0000-000016440000}"/>
    <cellStyle name="Normal 4 4 2 2 2 4 3 3" xfId="17429" xr:uid="{00000000-0005-0000-0000-000017440000}"/>
    <cellStyle name="Normal 4 4 2 2 2 4 3 4" xfId="17430" xr:uid="{00000000-0005-0000-0000-000018440000}"/>
    <cellStyle name="Normal 4 4 2 2 2 4 3 5" xfId="17431" xr:uid="{00000000-0005-0000-0000-000019440000}"/>
    <cellStyle name="Normal 4 4 2 2 2 4 4" xfId="17432" xr:uid="{00000000-0005-0000-0000-00001A440000}"/>
    <cellStyle name="Normal 4 4 2 2 2 4 4 2" xfId="17433" xr:uid="{00000000-0005-0000-0000-00001B440000}"/>
    <cellStyle name="Normal 4 4 2 2 2 4 4 2 2" xfId="17434" xr:uid="{00000000-0005-0000-0000-00001C440000}"/>
    <cellStyle name="Normal 4 4 2 2 2 4 4 3" xfId="17435" xr:uid="{00000000-0005-0000-0000-00001D440000}"/>
    <cellStyle name="Normal 4 4 2 2 2 4 4 4" xfId="17436" xr:uid="{00000000-0005-0000-0000-00001E440000}"/>
    <cellStyle name="Normal 4 4 2 2 2 4 4 5" xfId="17437" xr:uid="{00000000-0005-0000-0000-00001F440000}"/>
    <cellStyle name="Normal 4 4 2 2 2 4 5" xfId="17438" xr:uid="{00000000-0005-0000-0000-000020440000}"/>
    <cellStyle name="Normal 4 4 2 2 2 4 5 2" xfId="17439" xr:uid="{00000000-0005-0000-0000-000021440000}"/>
    <cellStyle name="Normal 4 4 2 2 2 4 6" xfId="17440" xr:uid="{00000000-0005-0000-0000-000022440000}"/>
    <cellStyle name="Normal 4 4 2 2 2 4 7" xfId="17441" xr:uid="{00000000-0005-0000-0000-000023440000}"/>
    <cellStyle name="Normal 4 4 2 2 2 4 8" xfId="17442" xr:uid="{00000000-0005-0000-0000-000024440000}"/>
    <cellStyle name="Normal 4 4 2 2 2 5" xfId="17443" xr:uid="{00000000-0005-0000-0000-000025440000}"/>
    <cellStyle name="Normal 4 4 2 2 2 5 2" xfId="17444" xr:uid="{00000000-0005-0000-0000-000026440000}"/>
    <cellStyle name="Normal 4 4 2 2 2 5 2 2" xfId="17445" xr:uid="{00000000-0005-0000-0000-000027440000}"/>
    <cellStyle name="Normal 4 4 2 2 2 5 2 2 2" xfId="17446" xr:uid="{00000000-0005-0000-0000-000028440000}"/>
    <cellStyle name="Normal 4 4 2 2 2 5 2 3" xfId="17447" xr:uid="{00000000-0005-0000-0000-000029440000}"/>
    <cellStyle name="Normal 4 4 2 2 2 5 2 4" xfId="17448" xr:uid="{00000000-0005-0000-0000-00002A440000}"/>
    <cellStyle name="Normal 4 4 2 2 2 5 2 5" xfId="17449" xr:uid="{00000000-0005-0000-0000-00002B440000}"/>
    <cellStyle name="Normal 4 4 2 2 2 5 3" xfId="17450" xr:uid="{00000000-0005-0000-0000-00002C440000}"/>
    <cellStyle name="Normal 4 4 2 2 2 5 3 2" xfId="17451" xr:uid="{00000000-0005-0000-0000-00002D440000}"/>
    <cellStyle name="Normal 4 4 2 2 2 5 4" xfId="17452" xr:uid="{00000000-0005-0000-0000-00002E440000}"/>
    <cellStyle name="Normal 4 4 2 2 2 5 5" xfId="17453" xr:uid="{00000000-0005-0000-0000-00002F440000}"/>
    <cellStyle name="Normal 4 4 2 2 2 5 6" xfId="17454" xr:uid="{00000000-0005-0000-0000-000030440000}"/>
    <cellStyle name="Normal 4 4 2 2 2 6" xfId="17455" xr:uid="{00000000-0005-0000-0000-000031440000}"/>
    <cellStyle name="Normal 4 4 2 2 2 6 2" xfId="17456" xr:uid="{00000000-0005-0000-0000-000032440000}"/>
    <cellStyle name="Normal 4 4 2 2 2 6 2 2" xfId="17457" xr:uid="{00000000-0005-0000-0000-000033440000}"/>
    <cellStyle name="Normal 4 4 2 2 2 6 3" xfId="17458" xr:uid="{00000000-0005-0000-0000-000034440000}"/>
    <cellStyle name="Normal 4 4 2 2 2 6 4" xfId="17459" xr:uid="{00000000-0005-0000-0000-000035440000}"/>
    <cellStyle name="Normal 4 4 2 2 2 6 5" xfId="17460" xr:uid="{00000000-0005-0000-0000-000036440000}"/>
    <cellStyle name="Normal 4 4 2 2 2 7" xfId="17461" xr:uid="{00000000-0005-0000-0000-000037440000}"/>
    <cellStyle name="Normal 4 4 2 2 2 7 2" xfId="17462" xr:uid="{00000000-0005-0000-0000-000038440000}"/>
    <cellStyle name="Normal 4 4 2 2 2 7 2 2" xfId="17463" xr:uid="{00000000-0005-0000-0000-000039440000}"/>
    <cellStyle name="Normal 4 4 2 2 2 7 3" xfId="17464" xr:uid="{00000000-0005-0000-0000-00003A440000}"/>
    <cellStyle name="Normal 4 4 2 2 2 7 4" xfId="17465" xr:uid="{00000000-0005-0000-0000-00003B440000}"/>
    <cellStyle name="Normal 4 4 2 2 2 7 5" xfId="17466" xr:uid="{00000000-0005-0000-0000-00003C440000}"/>
    <cellStyle name="Normal 4 4 2 2 2 8" xfId="17467" xr:uid="{00000000-0005-0000-0000-00003D440000}"/>
    <cellStyle name="Normal 4 4 2 2 2 8 2" xfId="17468" xr:uid="{00000000-0005-0000-0000-00003E440000}"/>
    <cellStyle name="Normal 4 4 2 2 2 9" xfId="17469" xr:uid="{00000000-0005-0000-0000-00003F440000}"/>
    <cellStyle name="Normal 4 4 2 2 3" xfId="17470" xr:uid="{00000000-0005-0000-0000-000040440000}"/>
    <cellStyle name="Normal 4 4 2 2 3 10" xfId="17471" xr:uid="{00000000-0005-0000-0000-000041440000}"/>
    <cellStyle name="Normal 4 4 2 2 3 2" xfId="17472" xr:uid="{00000000-0005-0000-0000-000042440000}"/>
    <cellStyle name="Normal 4 4 2 2 3 2 2" xfId="17473" xr:uid="{00000000-0005-0000-0000-000043440000}"/>
    <cellStyle name="Normal 4 4 2 2 3 2 2 2" xfId="17474" xr:uid="{00000000-0005-0000-0000-000044440000}"/>
    <cellStyle name="Normal 4 4 2 2 3 2 2 2 2" xfId="17475" xr:uid="{00000000-0005-0000-0000-000045440000}"/>
    <cellStyle name="Normal 4 4 2 2 3 2 2 2 2 2" xfId="17476" xr:uid="{00000000-0005-0000-0000-000046440000}"/>
    <cellStyle name="Normal 4 4 2 2 3 2 2 2 2 2 2" xfId="17477" xr:uid="{00000000-0005-0000-0000-000047440000}"/>
    <cellStyle name="Normal 4 4 2 2 3 2 2 2 2 3" xfId="17478" xr:uid="{00000000-0005-0000-0000-000048440000}"/>
    <cellStyle name="Normal 4 4 2 2 3 2 2 2 2 4" xfId="17479" xr:uid="{00000000-0005-0000-0000-000049440000}"/>
    <cellStyle name="Normal 4 4 2 2 3 2 2 2 2 5" xfId="17480" xr:uid="{00000000-0005-0000-0000-00004A440000}"/>
    <cellStyle name="Normal 4 4 2 2 3 2 2 2 3" xfId="17481" xr:uid="{00000000-0005-0000-0000-00004B440000}"/>
    <cellStyle name="Normal 4 4 2 2 3 2 2 2 3 2" xfId="17482" xr:uid="{00000000-0005-0000-0000-00004C440000}"/>
    <cellStyle name="Normal 4 4 2 2 3 2 2 2 4" xfId="17483" xr:uid="{00000000-0005-0000-0000-00004D440000}"/>
    <cellStyle name="Normal 4 4 2 2 3 2 2 2 5" xfId="17484" xr:uid="{00000000-0005-0000-0000-00004E440000}"/>
    <cellStyle name="Normal 4 4 2 2 3 2 2 2 6" xfId="17485" xr:uid="{00000000-0005-0000-0000-00004F440000}"/>
    <cellStyle name="Normal 4 4 2 2 3 2 2 3" xfId="17486" xr:uid="{00000000-0005-0000-0000-000050440000}"/>
    <cellStyle name="Normal 4 4 2 2 3 2 2 3 2" xfId="17487" xr:uid="{00000000-0005-0000-0000-000051440000}"/>
    <cellStyle name="Normal 4 4 2 2 3 2 2 3 2 2" xfId="17488" xr:uid="{00000000-0005-0000-0000-000052440000}"/>
    <cellStyle name="Normal 4 4 2 2 3 2 2 3 3" xfId="17489" xr:uid="{00000000-0005-0000-0000-000053440000}"/>
    <cellStyle name="Normal 4 4 2 2 3 2 2 3 4" xfId="17490" xr:uid="{00000000-0005-0000-0000-000054440000}"/>
    <cellStyle name="Normal 4 4 2 2 3 2 2 3 5" xfId="17491" xr:uid="{00000000-0005-0000-0000-000055440000}"/>
    <cellStyle name="Normal 4 4 2 2 3 2 2 4" xfId="17492" xr:uid="{00000000-0005-0000-0000-000056440000}"/>
    <cellStyle name="Normal 4 4 2 2 3 2 2 4 2" xfId="17493" xr:uid="{00000000-0005-0000-0000-000057440000}"/>
    <cellStyle name="Normal 4 4 2 2 3 2 2 4 2 2" xfId="17494" xr:uid="{00000000-0005-0000-0000-000058440000}"/>
    <cellStyle name="Normal 4 4 2 2 3 2 2 4 3" xfId="17495" xr:uid="{00000000-0005-0000-0000-000059440000}"/>
    <cellStyle name="Normal 4 4 2 2 3 2 2 4 4" xfId="17496" xr:uid="{00000000-0005-0000-0000-00005A440000}"/>
    <cellStyle name="Normal 4 4 2 2 3 2 2 4 5" xfId="17497" xr:uid="{00000000-0005-0000-0000-00005B440000}"/>
    <cellStyle name="Normal 4 4 2 2 3 2 2 5" xfId="17498" xr:uid="{00000000-0005-0000-0000-00005C440000}"/>
    <cellStyle name="Normal 4 4 2 2 3 2 2 5 2" xfId="17499" xr:uid="{00000000-0005-0000-0000-00005D440000}"/>
    <cellStyle name="Normal 4 4 2 2 3 2 2 6" xfId="17500" xr:uid="{00000000-0005-0000-0000-00005E440000}"/>
    <cellStyle name="Normal 4 4 2 2 3 2 2 7" xfId="17501" xr:uid="{00000000-0005-0000-0000-00005F440000}"/>
    <cellStyle name="Normal 4 4 2 2 3 2 2 8" xfId="17502" xr:uid="{00000000-0005-0000-0000-000060440000}"/>
    <cellStyle name="Normal 4 4 2 2 3 2 3" xfId="17503" xr:uid="{00000000-0005-0000-0000-000061440000}"/>
    <cellStyle name="Normal 4 4 2 2 3 2 3 2" xfId="17504" xr:uid="{00000000-0005-0000-0000-000062440000}"/>
    <cellStyle name="Normal 4 4 2 2 3 2 3 2 2" xfId="17505" xr:uid="{00000000-0005-0000-0000-000063440000}"/>
    <cellStyle name="Normal 4 4 2 2 3 2 3 2 2 2" xfId="17506" xr:uid="{00000000-0005-0000-0000-000064440000}"/>
    <cellStyle name="Normal 4 4 2 2 3 2 3 2 3" xfId="17507" xr:uid="{00000000-0005-0000-0000-000065440000}"/>
    <cellStyle name="Normal 4 4 2 2 3 2 3 2 4" xfId="17508" xr:uid="{00000000-0005-0000-0000-000066440000}"/>
    <cellStyle name="Normal 4 4 2 2 3 2 3 2 5" xfId="17509" xr:uid="{00000000-0005-0000-0000-000067440000}"/>
    <cellStyle name="Normal 4 4 2 2 3 2 3 3" xfId="17510" xr:uid="{00000000-0005-0000-0000-000068440000}"/>
    <cellStyle name="Normal 4 4 2 2 3 2 3 3 2" xfId="17511" xr:uid="{00000000-0005-0000-0000-000069440000}"/>
    <cellStyle name="Normal 4 4 2 2 3 2 3 4" xfId="17512" xr:uid="{00000000-0005-0000-0000-00006A440000}"/>
    <cellStyle name="Normal 4 4 2 2 3 2 3 5" xfId="17513" xr:uid="{00000000-0005-0000-0000-00006B440000}"/>
    <cellStyle name="Normal 4 4 2 2 3 2 3 6" xfId="17514" xr:uid="{00000000-0005-0000-0000-00006C440000}"/>
    <cellStyle name="Normal 4 4 2 2 3 2 4" xfId="17515" xr:uid="{00000000-0005-0000-0000-00006D440000}"/>
    <cellStyle name="Normal 4 4 2 2 3 2 4 2" xfId="17516" xr:uid="{00000000-0005-0000-0000-00006E440000}"/>
    <cellStyle name="Normal 4 4 2 2 3 2 4 2 2" xfId="17517" xr:uid="{00000000-0005-0000-0000-00006F440000}"/>
    <cellStyle name="Normal 4 4 2 2 3 2 4 3" xfId="17518" xr:uid="{00000000-0005-0000-0000-000070440000}"/>
    <cellStyle name="Normal 4 4 2 2 3 2 4 4" xfId="17519" xr:uid="{00000000-0005-0000-0000-000071440000}"/>
    <cellStyle name="Normal 4 4 2 2 3 2 4 5" xfId="17520" xr:uid="{00000000-0005-0000-0000-000072440000}"/>
    <cellStyle name="Normal 4 4 2 2 3 2 5" xfId="17521" xr:uid="{00000000-0005-0000-0000-000073440000}"/>
    <cellStyle name="Normal 4 4 2 2 3 2 5 2" xfId="17522" xr:uid="{00000000-0005-0000-0000-000074440000}"/>
    <cellStyle name="Normal 4 4 2 2 3 2 5 2 2" xfId="17523" xr:uid="{00000000-0005-0000-0000-000075440000}"/>
    <cellStyle name="Normal 4 4 2 2 3 2 5 3" xfId="17524" xr:uid="{00000000-0005-0000-0000-000076440000}"/>
    <cellStyle name="Normal 4 4 2 2 3 2 5 4" xfId="17525" xr:uid="{00000000-0005-0000-0000-000077440000}"/>
    <cellStyle name="Normal 4 4 2 2 3 2 5 5" xfId="17526" xr:uid="{00000000-0005-0000-0000-000078440000}"/>
    <cellStyle name="Normal 4 4 2 2 3 2 6" xfId="17527" xr:uid="{00000000-0005-0000-0000-000079440000}"/>
    <cellStyle name="Normal 4 4 2 2 3 2 6 2" xfId="17528" xr:uid="{00000000-0005-0000-0000-00007A440000}"/>
    <cellStyle name="Normal 4 4 2 2 3 2 7" xfId="17529" xr:uid="{00000000-0005-0000-0000-00007B440000}"/>
    <cellStyle name="Normal 4 4 2 2 3 2 8" xfId="17530" xr:uid="{00000000-0005-0000-0000-00007C440000}"/>
    <cellStyle name="Normal 4 4 2 2 3 2 9" xfId="17531" xr:uid="{00000000-0005-0000-0000-00007D440000}"/>
    <cellStyle name="Normal 4 4 2 2 3 3" xfId="17532" xr:uid="{00000000-0005-0000-0000-00007E440000}"/>
    <cellStyle name="Normal 4 4 2 2 3 3 2" xfId="17533" xr:uid="{00000000-0005-0000-0000-00007F440000}"/>
    <cellStyle name="Normal 4 4 2 2 3 3 2 2" xfId="17534" xr:uid="{00000000-0005-0000-0000-000080440000}"/>
    <cellStyle name="Normal 4 4 2 2 3 3 2 2 2" xfId="17535" xr:uid="{00000000-0005-0000-0000-000081440000}"/>
    <cellStyle name="Normal 4 4 2 2 3 3 2 2 2 2" xfId="17536" xr:uid="{00000000-0005-0000-0000-000082440000}"/>
    <cellStyle name="Normal 4 4 2 2 3 3 2 2 3" xfId="17537" xr:uid="{00000000-0005-0000-0000-000083440000}"/>
    <cellStyle name="Normal 4 4 2 2 3 3 2 2 4" xfId="17538" xr:uid="{00000000-0005-0000-0000-000084440000}"/>
    <cellStyle name="Normal 4 4 2 2 3 3 2 2 5" xfId="17539" xr:uid="{00000000-0005-0000-0000-000085440000}"/>
    <cellStyle name="Normal 4 4 2 2 3 3 2 3" xfId="17540" xr:uid="{00000000-0005-0000-0000-000086440000}"/>
    <cellStyle name="Normal 4 4 2 2 3 3 2 3 2" xfId="17541" xr:uid="{00000000-0005-0000-0000-000087440000}"/>
    <cellStyle name="Normal 4 4 2 2 3 3 2 4" xfId="17542" xr:uid="{00000000-0005-0000-0000-000088440000}"/>
    <cellStyle name="Normal 4 4 2 2 3 3 2 5" xfId="17543" xr:uid="{00000000-0005-0000-0000-000089440000}"/>
    <cellStyle name="Normal 4 4 2 2 3 3 2 6" xfId="17544" xr:uid="{00000000-0005-0000-0000-00008A440000}"/>
    <cellStyle name="Normal 4 4 2 2 3 3 3" xfId="17545" xr:uid="{00000000-0005-0000-0000-00008B440000}"/>
    <cellStyle name="Normal 4 4 2 2 3 3 3 2" xfId="17546" xr:uid="{00000000-0005-0000-0000-00008C440000}"/>
    <cellStyle name="Normal 4 4 2 2 3 3 3 2 2" xfId="17547" xr:uid="{00000000-0005-0000-0000-00008D440000}"/>
    <cellStyle name="Normal 4 4 2 2 3 3 3 3" xfId="17548" xr:uid="{00000000-0005-0000-0000-00008E440000}"/>
    <cellStyle name="Normal 4 4 2 2 3 3 3 4" xfId="17549" xr:uid="{00000000-0005-0000-0000-00008F440000}"/>
    <cellStyle name="Normal 4 4 2 2 3 3 3 5" xfId="17550" xr:uid="{00000000-0005-0000-0000-000090440000}"/>
    <cellStyle name="Normal 4 4 2 2 3 3 4" xfId="17551" xr:uid="{00000000-0005-0000-0000-000091440000}"/>
    <cellStyle name="Normal 4 4 2 2 3 3 4 2" xfId="17552" xr:uid="{00000000-0005-0000-0000-000092440000}"/>
    <cellStyle name="Normal 4 4 2 2 3 3 4 2 2" xfId="17553" xr:uid="{00000000-0005-0000-0000-000093440000}"/>
    <cellStyle name="Normal 4 4 2 2 3 3 4 3" xfId="17554" xr:uid="{00000000-0005-0000-0000-000094440000}"/>
    <cellStyle name="Normal 4 4 2 2 3 3 4 4" xfId="17555" xr:uid="{00000000-0005-0000-0000-000095440000}"/>
    <cellStyle name="Normal 4 4 2 2 3 3 4 5" xfId="17556" xr:uid="{00000000-0005-0000-0000-000096440000}"/>
    <cellStyle name="Normal 4 4 2 2 3 3 5" xfId="17557" xr:uid="{00000000-0005-0000-0000-000097440000}"/>
    <cellStyle name="Normal 4 4 2 2 3 3 5 2" xfId="17558" xr:uid="{00000000-0005-0000-0000-000098440000}"/>
    <cellStyle name="Normal 4 4 2 2 3 3 6" xfId="17559" xr:uid="{00000000-0005-0000-0000-000099440000}"/>
    <cellStyle name="Normal 4 4 2 2 3 3 7" xfId="17560" xr:uid="{00000000-0005-0000-0000-00009A440000}"/>
    <cellStyle name="Normal 4 4 2 2 3 3 8" xfId="17561" xr:uid="{00000000-0005-0000-0000-00009B440000}"/>
    <cellStyle name="Normal 4 4 2 2 3 4" xfId="17562" xr:uid="{00000000-0005-0000-0000-00009C440000}"/>
    <cellStyle name="Normal 4 4 2 2 3 4 2" xfId="17563" xr:uid="{00000000-0005-0000-0000-00009D440000}"/>
    <cellStyle name="Normal 4 4 2 2 3 4 2 2" xfId="17564" xr:uid="{00000000-0005-0000-0000-00009E440000}"/>
    <cellStyle name="Normal 4 4 2 2 3 4 2 2 2" xfId="17565" xr:uid="{00000000-0005-0000-0000-00009F440000}"/>
    <cellStyle name="Normal 4 4 2 2 3 4 2 3" xfId="17566" xr:uid="{00000000-0005-0000-0000-0000A0440000}"/>
    <cellStyle name="Normal 4 4 2 2 3 4 2 4" xfId="17567" xr:uid="{00000000-0005-0000-0000-0000A1440000}"/>
    <cellStyle name="Normal 4 4 2 2 3 4 2 5" xfId="17568" xr:uid="{00000000-0005-0000-0000-0000A2440000}"/>
    <cellStyle name="Normal 4 4 2 2 3 4 3" xfId="17569" xr:uid="{00000000-0005-0000-0000-0000A3440000}"/>
    <cellStyle name="Normal 4 4 2 2 3 4 3 2" xfId="17570" xr:uid="{00000000-0005-0000-0000-0000A4440000}"/>
    <cellStyle name="Normal 4 4 2 2 3 4 4" xfId="17571" xr:uid="{00000000-0005-0000-0000-0000A5440000}"/>
    <cellStyle name="Normal 4 4 2 2 3 4 5" xfId="17572" xr:uid="{00000000-0005-0000-0000-0000A6440000}"/>
    <cellStyle name="Normal 4 4 2 2 3 4 6" xfId="17573" xr:uid="{00000000-0005-0000-0000-0000A7440000}"/>
    <cellStyle name="Normal 4 4 2 2 3 5" xfId="17574" xr:uid="{00000000-0005-0000-0000-0000A8440000}"/>
    <cellStyle name="Normal 4 4 2 2 3 5 2" xfId="17575" xr:uid="{00000000-0005-0000-0000-0000A9440000}"/>
    <cellStyle name="Normal 4 4 2 2 3 5 2 2" xfId="17576" xr:uid="{00000000-0005-0000-0000-0000AA440000}"/>
    <cellStyle name="Normal 4 4 2 2 3 5 3" xfId="17577" xr:uid="{00000000-0005-0000-0000-0000AB440000}"/>
    <cellStyle name="Normal 4 4 2 2 3 5 4" xfId="17578" xr:uid="{00000000-0005-0000-0000-0000AC440000}"/>
    <cellStyle name="Normal 4 4 2 2 3 5 5" xfId="17579" xr:uid="{00000000-0005-0000-0000-0000AD440000}"/>
    <cellStyle name="Normal 4 4 2 2 3 6" xfId="17580" xr:uid="{00000000-0005-0000-0000-0000AE440000}"/>
    <cellStyle name="Normal 4 4 2 2 3 6 2" xfId="17581" xr:uid="{00000000-0005-0000-0000-0000AF440000}"/>
    <cellStyle name="Normal 4 4 2 2 3 6 2 2" xfId="17582" xr:uid="{00000000-0005-0000-0000-0000B0440000}"/>
    <cellStyle name="Normal 4 4 2 2 3 6 3" xfId="17583" xr:uid="{00000000-0005-0000-0000-0000B1440000}"/>
    <cellStyle name="Normal 4 4 2 2 3 6 4" xfId="17584" xr:uid="{00000000-0005-0000-0000-0000B2440000}"/>
    <cellStyle name="Normal 4 4 2 2 3 6 5" xfId="17585" xr:uid="{00000000-0005-0000-0000-0000B3440000}"/>
    <cellStyle name="Normal 4 4 2 2 3 7" xfId="17586" xr:uid="{00000000-0005-0000-0000-0000B4440000}"/>
    <cellStyle name="Normal 4 4 2 2 3 7 2" xfId="17587" xr:uid="{00000000-0005-0000-0000-0000B5440000}"/>
    <cellStyle name="Normal 4 4 2 2 3 8" xfId="17588" xr:uid="{00000000-0005-0000-0000-0000B6440000}"/>
    <cellStyle name="Normal 4 4 2 2 3 9" xfId="17589" xr:uid="{00000000-0005-0000-0000-0000B7440000}"/>
    <cellStyle name="Normal 4 4 2 2 4" xfId="17590" xr:uid="{00000000-0005-0000-0000-0000B8440000}"/>
    <cellStyle name="Normal 4 4 2 2 4 2" xfId="17591" xr:uid="{00000000-0005-0000-0000-0000B9440000}"/>
    <cellStyle name="Normal 4 4 2 2 4 2 2" xfId="17592" xr:uid="{00000000-0005-0000-0000-0000BA440000}"/>
    <cellStyle name="Normal 4 4 2 2 4 2 2 2" xfId="17593" xr:uid="{00000000-0005-0000-0000-0000BB440000}"/>
    <cellStyle name="Normal 4 4 2 2 4 2 2 2 2" xfId="17594" xr:uid="{00000000-0005-0000-0000-0000BC440000}"/>
    <cellStyle name="Normal 4 4 2 2 4 2 2 2 2 2" xfId="17595" xr:uid="{00000000-0005-0000-0000-0000BD440000}"/>
    <cellStyle name="Normal 4 4 2 2 4 2 2 2 3" xfId="17596" xr:uid="{00000000-0005-0000-0000-0000BE440000}"/>
    <cellStyle name="Normal 4 4 2 2 4 2 2 2 4" xfId="17597" xr:uid="{00000000-0005-0000-0000-0000BF440000}"/>
    <cellStyle name="Normal 4 4 2 2 4 2 2 2 5" xfId="17598" xr:uid="{00000000-0005-0000-0000-0000C0440000}"/>
    <cellStyle name="Normal 4 4 2 2 4 2 2 3" xfId="17599" xr:uid="{00000000-0005-0000-0000-0000C1440000}"/>
    <cellStyle name="Normal 4 4 2 2 4 2 2 3 2" xfId="17600" xr:uid="{00000000-0005-0000-0000-0000C2440000}"/>
    <cellStyle name="Normal 4 4 2 2 4 2 2 4" xfId="17601" xr:uid="{00000000-0005-0000-0000-0000C3440000}"/>
    <cellStyle name="Normal 4 4 2 2 4 2 2 5" xfId="17602" xr:uid="{00000000-0005-0000-0000-0000C4440000}"/>
    <cellStyle name="Normal 4 4 2 2 4 2 2 6" xfId="17603" xr:uid="{00000000-0005-0000-0000-0000C5440000}"/>
    <cellStyle name="Normal 4 4 2 2 4 2 3" xfId="17604" xr:uid="{00000000-0005-0000-0000-0000C6440000}"/>
    <cellStyle name="Normal 4 4 2 2 4 2 3 2" xfId="17605" xr:uid="{00000000-0005-0000-0000-0000C7440000}"/>
    <cellStyle name="Normal 4 4 2 2 4 2 3 2 2" xfId="17606" xr:uid="{00000000-0005-0000-0000-0000C8440000}"/>
    <cellStyle name="Normal 4 4 2 2 4 2 3 3" xfId="17607" xr:uid="{00000000-0005-0000-0000-0000C9440000}"/>
    <cellStyle name="Normal 4 4 2 2 4 2 3 4" xfId="17608" xr:uid="{00000000-0005-0000-0000-0000CA440000}"/>
    <cellStyle name="Normal 4 4 2 2 4 2 3 5" xfId="17609" xr:uid="{00000000-0005-0000-0000-0000CB440000}"/>
    <cellStyle name="Normal 4 4 2 2 4 2 4" xfId="17610" xr:uid="{00000000-0005-0000-0000-0000CC440000}"/>
    <cellStyle name="Normal 4 4 2 2 4 2 4 2" xfId="17611" xr:uid="{00000000-0005-0000-0000-0000CD440000}"/>
    <cellStyle name="Normal 4 4 2 2 4 2 4 2 2" xfId="17612" xr:uid="{00000000-0005-0000-0000-0000CE440000}"/>
    <cellStyle name="Normal 4 4 2 2 4 2 4 3" xfId="17613" xr:uid="{00000000-0005-0000-0000-0000CF440000}"/>
    <cellStyle name="Normal 4 4 2 2 4 2 4 4" xfId="17614" xr:uid="{00000000-0005-0000-0000-0000D0440000}"/>
    <cellStyle name="Normal 4 4 2 2 4 2 4 5" xfId="17615" xr:uid="{00000000-0005-0000-0000-0000D1440000}"/>
    <cellStyle name="Normal 4 4 2 2 4 2 5" xfId="17616" xr:uid="{00000000-0005-0000-0000-0000D2440000}"/>
    <cellStyle name="Normal 4 4 2 2 4 2 5 2" xfId="17617" xr:uid="{00000000-0005-0000-0000-0000D3440000}"/>
    <cellStyle name="Normal 4 4 2 2 4 2 6" xfId="17618" xr:uid="{00000000-0005-0000-0000-0000D4440000}"/>
    <cellStyle name="Normal 4 4 2 2 4 2 7" xfId="17619" xr:uid="{00000000-0005-0000-0000-0000D5440000}"/>
    <cellStyle name="Normal 4 4 2 2 4 2 8" xfId="17620" xr:uid="{00000000-0005-0000-0000-0000D6440000}"/>
    <cellStyle name="Normal 4 4 2 2 4 3" xfId="17621" xr:uid="{00000000-0005-0000-0000-0000D7440000}"/>
    <cellStyle name="Normal 4 4 2 2 4 3 2" xfId="17622" xr:uid="{00000000-0005-0000-0000-0000D8440000}"/>
    <cellStyle name="Normal 4 4 2 2 4 3 2 2" xfId="17623" xr:uid="{00000000-0005-0000-0000-0000D9440000}"/>
    <cellStyle name="Normal 4 4 2 2 4 3 2 2 2" xfId="17624" xr:uid="{00000000-0005-0000-0000-0000DA440000}"/>
    <cellStyle name="Normal 4 4 2 2 4 3 2 3" xfId="17625" xr:uid="{00000000-0005-0000-0000-0000DB440000}"/>
    <cellStyle name="Normal 4 4 2 2 4 3 2 4" xfId="17626" xr:uid="{00000000-0005-0000-0000-0000DC440000}"/>
    <cellStyle name="Normal 4 4 2 2 4 3 2 5" xfId="17627" xr:uid="{00000000-0005-0000-0000-0000DD440000}"/>
    <cellStyle name="Normal 4 4 2 2 4 3 3" xfId="17628" xr:uid="{00000000-0005-0000-0000-0000DE440000}"/>
    <cellStyle name="Normal 4 4 2 2 4 3 3 2" xfId="17629" xr:uid="{00000000-0005-0000-0000-0000DF440000}"/>
    <cellStyle name="Normal 4 4 2 2 4 3 4" xfId="17630" xr:uid="{00000000-0005-0000-0000-0000E0440000}"/>
    <cellStyle name="Normal 4 4 2 2 4 3 5" xfId="17631" xr:uid="{00000000-0005-0000-0000-0000E1440000}"/>
    <cellStyle name="Normal 4 4 2 2 4 3 6" xfId="17632" xr:uid="{00000000-0005-0000-0000-0000E2440000}"/>
    <cellStyle name="Normal 4 4 2 2 4 4" xfId="17633" xr:uid="{00000000-0005-0000-0000-0000E3440000}"/>
    <cellStyle name="Normal 4 4 2 2 4 4 2" xfId="17634" xr:uid="{00000000-0005-0000-0000-0000E4440000}"/>
    <cellStyle name="Normal 4 4 2 2 4 4 2 2" xfId="17635" xr:uid="{00000000-0005-0000-0000-0000E5440000}"/>
    <cellStyle name="Normal 4 4 2 2 4 4 3" xfId="17636" xr:uid="{00000000-0005-0000-0000-0000E6440000}"/>
    <cellStyle name="Normal 4 4 2 2 4 4 4" xfId="17637" xr:uid="{00000000-0005-0000-0000-0000E7440000}"/>
    <cellStyle name="Normal 4 4 2 2 4 4 5" xfId="17638" xr:uid="{00000000-0005-0000-0000-0000E8440000}"/>
    <cellStyle name="Normal 4 4 2 2 4 5" xfId="17639" xr:uid="{00000000-0005-0000-0000-0000E9440000}"/>
    <cellStyle name="Normal 4 4 2 2 4 5 2" xfId="17640" xr:uid="{00000000-0005-0000-0000-0000EA440000}"/>
    <cellStyle name="Normal 4 4 2 2 4 5 2 2" xfId="17641" xr:uid="{00000000-0005-0000-0000-0000EB440000}"/>
    <cellStyle name="Normal 4 4 2 2 4 5 3" xfId="17642" xr:uid="{00000000-0005-0000-0000-0000EC440000}"/>
    <cellStyle name="Normal 4 4 2 2 4 5 4" xfId="17643" xr:uid="{00000000-0005-0000-0000-0000ED440000}"/>
    <cellStyle name="Normal 4 4 2 2 4 5 5" xfId="17644" xr:uid="{00000000-0005-0000-0000-0000EE440000}"/>
    <cellStyle name="Normal 4 4 2 2 4 6" xfId="17645" xr:uid="{00000000-0005-0000-0000-0000EF440000}"/>
    <cellStyle name="Normal 4 4 2 2 4 6 2" xfId="17646" xr:uid="{00000000-0005-0000-0000-0000F0440000}"/>
    <cellStyle name="Normal 4 4 2 2 4 7" xfId="17647" xr:uid="{00000000-0005-0000-0000-0000F1440000}"/>
    <cellStyle name="Normal 4 4 2 2 4 8" xfId="17648" xr:uid="{00000000-0005-0000-0000-0000F2440000}"/>
    <cellStyle name="Normal 4 4 2 2 4 9" xfId="17649" xr:uid="{00000000-0005-0000-0000-0000F3440000}"/>
    <cellStyle name="Normal 4 4 2 2 5" xfId="17650" xr:uid="{00000000-0005-0000-0000-0000F4440000}"/>
    <cellStyle name="Normal 4 4 2 2 5 2" xfId="17651" xr:uid="{00000000-0005-0000-0000-0000F5440000}"/>
    <cellStyle name="Normal 4 4 2 2 5 2 2" xfId="17652" xr:uid="{00000000-0005-0000-0000-0000F6440000}"/>
    <cellStyle name="Normal 4 4 2 2 5 2 2 2" xfId="17653" xr:uid="{00000000-0005-0000-0000-0000F7440000}"/>
    <cellStyle name="Normal 4 4 2 2 5 2 2 2 2" xfId="17654" xr:uid="{00000000-0005-0000-0000-0000F8440000}"/>
    <cellStyle name="Normal 4 4 2 2 5 2 2 3" xfId="17655" xr:uid="{00000000-0005-0000-0000-0000F9440000}"/>
    <cellStyle name="Normal 4 4 2 2 5 2 2 4" xfId="17656" xr:uid="{00000000-0005-0000-0000-0000FA440000}"/>
    <cellStyle name="Normal 4 4 2 2 5 2 2 5" xfId="17657" xr:uid="{00000000-0005-0000-0000-0000FB440000}"/>
    <cellStyle name="Normal 4 4 2 2 5 2 3" xfId="17658" xr:uid="{00000000-0005-0000-0000-0000FC440000}"/>
    <cellStyle name="Normal 4 4 2 2 5 2 3 2" xfId="17659" xr:uid="{00000000-0005-0000-0000-0000FD440000}"/>
    <cellStyle name="Normal 4 4 2 2 5 2 4" xfId="17660" xr:uid="{00000000-0005-0000-0000-0000FE440000}"/>
    <cellStyle name="Normal 4 4 2 2 5 2 5" xfId="17661" xr:uid="{00000000-0005-0000-0000-0000FF440000}"/>
    <cellStyle name="Normal 4 4 2 2 5 2 6" xfId="17662" xr:uid="{00000000-0005-0000-0000-000000450000}"/>
    <cellStyle name="Normal 4 4 2 2 5 3" xfId="17663" xr:uid="{00000000-0005-0000-0000-000001450000}"/>
    <cellStyle name="Normal 4 4 2 2 5 3 2" xfId="17664" xr:uid="{00000000-0005-0000-0000-000002450000}"/>
    <cellStyle name="Normal 4 4 2 2 5 3 2 2" xfId="17665" xr:uid="{00000000-0005-0000-0000-000003450000}"/>
    <cellStyle name="Normal 4 4 2 2 5 3 3" xfId="17666" xr:uid="{00000000-0005-0000-0000-000004450000}"/>
    <cellStyle name="Normal 4 4 2 2 5 3 4" xfId="17667" xr:uid="{00000000-0005-0000-0000-000005450000}"/>
    <cellStyle name="Normal 4 4 2 2 5 3 5" xfId="17668" xr:uid="{00000000-0005-0000-0000-000006450000}"/>
    <cellStyle name="Normal 4 4 2 2 5 4" xfId="17669" xr:uid="{00000000-0005-0000-0000-000007450000}"/>
    <cellStyle name="Normal 4 4 2 2 5 4 2" xfId="17670" xr:uid="{00000000-0005-0000-0000-000008450000}"/>
    <cellStyle name="Normal 4 4 2 2 5 4 2 2" xfId="17671" xr:uid="{00000000-0005-0000-0000-000009450000}"/>
    <cellStyle name="Normal 4 4 2 2 5 4 3" xfId="17672" xr:uid="{00000000-0005-0000-0000-00000A450000}"/>
    <cellStyle name="Normal 4 4 2 2 5 4 4" xfId="17673" xr:uid="{00000000-0005-0000-0000-00000B450000}"/>
    <cellStyle name="Normal 4 4 2 2 5 4 5" xfId="17674" xr:uid="{00000000-0005-0000-0000-00000C450000}"/>
    <cellStyle name="Normal 4 4 2 2 5 5" xfId="17675" xr:uid="{00000000-0005-0000-0000-00000D450000}"/>
    <cellStyle name="Normal 4 4 2 2 5 5 2" xfId="17676" xr:uid="{00000000-0005-0000-0000-00000E450000}"/>
    <cellStyle name="Normal 4 4 2 2 5 6" xfId="17677" xr:uid="{00000000-0005-0000-0000-00000F450000}"/>
    <cellStyle name="Normal 4 4 2 2 5 7" xfId="17678" xr:uid="{00000000-0005-0000-0000-000010450000}"/>
    <cellStyle name="Normal 4 4 2 2 5 8" xfId="17679" xr:uid="{00000000-0005-0000-0000-000011450000}"/>
    <cellStyle name="Normal 4 4 2 2 6" xfId="17680" xr:uid="{00000000-0005-0000-0000-000012450000}"/>
    <cellStyle name="Normal 4 4 2 2 6 2" xfId="17681" xr:uid="{00000000-0005-0000-0000-000013450000}"/>
    <cellStyle name="Normal 4 4 2 2 6 2 2" xfId="17682" xr:uid="{00000000-0005-0000-0000-000014450000}"/>
    <cellStyle name="Normal 4 4 2 2 6 2 2 2" xfId="17683" xr:uid="{00000000-0005-0000-0000-000015450000}"/>
    <cellStyle name="Normal 4 4 2 2 6 2 3" xfId="17684" xr:uid="{00000000-0005-0000-0000-000016450000}"/>
    <cellStyle name="Normal 4 4 2 2 6 2 4" xfId="17685" xr:uid="{00000000-0005-0000-0000-000017450000}"/>
    <cellStyle name="Normal 4 4 2 2 6 2 5" xfId="17686" xr:uid="{00000000-0005-0000-0000-000018450000}"/>
    <cellStyle name="Normal 4 4 2 2 6 3" xfId="17687" xr:uid="{00000000-0005-0000-0000-000019450000}"/>
    <cellStyle name="Normal 4 4 2 2 6 3 2" xfId="17688" xr:uid="{00000000-0005-0000-0000-00001A450000}"/>
    <cellStyle name="Normal 4 4 2 2 6 4" xfId="17689" xr:uid="{00000000-0005-0000-0000-00001B450000}"/>
    <cellStyle name="Normal 4 4 2 2 6 5" xfId="17690" xr:uid="{00000000-0005-0000-0000-00001C450000}"/>
    <cellStyle name="Normal 4 4 2 2 6 6" xfId="17691" xr:uid="{00000000-0005-0000-0000-00001D450000}"/>
    <cellStyle name="Normal 4 4 2 2 7" xfId="17692" xr:uid="{00000000-0005-0000-0000-00001E450000}"/>
    <cellStyle name="Normal 4 4 2 2 7 2" xfId="17693" xr:uid="{00000000-0005-0000-0000-00001F450000}"/>
    <cellStyle name="Normal 4 4 2 2 7 2 2" xfId="17694" xr:uid="{00000000-0005-0000-0000-000020450000}"/>
    <cellStyle name="Normal 4 4 2 2 7 3" xfId="17695" xr:uid="{00000000-0005-0000-0000-000021450000}"/>
    <cellStyle name="Normal 4 4 2 2 7 4" xfId="17696" xr:uid="{00000000-0005-0000-0000-000022450000}"/>
    <cellStyle name="Normal 4 4 2 2 7 5" xfId="17697" xr:uid="{00000000-0005-0000-0000-000023450000}"/>
    <cellStyle name="Normal 4 4 2 2 8" xfId="17698" xr:uid="{00000000-0005-0000-0000-000024450000}"/>
    <cellStyle name="Normal 4 4 2 2 8 2" xfId="17699" xr:uid="{00000000-0005-0000-0000-000025450000}"/>
    <cellStyle name="Normal 4 4 2 2 8 2 2" xfId="17700" xr:uid="{00000000-0005-0000-0000-000026450000}"/>
    <cellStyle name="Normal 4 4 2 2 8 3" xfId="17701" xr:uid="{00000000-0005-0000-0000-000027450000}"/>
    <cellStyle name="Normal 4 4 2 2 8 4" xfId="17702" xr:uid="{00000000-0005-0000-0000-000028450000}"/>
    <cellStyle name="Normal 4 4 2 2 8 5" xfId="17703" xr:uid="{00000000-0005-0000-0000-000029450000}"/>
    <cellStyle name="Normal 4 4 2 2 9" xfId="17704" xr:uid="{00000000-0005-0000-0000-00002A450000}"/>
    <cellStyle name="Normal 4 4 2 2 9 2" xfId="17705" xr:uid="{00000000-0005-0000-0000-00002B450000}"/>
    <cellStyle name="Normal 4 4 2 3" xfId="17706" xr:uid="{00000000-0005-0000-0000-00002C450000}"/>
    <cellStyle name="Normal 4 4 2 3 10" xfId="17707" xr:uid="{00000000-0005-0000-0000-00002D450000}"/>
    <cellStyle name="Normal 4 4 2 3 11" xfId="17708" xr:uid="{00000000-0005-0000-0000-00002E450000}"/>
    <cellStyle name="Normal 4 4 2 3 2" xfId="17709" xr:uid="{00000000-0005-0000-0000-00002F450000}"/>
    <cellStyle name="Normal 4 4 2 3 2 10" xfId="17710" xr:uid="{00000000-0005-0000-0000-000030450000}"/>
    <cellStyle name="Normal 4 4 2 3 2 2" xfId="17711" xr:uid="{00000000-0005-0000-0000-000031450000}"/>
    <cellStyle name="Normal 4 4 2 3 2 2 2" xfId="17712" xr:uid="{00000000-0005-0000-0000-000032450000}"/>
    <cellStyle name="Normal 4 4 2 3 2 2 2 2" xfId="17713" xr:uid="{00000000-0005-0000-0000-000033450000}"/>
    <cellStyle name="Normal 4 4 2 3 2 2 2 2 2" xfId="17714" xr:uid="{00000000-0005-0000-0000-000034450000}"/>
    <cellStyle name="Normal 4 4 2 3 2 2 2 2 2 2" xfId="17715" xr:uid="{00000000-0005-0000-0000-000035450000}"/>
    <cellStyle name="Normal 4 4 2 3 2 2 2 2 2 2 2" xfId="17716" xr:uid="{00000000-0005-0000-0000-000036450000}"/>
    <cellStyle name="Normal 4 4 2 3 2 2 2 2 2 3" xfId="17717" xr:uid="{00000000-0005-0000-0000-000037450000}"/>
    <cellStyle name="Normal 4 4 2 3 2 2 2 2 2 4" xfId="17718" xr:uid="{00000000-0005-0000-0000-000038450000}"/>
    <cellStyle name="Normal 4 4 2 3 2 2 2 2 2 5" xfId="17719" xr:uid="{00000000-0005-0000-0000-000039450000}"/>
    <cellStyle name="Normal 4 4 2 3 2 2 2 2 3" xfId="17720" xr:uid="{00000000-0005-0000-0000-00003A450000}"/>
    <cellStyle name="Normal 4 4 2 3 2 2 2 2 3 2" xfId="17721" xr:uid="{00000000-0005-0000-0000-00003B450000}"/>
    <cellStyle name="Normal 4 4 2 3 2 2 2 2 4" xfId="17722" xr:uid="{00000000-0005-0000-0000-00003C450000}"/>
    <cellStyle name="Normal 4 4 2 3 2 2 2 2 5" xfId="17723" xr:uid="{00000000-0005-0000-0000-00003D450000}"/>
    <cellStyle name="Normal 4 4 2 3 2 2 2 2 6" xfId="17724" xr:uid="{00000000-0005-0000-0000-00003E450000}"/>
    <cellStyle name="Normal 4 4 2 3 2 2 2 3" xfId="17725" xr:uid="{00000000-0005-0000-0000-00003F450000}"/>
    <cellStyle name="Normal 4 4 2 3 2 2 2 3 2" xfId="17726" xr:uid="{00000000-0005-0000-0000-000040450000}"/>
    <cellStyle name="Normal 4 4 2 3 2 2 2 3 2 2" xfId="17727" xr:uid="{00000000-0005-0000-0000-000041450000}"/>
    <cellStyle name="Normal 4 4 2 3 2 2 2 3 3" xfId="17728" xr:uid="{00000000-0005-0000-0000-000042450000}"/>
    <cellStyle name="Normal 4 4 2 3 2 2 2 3 4" xfId="17729" xr:uid="{00000000-0005-0000-0000-000043450000}"/>
    <cellStyle name="Normal 4 4 2 3 2 2 2 3 5" xfId="17730" xr:uid="{00000000-0005-0000-0000-000044450000}"/>
    <cellStyle name="Normal 4 4 2 3 2 2 2 4" xfId="17731" xr:uid="{00000000-0005-0000-0000-000045450000}"/>
    <cellStyle name="Normal 4 4 2 3 2 2 2 4 2" xfId="17732" xr:uid="{00000000-0005-0000-0000-000046450000}"/>
    <cellStyle name="Normal 4 4 2 3 2 2 2 4 2 2" xfId="17733" xr:uid="{00000000-0005-0000-0000-000047450000}"/>
    <cellStyle name="Normal 4 4 2 3 2 2 2 4 3" xfId="17734" xr:uid="{00000000-0005-0000-0000-000048450000}"/>
    <cellStyle name="Normal 4 4 2 3 2 2 2 4 4" xfId="17735" xr:uid="{00000000-0005-0000-0000-000049450000}"/>
    <cellStyle name="Normal 4 4 2 3 2 2 2 4 5" xfId="17736" xr:uid="{00000000-0005-0000-0000-00004A450000}"/>
    <cellStyle name="Normal 4 4 2 3 2 2 2 5" xfId="17737" xr:uid="{00000000-0005-0000-0000-00004B450000}"/>
    <cellStyle name="Normal 4 4 2 3 2 2 2 5 2" xfId="17738" xr:uid="{00000000-0005-0000-0000-00004C450000}"/>
    <cellStyle name="Normal 4 4 2 3 2 2 2 6" xfId="17739" xr:uid="{00000000-0005-0000-0000-00004D450000}"/>
    <cellStyle name="Normal 4 4 2 3 2 2 2 7" xfId="17740" xr:uid="{00000000-0005-0000-0000-00004E450000}"/>
    <cellStyle name="Normal 4 4 2 3 2 2 2 8" xfId="17741" xr:uid="{00000000-0005-0000-0000-00004F450000}"/>
    <cellStyle name="Normal 4 4 2 3 2 2 3" xfId="17742" xr:uid="{00000000-0005-0000-0000-000050450000}"/>
    <cellStyle name="Normal 4 4 2 3 2 2 3 2" xfId="17743" xr:uid="{00000000-0005-0000-0000-000051450000}"/>
    <cellStyle name="Normal 4 4 2 3 2 2 3 2 2" xfId="17744" xr:uid="{00000000-0005-0000-0000-000052450000}"/>
    <cellStyle name="Normal 4 4 2 3 2 2 3 2 2 2" xfId="17745" xr:uid="{00000000-0005-0000-0000-000053450000}"/>
    <cellStyle name="Normal 4 4 2 3 2 2 3 2 3" xfId="17746" xr:uid="{00000000-0005-0000-0000-000054450000}"/>
    <cellStyle name="Normal 4 4 2 3 2 2 3 2 4" xfId="17747" xr:uid="{00000000-0005-0000-0000-000055450000}"/>
    <cellStyle name="Normal 4 4 2 3 2 2 3 2 5" xfId="17748" xr:uid="{00000000-0005-0000-0000-000056450000}"/>
    <cellStyle name="Normal 4 4 2 3 2 2 3 3" xfId="17749" xr:uid="{00000000-0005-0000-0000-000057450000}"/>
    <cellStyle name="Normal 4 4 2 3 2 2 3 3 2" xfId="17750" xr:uid="{00000000-0005-0000-0000-000058450000}"/>
    <cellStyle name="Normal 4 4 2 3 2 2 3 4" xfId="17751" xr:uid="{00000000-0005-0000-0000-000059450000}"/>
    <cellStyle name="Normal 4 4 2 3 2 2 3 5" xfId="17752" xr:uid="{00000000-0005-0000-0000-00005A450000}"/>
    <cellStyle name="Normal 4 4 2 3 2 2 3 6" xfId="17753" xr:uid="{00000000-0005-0000-0000-00005B450000}"/>
    <cellStyle name="Normal 4 4 2 3 2 2 4" xfId="17754" xr:uid="{00000000-0005-0000-0000-00005C450000}"/>
    <cellStyle name="Normal 4 4 2 3 2 2 4 2" xfId="17755" xr:uid="{00000000-0005-0000-0000-00005D450000}"/>
    <cellStyle name="Normal 4 4 2 3 2 2 4 2 2" xfId="17756" xr:uid="{00000000-0005-0000-0000-00005E450000}"/>
    <cellStyle name="Normal 4 4 2 3 2 2 4 3" xfId="17757" xr:uid="{00000000-0005-0000-0000-00005F450000}"/>
    <cellStyle name="Normal 4 4 2 3 2 2 4 4" xfId="17758" xr:uid="{00000000-0005-0000-0000-000060450000}"/>
    <cellStyle name="Normal 4 4 2 3 2 2 4 5" xfId="17759" xr:uid="{00000000-0005-0000-0000-000061450000}"/>
    <cellStyle name="Normal 4 4 2 3 2 2 5" xfId="17760" xr:uid="{00000000-0005-0000-0000-000062450000}"/>
    <cellStyle name="Normal 4 4 2 3 2 2 5 2" xfId="17761" xr:uid="{00000000-0005-0000-0000-000063450000}"/>
    <cellStyle name="Normal 4 4 2 3 2 2 5 2 2" xfId="17762" xr:uid="{00000000-0005-0000-0000-000064450000}"/>
    <cellStyle name="Normal 4 4 2 3 2 2 5 3" xfId="17763" xr:uid="{00000000-0005-0000-0000-000065450000}"/>
    <cellStyle name="Normal 4 4 2 3 2 2 5 4" xfId="17764" xr:uid="{00000000-0005-0000-0000-000066450000}"/>
    <cellStyle name="Normal 4 4 2 3 2 2 5 5" xfId="17765" xr:uid="{00000000-0005-0000-0000-000067450000}"/>
    <cellStyle name="Normal 4 4 2 3 2 2 6" xfId="17766" xr:uid="{00000000-0005-0000-0000-000068450000}"/>
    <cellStyle name="Normal 4 4 2 3 2 2 6 2" xfId="17767" xr:uid="{00000000-0005-0000-0000-000069450000}"/>
    <cellStyle name="Normal 4 4 2 3 2 2 7" xfId="17768" xr:uid="{00000000-0005-0000-0000-00006A450000}"/>
    <cellStyle name="Normal 4 4 2 3 2 2 8" xfId="17769" xr:uid="{00000000-0005-0000-0000-00006B450000}"/>
    <cellStyle name="Normal 4 4 2 3 2 2 9" xfId="17770" xr:uid="{00000000-0005-0000-0000-00006C450000}"/>
    <cellStyle name="Normal 4 4 2 3 2 3" xfId="17771" xr:uid="{00000000-0005-0000-0000-00006D450000}"/>
    <cellStyle name="Normal 4 4 2 3 2 3 2" xfId="17772" xr:uid="{00000000-0005-0000-0000-00006E450000}"/>
    <cellStyle name="Normal 4 4 2 3 2 3 2 2" xfId="17773" xr:uid="{00000000-0005-0000-0000-00006F450000}"/>
    <cellStyle name="Normal 4 4 2 3 2 3 2 2 2" xfId="17774" xr:uid="{00000000-0005-0000-0000-000070450000}"/>
    <cellStyle name="Normal 4 4 2 3 2 3 2 2 2 2" xfId="17775" xr:uid="{00000000-0005-0000-0000-000071450000}"/>
    <cellStyle name="Normal 4 4 2 3 2 3 2 2 3" xfId="17776" xr:uid="{00000000-0005-0000-0000-000072450000}"/>
    <cellStyle name="Normal 4 4 2 3 2 3 2 2 4" xfId="17777" xr:uid="{00000000-0005-0000-0000-000073450000}"/>
    <cellStyle name="Normal 4 4 2 3 2 3 2 2 5" xfId="17778" xr:uid="{00000000-0005-0000-0000-000074450000}"/>
    <cellStyle name="Normal 4 4 2 3 2 3 2 3" xfId="17779" xr:uid="{00000000-0005-0000-0000-000075450000}"/>
    <cellStyle name="Normal 4 4 2 3 2 3 2 3 2" xfId="17780" xr:uid="{00000000-0005-0000-0000-000076450000}"/>
    <cellStyle name="Normal 4 4 2 3 2 3 2 4" xfId="17781" xr:uid="{00000000-0005-0000-0000-000077450000}"/>
    <cellStyle name="Normal 4 4 2 3 2 3 2 5" xfId="17782" xr:uid="{00000000-0005-0000-0000-000078450000}"/>
    <cellStyle name="Normal 4 4 2 3 2 3 2 6" xfId="17783" xr:uid="{00000000-0005-0000-0000-000079450000}"/>
    <cellStyle name="Normal 4 4 2 3 2 3 3" xfId="17784" xr:uid="{00000000-0005-0000-0000-00007A450000}"/>
    <cellStyle name="Normal 4 4 2 3 2 3 3 2" xfId="17785" xr:uid="{00000000-0005-0000-0000-00007B450000}"/>
    <cellStyle name="Normal 4 4 2 3 2 3 3 2 2" xfId="17786" xr:uid="{00000000-0005-0000-0000-00007C450000}"/>
    <cellStyle name="Normal 4 4 2 3 2 3 3 3" xfId="17787" xr:uid="{00000000-0005-0000-0000-00007D450000}"/>
    <cellStyle name="Normal 4 4 2 3 2 3 3 4" xfId="17788" xr:uid="{00000000-0005-0000-0000-00007E450000}"/>
    <cellStyle name="Normal 4 4 2 3 2 3 3 5" xfId="17789" xr:uid="{00000000-0005-0000-0000-00007F450000}"/>
    <cellStyle name="Normal 4 4 2 3 2 3 4" xfId="17790" xr:uid="{00000000-0005-0000-0000-000080450000}"/>
    <cellStyle name="Normal 4 4 2 3 2 3 4 2" xfId="17791" xr:uid="{00000000-0005-0000-0000-000081450000}"/>
    <cellStyle name="Normal 4 4 2 3 2 3 4 2 2" xfId="17792" xr:uid="{00000000-0005-0000-0000-000082450000}"/>
    <cellStyle name="Normal 4 4 2 3 2 3 4 3" xfId="17793" xr:uid="{00000000-0005-0000-0000-000083450000}"/>
    <cellStyle name="Normal 4 4 2 3 2 3 4 4" xfId="17794" xr:uid="{00000000-0005-0000-0000-000084450000}"/>
    <cellStyle name="Normal 4 4 2 3 2 3 4 5" xfId="17795" xr:uid="{00000000-0005-0000-0000-000085450000}"/>
    <cellStyle name="Normal 4 4 2 3 2 3 5" xfId="17796" xr:uid="{00000000-0005-0000-0000-000086450000}"/>
    <cellStyle name="Normal 4 4 2 3 2 3 5 2" xfId="17797" xr:uid="{00000000-0005-0000-0000-000087450000}"/>
    <cellStyle name="Normal 4 4 2 3 2 3 6" xfId="17798" xr:uid="{00000000-0005-0000-0000-000088450000}"/>
    <cellStyle name="Normal 4 4 2 3 2 3 7" xfId="17799" xr:uid="{00000000-0005-0000-0000-000089450000}"/>
    <cellStyle name="Normal 4 4 2 3 2 3 8" xfId="17800" xr:uid="{00000000-0005-0000-0000-00008A450000}"/>
    <cellStyle name="Normal 4 4 2 3 2 4" xfId="17801" xr:uid="{00000000-0005-0000-0000-00008B450000}"/>
    <cellStyle name="Normal 4 4 2 3 2 4 2" xfId="17802" xr:uid="{00000000-0005-0000-0000-00008C450000}"/>
    <cellStyle name="Normal 4 4 2 3 2 4 2 2" xfId="17803" xr:uid="{00000000-0005-0000-0000-00008D450000}"/>
    <cellStyle name="Normal 4 4 2 3 2 4 2 2 2" xfId="17804" xr:uid="{00000000-0005-0000-0000-00008E450000}"/>
    <cellStyle name="Normal 4 4 2 3 2 4 2 3" xfId="17805" xr:uid="{00000000-0005-0000-0000-00008F450000}"/>
    <cellStyle name="Normal 4 4 2 3 2 4 2 4" xfId="17806" xr:uid="{00000000-0005-0000-0000-000090450000}"/>
    <cellStyle name="Normal 4 4 2 3 2 4 2 5" xfId="17807" xr:uid="{00000000-0005-0000-0000-000091450000}"/>
    <cellStyle name="Normal 4 4 2 3 2 4 3" xfId="17808" xr:uid="{00000000-0005-0000-0000-000092450000}"/>
    <cellStyle name="Normal 4 4 2 3 2 4 3 2" xfId="17809" xr:uid="{00000000-0005-0000-0000-000093450000}"/>
    <cellStyle name="Normal 4 4 2 3 2 4 4" xfId="17810" xr:uid="{00000000-0005-0000-0000-000094450000}"/>
    <cellStyle name="Normal 4 4 2 3 2 4 5" xfId="17811" xr:uid="{00000000-0005-0000-0000-000095450000}"/>
    <cellStyle name="Normal 4 4 2 3 2 4 6" xfId="17812" xr:uid="{00000000-0005-0000-0000-000096450000}"/>
    <cellStyle name="Normal 4 4 2 3 2 5" xfId="17813" xr:uid="{00000000-0005-0000-0000-000097450000}"/>
    <cellStyle name="Normal 4 4 2 3 2 5 2" xfId="17814" xr:uid="{00000000-0005-0000-0000-000098450000}"/>
    <cellStyle name="Normal 4 4 2 3 2 5 2 2" xfId="17815" xr:uid="{00000000-0005-0000-0000-000099450000}"/>
    <cellStyle name="Normal 4 4 2 3 2 5 3" xfId="17816" xr:uid="{00000000-0005-0000-0000-00009A450000}"/>
    <cellStyle name="Normal 4 4 2 3 2 5 4" xfId="17817" xr:uid="{00000000-0005-0000-0000-00009B450000}"/>
    <cellStyle name="Normal 4 4 2 3 2 5 5" xfId="17818" xr:uid="{00000000-0005-0000-0000-00009C450000}"/>
    <cellStyle name="Normal 4 4 2 3 2 6" xfId="17819" xr:uid="{00000000-0005-0000-0000-00009D450000}"/>
    <cellStyle name="Normal 4 4 2 3 2 6 2" xfId="17820" xr:uid="{00000000-0005-0000-0000-00009E450000}"/>
    <cellStyle name="Normal 4 4 2 3 2 6 2 2" xfId="17821" xr:uid="{00000000-0005-0000-0000-00009F450000}"/>
    <cellStyle name="Normal 4 4 2 3 2 6 3" xfId="17822" xr:uid="{00000000-0005-0000-0000-0000A0450000}"/>
    <cellStyle name="Normal 4 4 2 3 2 6 4" xfId="17823" xr:uid="{00000000-0005-0000-0000-0000A1450000}"/>
    <cellStyle name="Normal 4 4 2 3 2 6 5" xfId="17824" xr:uid="{00000000-0005-0000-0000-0000A2450000}"/>
    <cellStyle name="Normal 4 4 2 3 2 7" xfId="17825" xr:uid="{00000000-0005-0000-0000-0000A3450000}"/>
    <cellStyle name="Normal 4 4 2 3 2 7 2" xfId="17826" xr:uid="{00000000-0005-0000-0000-0000A4450000}"/>
    <cellStyle name="Normal 4 4 2 3 2 8" xfId="17827" xr:uid="{00000000-0005-0000-0000-0000A5450000}"/>
    <cellStyle name="Normal 4 4 2 3 2 9" xfId="17828" xr:uid="{00000000-0005-0000-0000-0000A6450000}"/>
    <cellStyle name="Normal 4 4 2 3 3" xfId="17829" xr:uid="{00000000-0005-0000-0000-0000A7450000}"/>
    <cellStyle name="Normal 4 4 2 3 3 2" xfId="17830" xr:uid="{00000000-0005-0000-0000-0000A8450000}"/>
    <cellStyle name="Normal 4 4 2 3 3 2 2" xfId="17831" xr:uid="{00000000-0005-0000-0000-0000A9450000}"/>
    <cellStyle name="Normal 4 4 2 3 3 2 2 2" xfId="17832" xr:uid="{00000000-0005-0000-0000-0000AA450000}"/>
    <cellStyle name="Normal 4 4 2 3 3 2 2 2 2" xfId="17833" xr:uid="{00000000-0005-0000-0000-0000AB450000}"/>
    <cellStyle name="Normal 4 4 2 3 3 2 2 2 2 2" xfId="17834" xr:uid="{00000000-0005-0000-0000-0000AC450000}"/>
    <cellStyle name="Normal 4 4 2 3 3 2 2 2 3" xfId="17835" xr:uid="{00000000-0005-0000-0000-0000AD450000}"/>
    <cellStyle name="Normal 4 4 2 3 3 2 2 2 4" xfId="17836" xr:uid="{00000000-0005-0000-0000-0000AE450000}"/>
    <cellStyle name="Normal 4 4 2 3 3 2 2 2 5" xfId="17837" xr:uid="{00000000-0005-0000-0000-0000AF450000}"/>
    <cellStyle name="Normal 4 4 2 3 3 2 2 3" xfId="17838" xr:uid="{00000000-0005-0000-0000-0000B0450000}"/>
    <cellStyle name="Normal 4 4 2 3 3 2 2 3 2" xfId="17839" xr:uid="{00000000-0005-0000-0000-0000B1450000}"/>
    <cellStyle name="Normal 4 4 2 3 3 2 2 4" xfId="17840" xr:uid="{00000000-0005-0000-0000-0000B2450000}"/>
    <cellStyle name="Normal 4 4 2 3 3 2 2 5" xfId="17841" xr:uid="{00000000-0005-0000-0000-0000B3450000}"/>
    <cellStyle name="Normal 4 4 2 3 3 2 2 6" xfId="17842" xr:uid="{00000000-0005-0000-0000-0000B4450000}"/>
    <cellStyle name="Normal 4 4 2 3 3 2 3" xfId="17843" xr:uid="{00000000-0005-0000-0000-0000B5450000}"/>
    <cellStyle name="Normal 4 4 2 3 3 2 3 2" xfId="17844" xr:uid="{00000000-0005-0000-0000-0000B6450000}"/>
    <cellStyle name="Normal 4 4 2 3 3 2 3 2 2" xfId="17845" xr:uid="{00000000-0005-0000-0000-0000B7450000}"/>
    <cellStyle name="Normal 4 4 2 3 3 2 3 3" xfId="17846" xr:uid="{00000000-0005-0000-0000-0000B8450000}"/>
    <cellStyle name="Normal 4 4 2 3 3 2 3 4" xfId="17847" xr:uid="{00000000-0005-0000-0000-0000B9450000}"/>
    <cellStyle name="Normal 4 4 2 3 3 2 3 5" xfId="17848" xr:uid="{00000000-0005-0000-0000-0000BA450000}"/>
    <cellStyle name="Normal 4 4 2 3 3 2 4" xfId="17849" xr:uid="{00000000-0005-0000-0000-0000BB450000}"/>
    <cellStyle name="Normal 4 4 2 3 3 2 4 2" xfId="17850" xr:uid="{00000000-0005-0000-0000-0000BC450000}"/>
    <cellStyle name="Normal 4 4 2 3 3 2 4 2 2" xfId="17851" xr:uid="{00000000-0005-0000-0000-0000BD450000}"/>
    <cellStyle name="Normal 4 4 2 3 3 2 4 3" xfId="17852" xr:uid="{00000000-0005-0000-0000-0000BE450000}"/>
    <cellStyle name="Normal 4 4 2 3 3 2 4 4" xfId="17853" xr:uid="{00000000-0005-0000-0000-0000BF450000}"/>
    <cellStyle name="Normal 4 4 2 3 3 2 4 5" xfId="17854" xr:uid="{00000000-0005-0000-0000-0000C0450000}"/>
    <cellStyle name="Normal 4 4 2 3 3 2 5" xfId="17855" xr:uid="{00000000-0005-0000-0000-0000C1450000}"/>
    <cellStyle name="Normal 4 4 2 3 3 2 5 2" xfId="17856" xr:uid="{00000000-0005-0000-0000-0000C2450000}"/>
    <cellStyle name="Normal 4 4 2 3 3 2 6" xfId="17857" xr:uid="{00000000-0005-0000-0000-0000C3450000}"/>
    <cellStyle name="Normal 4 4 2 3 3 2 7" xfId="17858" xr:uid="{00000000-0005-0000-0000-0000C4450000}"/>
    <cellStyle name="Normal 4 4 2 3 3 2 8" xfId="17859" xr:uid="{00000000-0005-0000-0000-0000C5450000}"/>
    <cellStyle name="Normal 4 4 2 3 3 3" xfId="17860" xr:uid="{00000000-0005-0000-0000-0000C6450000}"/>
    <cellStyle name="Normal 4 4 2 3 3 3 2" xfId="17861" xr:uid="{00000000-0005-0000-0000-0000C7450000}"/>
    <cellStyle name="Normal 4 4 2 3 3 3 2 2" xfId="17862" xr:uid="{00000000-0005-0000-0000-0000C8450000}"/>
    <cellStyle name="Normal 4 4 2 3 3 3 2 2 2" xfId="17863" xr:uid="{00000000-0005-0000-0000-0000C9450000}"/>
    <cellStyle name="Normal 4 4 2 3 3 3 2 3" xfId="17864" xr:uid="{00000000-0005-0000-0000-0000CA450000}"/>
    <cellStyle name="Normal 4 4 2 3 3 3 2 4" xfId="17865" xr:uid="{00000000-0005-0000-0000-0000CB450000}"/>
    <cellStyle name="Normal 4 4 2 3 3 3 2 5" xfId="17866" xr:uid="{00000000-0005-0000-0000-0000CC450000}"/>
    <cellStyle name="Normal 4 4 2 3 3 3 3" xfId="17867" xr:uid="{00000000-0005-0000-0000-0000CD450000}"/>
    <cellStyle name="Normal 4 4 2 3 3 3 3 2" xfId="17868" xr:uid="{00000000-0005-0000-0000-0000CE450000}"/>
    <cellStyle name="Normal 4 4 2 3 3 3 4" xfId="17869" xr:uid="{00000000-0005-0000-0000-0000CF450000}"/>
    <cellStyle name="Normal 4 4 2 3 3 3 5" xfId="17870" xr:uid="{00000000-0005-0000-0000-0000D0450000}"/>
    <cellStyle name="Normal 4 4 2 3 3 3 6" xfId="17871" xr:uid="{00000000-0005-0000-0000-0000D1450000}"/>
    <cellStyle name="Normal 4 4 2 3 3 4" xfId="17872" xr:uid="{00000000-0005-0000-0000-0000D2450000}"/>
    <cellStyle name="Normal 4 4 2 3 3 4 2" xfId="17873" xr:uid="{00000000-0005-0000-0000-0000D3450000}"/>
    <cellStyle name="Normal 4 4 2 3 3 4 2 2" xfId="17874" xr:uid="{00000000-0005-0000-0000-0000D4450000}"/>
    <cellStyle name="Normal 4 4 2 3 3 4 3" xfId="17875" xr:uid="{00000000-0005-0000-0000-0000D5450000}"/>
    <cellStyle name="Normal 4 4 2 3 3 4 4" xfId="17876" xr:uid="{00000000-0005-0000-0000-0000D6450000}"/>
    <cellStyle name="Normal 4 4 2 3 3 4 5" xfId="17877" xr:uid="{00000000-0005-0000-0000-0000D7450000}"/>
    <cellStyle name="Normal 4 4 2 3 3 5" xfId="17878" xr:uid="{00000000-0005-0000-0000-0000D8450000}"/>
    <cellStyle name="Normal 4 4 2 3 3 5 2" xfId="17879" xr:uid="{00000000-0005-0000-0000-0000D9450000}"/>
    <cellStyle name="Normal 4 4 2 3 3 5 2 2" xfId="17880" xr:uid="{00000000-0005-0000-0000-0000DA450000}"/>
    <cellStyle name="Normal 4 4 2 3 3 5 3" xfId="17881" xr:uid="{00000000-0005-0000-0000-0000DB450000}"/>
    <cellStyle name="Normal 4 4 2 3 3 5 4" xfId="17882" xr:uid="{00000000-0005-0000-0000-0000DC450000}"/>
    <cellStyle name="Normal 4 4 2 3 3 5 5" xfId="17883" xr:uid="{00000000-0005-0000-0000-0000DD450000}"/>
    <cellStyle name="Normal 4 4 2 3 3 6" xfId="17884" xr:uid="{00000000-0005-0000-0000-0000DE450000}"/>
    <cellStyle name="Normal 4 4 2 3 3 6 2" xfId="17885" xr:uid="{00000000-0005-0000-0000-0000DF450000}"/>
    <cellStyle name="Normal 4 4 2 3 3 7" xfId="17886" xr:uid="{00000000-0005-0000-0000-0000E0450000}"/>
    <cellStyle name="Normal 4 4 2 3 3 8" xfId="17887" xr:uid="{00000000-0005-0000-0000-0000E1450000}"/>
    <cellStyle name="Normal 4 4 2 3 3 9" xfId="17888" xr:uid="{00000000-0005-0000-0000-0000E2450000}"/>
    <cellStyle name="Normal 4 4 2 3 4" xfId="17889" xr:uid="{00000000-0005-0000-0000-0000E3450000}"/>
    <cellStyle name="Normal 4 4 2 3 4 2" xfId="17890" xr:uid="{00000000-0005-0000-0000-0000E4450000}"/>
    <cellStyle name="Normal 4 4 2 3 4 2 2" xfId="17891" xr:uid="{00000000-0005-0000-0000-0000E5450000}"/>
    <cellStyle name="Normal 4 4 2 3 4 2 2 2" xfId="17892" xr:uid="{00000000-0005-0000-0000-0000E6450000}"/>
    <cellStyle name="Normal 4 4 2 3 4 2 2 2 2" xfId="17893" xr:uid="{00000000-0005-0000-0000-0000E7450000}"/>
    <cellStyle name="Normal 4 4 2 3 4 2 2 3" xfId="17894" xr:uid="{00000000-0005-0000-0000-0000E8450000}"/>
    <cellStyle name="Normal 4 4 2 3 4 2 2 4" xfId="17895" xr:uid="{00000000-0005-0000-0000-0000E9450000}"/>
    <cellStyle name="Normal 4 4 2 3 4 2 2 5" xfId="17896" xr:uid="{00000000-0005-0000-0000-0000EA450000}"/>
    <cellStyle name="Normal 4 4 2 3 4 2 3" xfId="17897" xr:uid="{00000000-0005-0000-0000-0000EB450000}"/>
    <cellStyle name="Normal 4 4 2 3 4 2 3 2" xfId="17898" xr:uid="{00000000-0005-0000-0000-0000EC450000}"/>
    <cellStyle name="Normal 4 4 2 3 4 2 4" xfId="17899" xr:uid="{00000000-0005-0000-0000-0000ED450000}"/>
    <cellStyle name="Normal 4 4 2 3 4 2 5" xfId="17900" xr:uid="{00000000-0005-0000-0000-0000EE450000}"/>
    <cellStyle name="Normal 4 4 2 3 4 2 6" xfId="17901" xr:uid="{00000000-0005-0000-0000-0000EF450000}"/>
    <cellStyle name="Normal 4 4 2 3 4 3" xfId="17902" xr:uid="{00000000-0005-0000-0000-0000F0450000}"/>
    <cellStyle name="Normal 4 4 2 3 4 3 2" xfId="17903" xr:uid="{00000000-0005-0000-0000-0000F1450000}"/>
    <cellStyle name="Normal 4 4 2 3 4 3 2 2" xfId="17904" xr:uid="{00000000-0005-0000-0000-0000F2450000}"/>
    <cellStyle name="Normal 4 4 2 3 4 3 3" xfId="17905" xr:uid="{00000000-0005-0000-0000-0000F3450000}"/>
    <cellStyle name="Normal 4 4 2 3 4 3 4" xfId="17906" xr:uid="{00000000-0005-0000-0000-0000F4450000}"/>
    <cellStyle name="Normal 4 4 2 3 4 3 5" xfId="17907" xr:uid="{00000000-0005-0000-0000-0000F5450000}"/>
    <cellStyle name="Normal 4 4 2 3 4 4" xfId="17908" xr:uid="{00000000-0005-0000-0000-0000F6450000}"/>
    <cellStyle name="Normal 4 4 2 3 4 4 2" xfId="17909" xr:uid="{00000000-0005-0000-0000-0000F7450000}"/>
    <cellStyle name="Normal 4 4 2 3 4 4 2 2" xfId="17910" xr:uid="{00000000-0005-0000-0000-0000F8450000}"/>
    <cellStyle name="Normal 4 4 2 3 4 4 3" xfId="17911" xr:uid="{00000000-0005-0000-0000-0000F9450000}"/>
    <cellStyle name="Normal 4 4 2 3 4 4 4" xfId="17912" xr:uid="{00000000-0005-0000-0000-0000FA450000}"/>
    <cellStyle name="Normal 4 4 2 3 4 4 5" xfId="17913" xr:uid="{00000000-0005-0000-0000-0000FB450000}"/>
    <cellStyle name="Normal 4 4 2 3 4 5" xfId="17914" xr:uid="{00000000-0005-0000-0000-0000FC450000}"/>
    <cellStyle name="Normal 4 4 2 3 4 5 2" xfId="17915" xr:uid="{00000000-0005-0000-0000-0000FD450000}"/>
    <cellStyle name="Normal 4 4 2 3 4 6" xfId="17916" xr:uid="{00000000-0005-0000-0000-0000FE450000}"/>
    <cellStyle name="Normal 4 4 2 3 4 7" xfId="17917" xr:uid="{00000000-0005-0000-0000-0000FF450000}"/>
    <cellStyle name="Normal 4 4 2 3 4 8" xfId="17918" xr:uid="{00000000-0005-0000-0000-000000460000}"/>
    <cellStyle name="Normal 4 4 2 3 5" xfId="17919" xr:uid="{00000000-0005-0000-0000-000001460000}"/>
    <cellStyle name="Normal 4 4 2 3 5 2" xfId="17920" xr:uid="{00000000-0005-0000-0000-000002460000}"/>
    <cellStyle name="Normal 4 4 2 3 5 2 2" xfId="17921" xr:uid="{00000000-0005-0000-0000-000003460000}"/>
    <cellStyle name="Normal 4 4 2 3 5 2 2 2" xfId="17922" xr:uid="{00000000-0005-0000-0000-000004460000}"/>
    <cellStyle name="Normal 4 4 2 3 5 2 3" xfId="17923" xr:uid="{00000000-0005-0000-0000-000005460000}"/>
    <cellStyle name="Normal 4 4 2 3 5 2 4" xfId="17924" xr:uid="{00000000-0005-0000-0000-000006460000}"/>
    <cellStyle name="Normal 4 4 2 3 5 2 5" xfId="17925" xr:uid="{00000000-0005-0000-0000-000007460000}"/>
    <cellStyle name="Normal 4 4 2 3 5 3" xfId="17926" xr:uid="{00000000-0005-0000-0000-000008460000}"/>
    <cellStyle name="Normal 4 4 2 3 5 3 2" xfId="17927" xr:uid="{00000000-0005-0000-0000-000009460000}"/>
    <cellStyle name="Normal 4 4 2 3 5 4" xfId="17928" xr:uid="{00000000-0005-0000-0000-00000A460000}"/>
    <cellStyle name="Normal 4 4 2 3 5 5" xfId="17929" xr:uid="{00000000-0005-0000-0000-00000B460000}"/>
    <cellStyle name="Normal 4 4 2 3 5 6" xfId="17930" xr:uid="{00000000-0005-0000-0000-00000C460000}"/>
    <cellStyle name="Normal 4 4 2 3 6" xfId="17931" xr:uid="{00000000-0005-0000-0000-00000D460000}"/>
    <cellStyle name="Normal 4 4 2 3 6 2" xfId="17932" xr:uid="{00000000-0005-0000-0000-00000E460000}"/>
    <cellStyle name="Normal 4 4 2 3 6 2 2" xfId="17933" xr:uid="{00000000-0005-0000-0000-00000F460000}"/>
    <cellStyle name="Normal 4 4 2 3 6 3" xfId="17934" xr:uid="{00000000-0005-0000-0000-000010460000}"/>
    <cellStyle name="Normal 4 4 2 3 6 4" xfId="17935" xr:uid="{00000000-0005-0000-0000-000011460000}"/>
    <cellStyle name="Normal 4 4 2 3 6 5" xfId="17936" xr:uid="{00000000-0005-0000-0000-000012460000}"/>
    <cellStyle name="Normal 4 4 2 3 7" xfId="17937" xr:uid="{00000000-0005-0000-0000-000013460000}"/>
    <cellStyle name="Normal 4 4 2 3 7 2" xfId="17938" xr:uid="{00000000-0005-0000-0000-000014460000}"/>
    <cellStyle name="Normal 4 4 2 3 7 2 2" xfId="17939" xr:uid="{00000000-0005-0000-0000-000015460000}"/>
    <cellStyle name="Normal 4 4 2 3 7 3" xfId="17940" xr:uid="{00000000-0005-0000-0000-000016460000}"/>
    <cellStyle name="Normal 4 4 2 3 7 4" xfId="17941" xr:uid="{00000000-0005-0000-0000-000017460000}"/>
    <cellStyle name="Normal 4 4 2 3 7 5" xfId="17942" xr:uid="{00000000-0005-0000-0000-000018460000}"/>
    <cellStyle name="Normal 4 4 2 3 8" xfId="17943" xr:uid="{00000000-0005-0000-0000-000019460000}"/>
    <cellStyle name="Normal 4 4 2 3 8 2" xfId="17944" xr:uid="{00000000-0005-0000-0000-00001A460000}"/>
    <cellStyle name="Normal 4 4 2 3 9" xfId="17945" xr:uid="{00000000-0005-0000-0000-00001B460000}"/>
    <cellStyle name="Normal 4 4 2 4" xfId="17946" xr:uid="{00000000-0005-0000-0000-00001C460000}"/>
    <cellStyle name="Normal 4 4 2 4 10" xfId="17947" xr:uid="{00000000-0005-0000-0000-00001D460000}"/>
    <cellStyle name="Normal 4 4 2 4 2" xfId="17948" xr:uid="{00000000-0005-0000-0000-00001E460000}"/>
    <cellStyle name="Normal 4 4 2 4 2 2" xfId="17949" xr:uid="{00000000-0005-0000-0000-00001F460000}"/>
    <cellStyle name="Normal 4 4 2 4 2 2 2" xfId="17950" xr:uid="{00000000-0005-0000-0000-000020460000}"/>
    <cellStyle name="Normal 4 4 2 4 2 2 2 2" xfId="17951" xr:uid="{00000000-0005-0000-0000-000021460000}"/>
    <cellStyle name="Normal 4 4 2 4 2 2 2 2 2" xfId="17952" xr:uid="{00000000-0005-0000-0000-000022460000}"/>
    <cellStyle name="Normal 4 4 2 4 2 2 2 2 2 2" xfId="17953" xr:uid="{00000000-0005-0000-0000-000023460000}"/>
    <cellStyle name="Normal 4 4 2 4 2 2 2 2 3" xfId="17954" xr:uid="{00000000-0005-0000-0000-000024460000}"/>
    <cellStyle name="Normal 4 4 2 4 2 2 2 2 4" xfId="17955" xr:uid="{00000000-0005-0000-0000-000025460000}"/>
    <cellStyle name="Normal 4 4 2 4 2 2 2 2 5" xfId="17956" xr:uid="{00000000-0005-0000-0000-000026460000}"/>
    <cellStyle name="Normal 4 4 2 4 2 2 2 3" xfId="17957" xr:uid="{00000000-0005-0000-0000-000027460000}"/>
    <cellStyle name="Normal 4 4 2 4 2 2 2 3 2" xfId="17958" xr:uid="{00000000-0005-0000-0000-000028460000}"/>
    <cellStyle name="Normal 4 4 2 4 2 2 2 4" xfId="17959" xr:uid="{00000000-0005-0000-0000-000029460000}"/>
    <cellStyle name="Normal 4 4 2 4 2 2 2 5" xfId="17960" xr:uid="{00000000-0005-0000-0000-00002A460000}"/>
    <cellStyle name="Normal 4 4 2 4 2 2 2 6" xfId="17961" xr:uid="{00000000-0005-0000-0000-00002B460000}"/>
    <cellStyle name="Normal 4 4 2 4 2 2 3" xfId="17962" xr:uid="{00000000-0005-0000-0000-00002C460000}"/>
    <cellStyle name="Normal 4 4 2 4 2 2 3 2" xfId="17963" xr:uid="{00000000-0005-0000-0000-00002D460000}"/>
    <cellStyle name="Normal 4 4 2 4 2 2 3 2 2" xfId="17964" xr:uid="{00000000-0005-0000-0000-00002E460000}"/>
    <cellStyle name="Normal 4 4 2 4 2 2 3 3" xfId="17965" xr:uid="{00000000-0005-0000-0000-00002F460000}"/>
    <cellStyle name="Normal 4 4 2 4 2 2 3 4" xfId="17966" xr:uid="{00000000-0005-0000-0000-000030460000}"/>
    <cellStyle name="Normal 4 4 2 4 2 2 3 5" xfId="17967" xr:uid="{00000000-0005-0000-0000-000031460000}"/>
    <cellStyle name="Normal 4 4 2 4 2 2 4" xfId="17968" xr:uid="{00000000-0005-0000-0000-000032460000}"/>
    <cellStyle name="Normal 4 4 2 4 2 2 4 2" xfId="17969" xr:uid="{00000000-0005-0000-0000-000033460000}"/>
    <cellStyle name="Normal 4 4 2 4 2 2 4 2 2" xfId="17970" xr:uid="{00000000-0005-0000-0000-000034460000}"/>
    <cellStyle name="Normal 4 4 2 4 2 2 4 3" xfId="17971" xr:uid="{00000000-0005-0000-0000-000035460000}"/>
    <cellStyle name="Normal 4 4 2 4 2 2 4 4" xfId="17972" xr:uid="{00000000-0005-0000-0000-000036460000}"/>
    <cellStyle name="Normal 4 4 2 4 2 2 4 5" xfId="17973" xr:uid="{00000000-0005-0000-0000-000037460000}"/>
    <cellStyle name="Normal 4 4 2 4 2 2 5" xfId="17974" xr:uid="{00000000-0005-0000-0000-000038460000}"/>
    <cellStyle name="Normal 4 4 2 4 2 2 5 2" xfId="17975" xr:uid="{00000000-0005-0000-0000-000039460000}"/>
    <cellStyle name="Normal 4 4 2 4 2 2 6" xfId="17976" xr:uid="{00000000-0005-0000-0000-00003A460000}"/>
    <cellStyle name="Normal 4 4 2 4 2 2 7" xfId="17977" xr:uid="{00000000-0005-0000-0000-00003B460000}"/>
    <cellStyle name="Normal 4 4 2 4 2 2 8" xfId="17978" xr:uid="{00000000-0005-0000-0000-00003C460000}"/>
    <cellStyle name="Normal 4 4 2 4 2 3" xfId="17979" xr:uid="{00000000-0005-0000-0000-00003D460000}"/>
    <cellStyle name="Normal 4 4 2 4 2 3 2" xfId="17980" xr:uid="{00000000-0005-0000-0000-00003E460000}"/>
    <cellStyle name="Normal 4 4 2 4 2 3 2 2" xfId="17981" xr:uid="{00000000-0005-0000-0000-00003F460000}"/>
    <cellStyle name="Normal 4 4 2 4 2 3 2 2 2" xfId="17982" xr:uid="{00000000-0005-0000-0000-000040460000}"/>
    <cellStyle name="Normal 4 4 2 4 2 3 2 3" xfId="17983" xr:uid="{00000000-0005-0000-0000-000041460000}"/>
    <cellStyle name="Normal 4 4 2 4 2 3 2 4" xfId="17984" xr:uid="{00000000-0005-0000-0000-000042460000}"/>
    <cellStyle name="Normal 4 4 2 4 2 3 2 5" xfId="17985" xr:uid="{00000000-0005-0000-0000-000043460000}"/>
    <cellStyle name="Normal 4 4 2 4 2 3 3" xfId="17986" xr:uid="{00000000-0005-0000-0000-000044460000}"/>
    <cellStyle name="Normal 4 4 2 4 2 3 3 2" xfId="17987" xr:uid="{00000000-0005-0000-0000-000045460000}"/>
    <cellStyle name="Normal 4 4 2 4 2 3 4" xfId="17988" xr:uid="{00000000-0005-0000-0000-000046460000}"/>
    <cellStyle name="Normal 4 4 2 4 2 3 5" xfId="17989" xr:uid="{00000000-0005-0000-0000-000047460000}"/>
    <cellStyle name="Normal 4 4 2 4 2 3 6" xfId="17990" xr:uid="{00000000-0005-0000-0000-000048460000}"/>
    <cellStyle name="Normal 4 4 2 4 2 4" xfId="17991" xr:uid="{00000000-0005-0000-0000-000049460000}"/>
    <cellStyle name="Normal 4 4 2 4 2 4 2" xfId="17992" xr:uid="{00000000-0005-0000-0000-00004A460000}"/>
    <cellStyle name="Normal 4 4 2 4 2 4 2 2" xfId="17993" xr:uid="{00000000-0005-0000-0000-00004B460000}"/>
    <cellStyle name="Normal 4 4 2 4 2 4 3" xfId="17994" xr:uid="{00000000-0005-0000-0000-00004C460000}"/>
    <cellStyle name="Normal 4 4 2 4 2 4 4" xfId="17995" xr:uid="{00000000-0005-0000-0000-00004D460000}"/>
    <cellStyle name="Normal 4 4 2 4 2 4 5" xfId="17996" xr:uid="{00000000-0005-0000-0000-00004E460000}"/>
    <cellStyle name="Normal 4 4 2 4 2 5" xfId="17997" xr:uid="{00000000-0005-0000-0000-00004F460000}"/>
    <cellStyle name="Normal 4 4 2 4 2 5 2" xfId="17998" xr:uid="{00000000-0005-0000-0000-000050460000}"/>
    <cellStyle name="Normal 4 4 2 4 2 5 2 2" xfId="17999" xr:uid="{00000000-0005-0000-0000-000051460000}"/>
    <cellStyle name="Normal 4 4 2 4 2 5 3" xfId="18000" xr:uid="{00000000-0005-0000-0000-000052460000}"/>
    <cellStyle name="Normal 4 4 2 4 2 5 4" xfId="18001" xr:uid="{00000000-0005-0000-0000-000053460000}"/>
    <cellStyle name="Normal 4 4 2 4 2 5 5" xfId="18002" xr:uid="{00000000-0005-0000-0000-000054460000}"/>
    <cellStyle name="Normal 4 4 2 4 2 6" xfId="18003" xr:uid="{00000000-0005-0000-0000-000055460000}"/>
    <cellStyle name="Normal 4 4 2 4 2 6 2" xfId="18004" xr:uid="{00000000-0005-0000-0000-000056460000}"/>
    <cellStyle name="Normal 4 4 2 4 2 7" xfId="18005" xr:uid="{00000000-0005-0000-0000-000057460000}"/>
    <cellStyle name="Normal 4 4 2 4 2 8" xfId="18006" xr:uid="{00000000-0005-0000-0000-000058460000}"/>
    <cellStyle name="Normal 4 4 2 4 2 9" xfId="18007" xr:uid="{00000000-0005-0000-0000-000059460000}"/>
    <cellStyle name="Normal 4 4 2 4 3" xfId="18008" xr:uid="{00000000-0005-0000-0000-00005A460000}"/>
    <cellStyle name="Normal 4 4 2 4 3 2" xfId="18009" xr:uid="{00000000-0005-0000-0000-00005B460000}"/>
    <cellStyle name="Normal 4 4 2 4 3 2 2" xfId="18010" xr:uid="{00000000-0005-0000-0000-00005C460000}"/>
    <cellStyle name="Normal 4 4 2 4 3 2 2 2" xfId="18011" xr:uid="{00000000-0005-0000-0000-00005D460000}"/>
    <cellStyle name="Normal 4 4 2 4 3 2 2 2 2" xfId="18012" xr:uid="{00000000-0005-0000-0000-00005E460000}"/>
    <cellStyle name="Normal 4 4 2 4 3 2 2 3" xfId="18013" xr:uid="{00000000-0005-0000-0000-00005F460000}"/>
    <cellStyle name="Normal 4 4 2 4 3 2 2 4" xfId="18014" xr:uid="{00000000-0005-0000-0000-000060460000}"/>
    <cellStyle name="Normal 4 4 2 4 3 2 2 5" xfId="18015" xr:uid="{00000000-0005-0000-0000-000061460000}"/>
    <cellStyle name="Normal 4 4 2 4 3 2 3" xfId="18016" xr:uid="{00000000-0005-0000-0000-000062460000}"/>
    <cellStyle name="Normal 4 4 2 4 3 2 3 2" xfId="18017" xr:uid="{00000000-0005-0000-0000-000063460000}"/>
    <cellStyle name="Normal 4 4 2 4 3 2 4" xfId="18018" xr:uid="{00000000-0005-0000-0000-000064460000}"/>
    <cellStyle name="Normal 4 4 2 4 3 2 5" xfId="18019" xr:uid="{00000000-0005-0000-0000-000065460000}"/>
    <cellStyle name="Normal 4 4 2 4 3 2 6" xfId="18020" xr:uid="{00000000-0005-0000-0000-000066460000}"/>
    <cellStyle name="Normal 4 4 2 4 3 3" xfId="18021" xr:uid="{00000000-0005-0000-0000-000067460000}"/>
    <cellStyle name="Normal 4 4 2 4 3 3 2" xfId="18022" xr:uid="{00000000-0005-0000-0000-000068460000}"/>
    <cellStyle name="Normal 4 4 2 4 3 3 2 2" xfId="18023" xr:uid="{00000000-0005-0000-0000-000069460000}"/>
    <cellStyle name="Normal 4 4 2 4 3 3 3" xfId="18024" xr:uid="{00000000-0005-0000-0000-00006A460000}"/>
    <cellStyle name="Normal 4 4 2 4 3 3 4" xfId="18025" xr:uid="{00000000-0005-0000-0000-00006B460000}"/>
    <cellStyle name="Normal 4 4 2 4 3 3 5" xfId="18026" xr:uid="{00000000-0005-0000-0000-00006C460000}"/>
    <cellStyle name="Normal 4 4 2 4 3 4" xfId="18027" xr:uid="{00000000-0005-0000-0000-00006D460000}"/>
    <cellStyle name="Normal 4 4 2 4 3 4 2" xfId="18028" xr:uid="{00000000-0005-0000-0000-00006E460000}"/>
    <cellStyle name="Normal 4 4 2 4 3 4 2 2" xfId="18029" xr:uid="{00000000-0005-0000-0000-00006F460000}"/>
    <cellStyle name="Normal 4 4 2 4 3 4 3" xfId="18030" xr:uid="{00000000-0005-0000-0000-000070460000}"/>
    <cellStyle name="Normal 4 4 2 4 3 4 4" xfId="18031" xr:uid="{00000000-0005-0000-0000-000071460000}"/>
    <cellStyle name="Normal 4 4 2 4 3 4 5" xfId="18032" xr:uid="{00000000-0005-0000-0000-000072460000}"/>
    <cellStyle name="Normal 4 4 2 4 3 5" xfId="18033" xr:uid="{00000000-0005-0000-0000-000073460000}"/>
    <cellStyle name="Normal 4 4 2 4 3 5 2" xfId="18034" xr:uid="{00000000-0005-0000-0000-000074460000}"/>
    <cellStyle name="Normal 4 4 2 4 3 6" xfId="18035" xr:uid="{00000000-0005-0000-0000-000075460000}"/>
    <cellStyle name="Normal 4 4 2 4 3 7" xfId="18036" xr:uid="{00000000-0005-0000-0000-000076460000}"/>
    <cellStyle name="Normal 4 4 2 4 3 8" xfId="18037" xr:uid="{00000000-0005-0000-0000-000077460000}"/>
    <cellStyle name="Normal 4 4 2 4 4" xfId="18038" xr:uid="{00000000-0005-0000-0000-000078460000}"/>
    <cellStyle name="Normal 4 4 2 4 4 2" xfId="18039" xr:uid="{00000000-0005-0000-0000-000079460000}"/>
    <cellStyle name="Normal 4 4 2 4 4 2 2" xfId="18040" xr:uid="{00000000-0005-0000-0000-00007A460000}"/>
    <cellStyle name="Normal 4 4 2 4 4 2 2 2" xfId="18041" xr:uid="{00000000-0005-0000-0000-00007B460000}"/>
    <cellStyle name="Normal 4 4 2 4 4 2 3" xfId="18042" xr:uid="{00000000-0005-0000-0000-00007C460000}"/>
    <cellStyle name="Normal 4 4 2 4 4 2 4" xfId="18043" xr:uid="{00000000-0005-0000-0000-00007D460000}"/>
    <cellStyle name="Normal 4 4 2 4 4 2 5" xfId="18044" xr:uid="{00000000-0005-0000-0000-00007E460000}"/>
    <cellStyle name="Normal 4 4 2 4 4 3" xfId="18045" xr:uid="{00000000-0005-0000-0000-00007F460000}"/>
    <cellStyle name="Normal 4 4 2 4 4 3 2" xfId="18046" xr:uid="{00000000-0005-0000-0000-000080460000}"/>
    <cellStyle name="Normal 4 4 2 4 4 4" xfId="18047" xr:uid="{00000000-0005-0000-0000-000081460000}"/>
    <cellStyle name="Normal 4 4 2 4 4 5" xfId="18048" xr:uid="{00000000-0005-0000-0000-000082460000}"/>
    <cellStyle name="Normal 4 4 2 4 4 6" xfId="18049" xr:uid="{00000000-0005-0000-0000-000083460000}"/>
    <cellStyle name="Normal 4 4 2 4 5" xfId="18050" xr:uid="{00000000-0005-0000-0000-000084460000}"/>
    <cellStyle name="Normal 4 4 2 4 5 2" xfId="18051" xr:uid="{00000000-0005-0000-0000-000085460000}"/>
    <cellStyle name="Normal 4 4 2 4 5 2 2" xfId="18052" xr:uid="{00000000-0005-0000-0000-000086460000}"/>
    <cellStyle name="Normal 4 4 2 4 5 3" xfId="18053" xr:uid="{00000000-0005-0000-0000-000087460000}"/>
    <cellStyle name="Normal 4 4 2 4 5 4" xfId="18054" xr:uid="{00000000-0005-0000-0000-000088460000}"/>
    <cellStyle name="Normal 4 4 2 4 5 5" xfId="18055" xr:uid="{00000000-0005-0000-0000-000089460000}"/>
    <cellStyle name="Normal 4 4 2 4 6" xfId="18056" xr:uid="{00000000-0005-0000-0000-00008A460000}"/>
    <cellStyle name="Normal 4 4 2 4 6 2" xfId="18057" xr:uid="{00000000-0005-0000-0000-00008B460000}"/>
    <cellStyle name="Normal 4 4 2 4 6 2 2" xfId="18058" xr:uid="{00000000-0005-0000-0000-00008C460000}"/>
    <cellStyle name="Normal 4 4 2 4 6 3" xfId="18059" xr:uid="{00000000-0005-0000-0000-00008D460000}"/>
    <cellStyle name="Normal 4 4 2 4 6 4" xfId="18060" xr:uid="{00000000-0005-0000-0000-00008E460000}"/>
    <cellStyle name="Normal 4 4 2 4 6 5" xfId="18061" xr:uid="{00000000-0005-0000-0000-00008F460000}"/>
    <cellStyle name="Normal 4 4 2 4 7" xfId="18062" xr:uid="{00000000-0005-0000-0000-000090460000}"/>
    <cellStyle name="Normal 4 4 2 4 7 2" xfId="18063" xr:uid="{00000000-0005-0000-0000-000091460000}"/>
    <cellStyle name="Normal 4 4 2 4 8" xfId="18064" xr:uid="{00000000-0005-0000-0000-000092460000}"/>
    <cellStyle name="Normal 4 4 2 4 9" xfId="18065" xr:uid="{00000000-0005-0000-0000-000093460000}"/>
    <cellStyle name="Normal 4 4 2 5" xfId="18066" xr:uid="{00000000-0005-0000-0000-000094460000}"/>
    <cellStyle name="Normal 4 4 2 5 2" xfId="18067" xr:uid="{00000000-0005-0000-0000-000095460000}"/>
    <cellStyle name="Normal 4 4 2 5 2 2" xfId="18068" xr:uid="{00000000-0005-0000-0000-000096460000}"/>
    <cellStyle name="Normal 4 4 2 5 2 2 2" xfId="18069" xr:uid="{00000000-0005-0000-0000-000097460000}"/>
    <cellStyle name="Normal 4 4 2 5 2 2 2 2" xfId="18070" xr:uid="{00000000-0005-0000-0000-000098460000}"/>
    <cellStyle name="Normal 4 4 2 5 2 2 2 2 2" xfId="18071" xr:uid="{00000000-0005-0000-0000-000099460000}"/>
    <cellStyle name="Normal 4 4 2 5 2 2 2 3" xfId="18072" xr:uid="{00000000-0005-0000-0000-00009A460000}"/>
    <cellStyle name="Normal 4 4 2 5 2 2 2 4" xfId="18073" xr:uid="{00000000-0005-0000-0000-00009B460000}"/>
    <cellStyle name="Normal 4 4 2 5 2 2 2 5" xfId="18074" xr:uid="{00000000-0005-0000-0000-00009C460000}"/>
    <cellStyle name="Normal 4 4 2 5 2 2 3" xfId="18075" xr:uid="{00000000-0005-0000-0000-00009D460000}"/>
    <cellStyle name="Normal 4 4 2 5 2 2 3 2" xfId="18076" xr:uid="{00000000-0005-0000-0000-00009E460000}"/>
    <cellStyle name="Normal 4 4 2 5 2 2 4" xfId="18077" xr:uid="{00000000-0005-0000-0000-00009F460000}"/>
    <cellStyle name="Normal 4 4 2 5 2 2 5" xfId="18078" xr:uid="{00000000-0005-0000-0000-0000A0460000}"/>
    <cellStyle name="Normal 4 4 2 5 2 2 6" xfId="18079" xr:uid="{00000000-0005-0000-0000-0000A1460000}"/>
    <cellStyle name="Normal 4 4 2 5 2 3" xfId="18080" xr:uid="{00000000-0005-0000-0000-0000A2460000}"/>
    <cellStyle name="Normal 4 4 2 5 2 3 2" xfId="18081" xr:uid="{00000000-0005-0000-0000-0000A3460000}"/>
    <cellStyle name="Normal 4 4 2 5 2 3 2 2" xfId="18082" xr:uid="{00000000-0005-0000-0000-0000A4460000}"/>
    <cellStyle name="Normal 4 4 2 5 2 3 3" xfId="18083" xr:uid="{00000000-0005-0000-0000-0000A5460000}"/>
    <cellStyle name="Normal 4 4 2 5 2 3 4" xfId="18084" xr:uid="{00000000-0005-0000-0000-0000A6460000}"/>
    <cellStyle name="Normal 4 4 2 5 2 3 5" xfId="18085" xr:uid="{00000000-0005-0000-0000-0000A7460000}"/>
    <cellStyle name="Normal 4 4 2 5 2 4" xfId="18086" xr:uid="{00000000-0005-0000-0000-0000A8460000}"/>
    <cellStyle name="Normal 4 4 2 5 2 4 2" xfId="18087" xr:uid="{00000000-0005-0000-0000-0000A9460000}"/>
    <cellStyle name="Normal 4 4 2 5 2 4 2 2" xfId="18088" xr:uid="{00000000-0005-0000-0000-0000AA460000}"/>
    <cellStyle name="Normal 4 4 2 5 2 4 3" xfId="18089" xr:uid="{00000000-0005-0000-0000-0000AB460000}"/>
    <cellStyle name="Normal 4 4 2 5 2 4 4" xfId="18090" xr:uid="{00000000-0005-0000-0000-0000AC460000}"/>
    <cellStyle name="Normal 4 4 2 5 2 4 5" xfId="18091" xr:uid="{00000000-0005-0000-0000-0000AD460000}"/>
    <cellStyle name="Normal 4 4 2 5 2 5" xfId="18092" xr:uid="{00000000-0005-0000-0000-0000AE460000}"/>
    <cellStyle name="Normal 4 4 2 5 2 5 2" xfId="18093" xr:uid="{00000000-0005-0000-0000-0000AF460000}"/>
    <cellStyle name="Normal 4 4 2 5 2 6" xfId="18094" xr:uid="{00000000-0005-0000-0000-0000B0460000}"/>
    <cellStyle name="Normal 4 4 2 5 2 7" xfId="18095" xr:uid="{00000000-0005-0000-0000-0000B1460000}"/>
    <cellStyle name="Normal 4 4 2 5 2 8" xfId="18096" xr:uid="{00000000-0005-0000-0000-0000B2460000}"/>
    <cellStyle name="Normal 4 4 2 5 3" xfId="18097" xr:uid="{00000000-0005-0000-0000-0000B3460000}"/>
    <cellStyle name="Normal 4 4 2 5 3 2" xfId="18098" xr:uid="{00000000-0005-0000-0000-0000B4460000}"/>
    <cellStyle name="Normal 4 4 2 5 3 2 2" xfId="18099" xr:uid="{00000000-0005-0000-0000-0000B5460000}"/>
    <cellStyle name="Normal 4 4 2 5 3 2 2 2" xfId="18100" xr:uid="{00000000-0005-0000-0000-0000B6460000}"/>
    <cellStyle name="Normal 4 4 2 5 3 2 3" xfId="18101" xr:uid="{00000000-0005-0000-0000-0000B7460000}"/>
    <cellStyle name="Normal 4 4 2 5 3 2 4" xfId="18102" xr:uid="{00000000-0005-0000-0000-0000B8460000}"/>
    <cellStyle name="Normal 4 4 2 5 3 2 5" xfId="18103" xr:uid="{00000000-0005-0000-0000-0000B9460000}"/>
    <cellStyle name="Normal 4 4 2 5 3 3" xfId="18104" xr:uid="{00000000-0005-0000-0000-0000BA460000}"/>
    <cellStyle name="Normal 4 4 2 5 3 3 2" xfId="18105" xr:uid="{00000000-0005-0000-0000-0000BB460000}"/>
    <cellStyle name="Normal 4 4 2 5 3 4" xfId="18106" xr:uid="{00000000-0005-0000-0000-0000BC460000}"/>
    <cellStyle name="Normal 4 4 2 5 3 5" xfId="18107" xr:uid="{00000000-0005-0000-0000-0000BD460000}"/>
    <cellStyle name="Normal 4 4 2 5 3 6" xfId="18108" xr:uid="{00000000-0005-0000-0000-0000BE460000}"/>
    <cellStyle name="Normal 4 4 2 5 4" xfId="18109" xr:uid="{00000000-0005-0000-0000-0000BF460000}"/>
    <cellStyle name="Normal 4 4 2 5 4 2" xfId="18110" xr:uid="{00000000-0005-0000-0000-0000C0460000}"/>
    <cellStyle name="Normal 4 4 2 5 4 2 2" xfId="18111" xr:uid="{00000000-0005-0000-0000-0000C1460000}"/>
    <cellStyle name="Normal 4 4 2 5 4 3" xfId="18112" xr:uid="{00000000-0005-0000-0000-0000C2460000}"/>
    <cellStyle name="Normal 4 4 2 5 4 4" xfId="18113" xr:uid="{00000000-0005-0000-0000-0000C3460000}"/>
    <cellStyle name="Normal 4 4 2 5 4 5" xfId="18114" xr:uid="{00000000-0005-0000-0000-0000C4460000}"/>
    <cellStyle name="Normal 4 4 2 5 5" xfId="18115" xr:uid="{00000000-0005-0000-0000-0000C5460000}"/>
    <cellStyle name="Normal 4 4 2 5 5 2" xfId="18116" xr:uid="{00000000-0005-0000-0000-0000C6460000}"/>
    <cellStyle name="Normal 4 4 2 5 5 2 2" xfId="18117" xr:uid="{00000000-0005-0000-0000-0000C7460000}"/>
    <cellStyle name="Normal 4 4 2 5 5 3" xfId="18118" xr:uid="{00000000-0005-0000-0000-0000C8460000}"/>
    <cellStyle name="Normal 4 4 2 5 5 4" xfId="18119" xr:uid="{00000000-0005-0000-0000-0000C9460000}"/>
    <cellStyle name="Normal 4 4 2 5 5 5" xfId="18120" xr:uid="{00000000-0005-0000-0000-0000CA460000}"/>
    <cellStyle name="Normal 4 4 2 5 6" xfId="18121" xr:uid="{00000000-0005-0000-0000-0000CB460000}"/>
    <cellStyle name="Normal 4 4 2 5 6 2" xfId="18122" xr:uid="{00000000-0005-0000-0000-0000CC460000}"/>
    <cellStyle name="Normal 4 4 2 5 7" xfId="18123" xr:uid="{00000000-0005-0000-0000-0000CD460000}"/>
    <cellStyle name="Normal 4 4 2 5 8" xfId="18124" xr:uid="{00000000-0005-0000-0000-0000CE460000}"/>
    <cellStyle name="Normal 4 4 2 5 9" xfId="18125" xr:uid="{00000000-0005-0000-0000-0000CF460000}"/>
    <cellStyle name="Normal 4 4 2 6" xfId="18126" xr:uid="{00000000-0005-0000-0000-0000D0460000}"/>
    <cellStyle name="Normal 4 4 2 6 2" xfId="18127" xr:uid="{00000000-0005-0000-0000-0000D1460000}"/>
    <cellStyle name="Normal 4 4 2 6 2 2" xfId="18128" xr:uid="{00000000-0005-0000-0000-0000D2460000}"/>
    <cellStyle name="Normal 4 4 2 6 2 2 2" xfId="18129" xr:uid="{00000000-0005-0000-0000-0000D3460000}"/>
    <cellStyle name="Normal 4 4 2 6 2 2 2 2" xfId="18130" xr:uid="{00000000-0005-0000-0000-0000D4460000}"/>
    <cellStyle name="Normal 4 4 2 6 2 2 3" xfId="18131" xr:uid="{00000000-0005-0000-0000-0000D5460000}"/>
    <cellStyle name="Normal 4 4 2 6 2 2 4" xfId="18132" xr:uid="{00000000-0005-0000-0000-0000D6460000}"/>
    <cellStyle name="Normal 4 4 2 6 2 2 5" xfId="18133" xr:uid="{00000000-0005-0000-0000-0000D7460000}"/>
    <cellStyle name="Normal 4 4 2 6 2 3" xfId="18134" xr:uid="{00000000-0005-0000-0000-0000D8460000}"/>
    <cellStyle name="Normal 4 4 2 6 2 3 2" xfId="18135" xr:uid="{00000000-0005-0000-0000-0000D9460000}"/>
    <cellStyle name="Normal 4 4 2 6 2 4" xfId="18136" xr:uid="{00000000-0005-0000-0000-0000DA460000}"/>
    <cellStyle name="Normal 4 4 2 6 2 5" xfId="18137" xr:uid="{00000000-0005-0000-0000-0000DB460000}"/>
    <cellStyle name="Normal 4 4 2 6 2 6" xfId="18138" xr:uid="{00000000-0005-0000-0000-0000DC460000}"/>
    <cellStyle name="Normal 4 4 2 6 3" xfId="18139" xr:uid="{00000000-0005-0000-0000-0000DD460000}"/>
    <cellStyle name="Normal 4 4 2 6 3 2" xfId="18140" xr:uid="{00000000-0005-0000-0000-0000DE460000}"/>
    <cellStyle name="Normal 4 4 2 6 3 2 2" xfId="18141" xr:uid="{00000000-0005-0000-0000-0000DF460000}"/>
    <cellStyle name="Normal 4 4 2 6 3 3" xfId="18142" xr:uid="{00000000-0005-0000-0000-0000E0460000}"/>
    <cellStyle name="Normal 4 4 2 6 3 4" xfId="18143" xr:uid="{00000000-0005-0000-0000-0000E1460000}"/>
    <cellStyle name="Normal 4 4 2 6 3 5" xfId="18144" xr:uid="{00000000-0005-0000-0000-0000E2460000}"/>
    <cellStyle name="Normal 4 4 2 6 4" xfId="18145" xr:uid="{00000000-0005-0000-0000-0000E3460000}"/>
    <cellStyle name="Normal 4 4 2 6 4 2" xfId="18146" xr:uid="{00000000-0005-0000-0000-0000E4460000}"/>
    <cellStyle name="Normal 4 4 2 6 4 2 2" xfId="18147" xr:uid="{00000000-0005-0000-0000-0000E5460000}"/>
    <cellStyle name="Normal 4 4 2 6 4 3" xfId="18148" xr:uid="{00000000-0005-0000-0000-0000E6460000}"/>
    <cellStyle name="Normal 4 4 2 6 4 4" xfId="18149" xr:uid="{00000000-0005-0000-0000-0000E7460000}"/>
    <cellStyle name="Normal 4 4 2 6 4 5" xfId="18150" xr:uid="{00000000-0005-0000-0000-0000E8460000}"/>
    <cellStyle name="Normal 4 4 2 6 5" xfId="18151" xr:uid="{00000000-0005-0000-0000-0000E9460000}"/>
    <cellStyle name="Normal 4 4 2 6 5 2" xfId="18152" xr:uid="{00000000-0005-0000-0000-0000EA460000}"/>
    <cellStyle name="Normal 4 4 2 6 6" xfId="18153" xr:uid="{00000000-0005-0000-0000-0000EB460000}"/>
    <cellStyle name="Normal 4 4 2 6 7" xfId="18154" xr:uid="{00000000-0005-0000-0000-0000EC460000}"/>
    <cellStyle name="Normal 4 4 2 6 8" xfId="18155" xr:uid="{00000000-0005-0000-0000-0000ED460000}"/>
    <cellStyle name="Normal 4 4 2 7" xfId="18156" xr:uid="{00000000-0005-0000-0000-0000EE460000}"/>
    <cellStyle name="Normal 4 4 2 7 2" xfId="18157" xr:uid="{00000000-0005-0000-0000-0000EF460000}"/>
    <cellStyle name="Normal 4 4 2 7 2 2" xfId="18158" xr:uid="{00000000-0005-0000-0000-0000F0460000}"/>
    <cellStyle name="Normal 4 4 2 7 2 2 2" xfId="18159" xr:uid="{00000000-0005-0000-0000-0000F1460000}"/>
    <cellStyle name="Normal 4 4 2 7 2 3" xfId="18160" xr:uid="{00000000-0005-0000-0000-0000F2460000}"/>
    <cellStyle name="Normal 4 4 2 7 2 4" xfId="18161" xr:uid="{00000000-0005-0000-0000-0000F3460000}"/>
    <cellStyle name="Normal 4 4 2 7 2 5" xfId="18162" xr:uid="{00000000-0005-0000-0000-0000F4460000}"/>
    <cellStyle name="Normal 4 4 2 7 3" xfId="18163" xr:uid="{00000000-0005-0000-0000-0000F5460000}"/>
    <cellStyle name="Normal 4 4 2 7 3 2" xfId="18164" xr:uid="{00000000-0005-0000-0000-0000F6460000}"/>
    <cellStyle name="Normal 4 4 2 7 4" xfId="18165" xr:uid="{00000000-0005-0000-0000-0000F7460000}"/>
    <cellStyle name="Normal 4 4 2 7 5" xfId="18166" xr:uid="{00000000-0005-0000-0000-0000F8460000}"/>
    <cellStyle name="Normal 4 4 2 7 6" xfId="18167" xr:uid="{00000000-0005-0000-0000-0000F9460000}"/>
    <cellStyle name="Normal 4 4 2 8" xfId="18168" xr:uid="{00000000-0005-0000-0000-0000FA460000}"/>
    <cellStyle name="Normal 4 4 2 8 2" xfId="18169" xr:uid="{00000000-0005-0000-0000-0000FB460000}"/>
    <cellStyle name="Normal 4 4 2 8 2 2" xfId="18170" xr:uid="{00000000-0005-0000-0000-0000FC460000}"/>
    <cellStyle name="Normal 4 4 2 8 3" xfId="18171" xr:uid="{00000000-0005-0000-0000-0000FD460000}"/>
    <cellStyle name="Normal 4 4 2 8 4" xfId="18172" xr:uid="{00000000-0005-0000-0000-0000FE460000}"/>
    <cellStyle name="Normal 4 4 2 8 5" xfId="18173" xr:uid="{00000000-0005-0000-0000-0000FF460000}"/>
    <cellStyle name="Normal 4 4 2 9" xfId="18174" xr:uid="{00000000-0005-0000-0000-000000470000}"/>
    <cellStyle name="Normal 4 4 2 9 2" xfId="18175" xr:uid="{00000000-0005-0000-0000-000001470000}"/>
    <cellStyle name="Normal 4 4 2 9 2 2" xfId="18176" xr:uid="{00000000-0005-0000-0000-000002470000}"/>
    <cellStyle name="Normal 4 4 2 9 3" xfId="18177" xr:uid="{00000000-0005-0000-0000-000003470000}"/>
    <cellStyle name="Normal 4 4 2 9 4" xfId="18178" xr:uid="{00000000-0005-0000-0000-000004470000}"/>
    <cellStyle name="Normal 4 4 2 9 5" xfId="18179" xr:uid="{00000000-0005-0000-0000-000005470000}"/>
    <cellStyle name="Normal 4 4 3" xfId="18180" xr:uid="{00000000-0005-0000-0000-000006470000}"/>
    <cellStyle name="Normal 4 4 3 10" xfId="18181" xr:uid="{00000000-0005-0000-0000-000007470000}"/>
    <cellStyle name="Normal 4 4 3 11" xfId="18182" xr:uid="{00000000-0005-0000-0000-000008470000}"/>
    <cellStyle name="Normal 4 4 3 12" xfId="18183" xr:uid="{00000000-0005-0000-0000-000009470000}"/>
    <cellStyle name="Normal 4 4 3 2" xfId="18184" xr:uid="{00000000-0005-0000-0000-00000A470000}"/>
    <cellStyle name="Normal 4 4 3 2 10" xfId="18185" xr:uid="{00000000-0005-0000-0000-00000B470000}"/>
    <cellStyle name="Normal 4 4 3 2 11" xfId="18186" xr:uid="{00000000-0005-0000-0000-00000C470000}"/>
    <cellStyle name="Normal 4 4 3 2 2" xfId="18187" xr:uid="{00000000-0005-0000-0000-00000D470000}"/>
    <cellStyle name="Normal 4 4 3 2 2 10" xfId="18188" xr:uid="{00000000-0005-0000-0000-00000E470000}"/>
    <cellStyle name="Normal 4 4 3 2 2 2" xfId="18189" xr:uid="{00000000-0005-0000-0000-00000F470000}"/>
    <cellStyle name="Normal 4 4 3 2 2 2 2" xfId="18190" xr:uid="{00000000-0005-0000-0000-000010470000}"/>
    <cellStyle name="Normal 4 4 3 2 2 2 2 2" xfId="18191" xr:uid="{00000000-0005-0000-0000-000011470000}"/>
    <cellStyle name="Normal 4 4 3 2 2 2 2 2 2" xfId="18192" xr:uid="{00000000-0005-0000-0000-000012470000}"/>
    <cellStyle name="Normal 4 4 3 2 2 2 2 2 2 2" xfId="18193" xr:uid="{00000000-0005-0000-0000-000013470000}"/>
    <cellStyle name="Normal 4 4 3 2 2 2 2 2 2 2 2" xfId="18194" xr:uid="{00000000-0005-0000-0000-000014470000}"/>
    <cellStyle name="Normal 4 4 3 2 2 2 2 2 2 3" xfId="18195" xr:uid="{00000000-0005-0000-0000-000015470000}"/>
    <cellStyle name="Normal 4 4 3 2 2 2 2 2 2 4" xfId="18196" xr:uid="{00000000-0005-0000-0000-000016470000}"/>
    <cellStyle name="Normal 4 4 3 2 2 2 2 2 2 5" xfId="18197" xr:uid="{00000000-0005-0000-0000-000017470000}"/>
    <cellStyle name="Normal 4 4 3 2 2 2 2 2 3" xfId="18198" xr:uid="{00000000-0005-0000-0000-000018470000}"/>
    <cellStyle name="Normal 4 4 3 2 2 2 2 2 3 2" xfId="18199" xr:uid="{00000000-0005-0000-0000-000019470000}"/>
    <cellStyle name="Normal 4 4 3 2 2 2 2 2 4" xfId="18200" xr:uid="{00000000-0005-0000-0000-00001A470000}"/>
    <cellStyle name="Normal 4 4 3 2 2 2 2 2 5" xfId="18201" xr:uid="{00000000-0005-0000-0000-00001B470000}"/>
    <cellStyle name="Normal 4 4 3 2 2 2 2 2 6" xfId="18202" xr:uid="{00000000-0005-0000-0000-00001C470000}"/>
    <cellStyle name="Normal 4 4 3 2 2 2 2 3" xfId="18203" xr:uid="{00000000-0005-0000-0000-00001D470000}"/>
    <cellStyle name="Normal 4 4 3 2 2 2 2 3 2" xfId="18204" xr:uid="{00000000-0005-0000-0000-00001E470000}"/>
    <cellStyle name="Normal 4 4 3 2 2 2 2 3 2 2" xfId="18205" xr:uid="{00000000-0005-0000-0000-00001F470000}"/>
    <cellStyle name="Normal 4 4 3 2 2 2 2 3 3" xfId="18206" xr:uid="{00000000-0005-0000-0000-000020470000}"/>
    <cellStyle name="Normal 4 4 3 2 2 2 2 3 4" xfId="18207" xr:uid="{00000000-0005-0000-0000-000021470000}"/>
    <cellStyle name="Normal 4 4 3 2 2 2 2 3 5" xfId="18208" xr:uid="{00000000-0005-0000-0000-000022470000}"/>
    <cellStyle name="Normal 4 4 3 2 2 2 2 4" xfId="18209" xr:uid="{00000000-0005-0000-0000-000023470000}"/>
    <cellStyle name="Normal 4 4 3 2 2 2 2 4 2" xfId="18210" xr:uid="{00000000-0005-0000-0000-000024470000}"/>
    <cellStyle name="Normal 4 4 3 2 2 2 2 4 2 2" xfId="18211" xr:uid="{00000000-0005-0000-0000-000025470000}"/>
    <cellStyle name="Normal 4 4 3 2 2 2 2 4 3" xfId="18212" xr:uid="{00000000-0005-0000-0000-000026470000}"/>
    <cellStyle name="Normal 4 4 3 2 2 2 2 4 4" xfId="18213" xr:uid="{00000000-0005-0000-0000-000027470000}"/>
    <cellStyle name="Normal 4 4 3 2 2 2 2 4 5" xfId="18214" xr:uid="{00000000-0005-0000-0000-000028470000}"/>
    <cellStyle name="Normal 4 4 3 2 2 2 2 5" xfId="18215" xr:uid="{00000000-0005-0000-0000-000029470000}"/>
    <cellStyle name="Normal 4 4 3 2 2 2 2 5 2" xfId="18216" xr:uid="{00000000-0005-0000-0000-00002A470000}"/>
    <cellStyle name="Normal 4 4 3 2 2 2 2 6" xfId="18217" xr:uid="{00000000-0005-0000-0000-00002B470000}"/>
    <cellStyle name="Normal 4 4 3 2 2 2 2 7" xfId="18218" xr:uid="{00000000-0005-0000-0000-00002C470000}"/>
    <cellStyle name="Normal 4 4 3 2 2 2 2 8" xfId="18219" xr:uid="{00000000-0005-0000-0000-00002D470000}"/>
    <cellStyle name="Normal 4 4 3 2 2 2 3" xfId="18220" xr:uid="{00000000-0005-0000-0000-00002E470000}"/>
    <cellStyle name="Normal 4 4 3 2 2 2 3 2" xfId="18221" xr:uid="{00000000-0005-0000-0000-00002F470000}"/>
    <cellStyle name="Normal 4 4 3 2 2 2 3 2 2" xfId="18222" xr:uid="{00000000-0005-0000-0000-000030470000}"/>
    <cellStyle name="Normal 4 4 3 2 2 2 3 2 2 2" xfId="18223" xr:uid="{00000000-0005-0000-0000-000031470000}"/>
    <cellStyle name="Normal 4 4 3 2 2 2 3 2 3" xfId="18224" xr:uid="{00000000-0005-0000-0000-000032470000}"/>
    <cellStyle name="Normal 4 4 3 2 2 2 3 2 4" xfId="18225" xr:uid="{00000000-0005-0000-0000-000033470000}"/>
    <cellStyle name="Normal 4 4 3 2 2 2 3 2 5" xfId="18226" xr:uid="{00000000-0005-0000-0000-000034470000}"/>
    <cellStyle name="Normal 4 4 3 2 2 2 3 3" xfId="18227" xr:uid="{00000000-0005-0000-0000-000035470000}"/>
    <cellStyle name="Normal 4 4 3 2 2 2 3 3 2" xfId="18228" xr:uid="{00000000-0005-0000-0000-000036470000}"/>
    <cellStyle name="Normal 4 4 3 2 2 2 3 4" xfId="18229" xr:uid="{00000000-0005-0000-0000-000037470000}"/>
    <cellStyle name="Normal 4 4 3 2 2 2 3 5" xfId="18230" xr:uid="{00000000-0005-0000-0000-000038470000}"/>
    <cellStyle name="Normal 4 4 3 2 2 2 3 6" xfId="18231" xr:uid="{00000000-0005-0000-0000-000039470000}"/>
    <cellStyle name="Normal 4 4 3 2 2 2 4" xfId="18232" xr:uid="{00000000-0005-0000-0000-00003A470000}"/>
    <cellStyle name="Normal 4 4 3 2 2 2 4 2" xfId="18233" xr:uid="{00000000-0005-0000-0000-00003B470000}"/>
    <cellStyle name="Normal 4 4 3 2 2 2 4 2 2" xfId="18234" xr:uid="{00000000-0005-0000-0000-00003C470000}"/>
    <cellStyle name="Normal 4 4 3 2 2 2 4 3" xfId="18235" xr:uid="{00000000-0005-0000-0000-00003D470000}"/>
    <cellStyle name="Normal 4 4 3 2 2 2 4 4" xfId="18236" xr:uid="{00000000-0005-0000-0000-00003E470000}"/>
    <cellStyle name="Normal 4 4 3 2 2 2 4 5" xfId="18237" xr:uid="{00000000-0005-0000-0000-00003F470000}"/>
    <cellStyle name="Normal 4 4 3 2 2 2 5" xfId="18238" xr:uid="{00000000-0005-0000-0000-000040470000}"/>
    <cellStyle name="Normal 4 4 3 2 2 2 5 2" xfId="18239" xr:uid="{00000000-0005-0000-0000-000041470000}"/>
    <cellStyle name="Normal 4 4 3 2 2 2 5 2 2" xfId="18240" xr:uid="{00000000-0005-0000-0000-000042470000}"/>
    <cellStyle name="Normal 4 4 3 2 2 2 5 3" xfId="18241" xr:uid="{00000000-0005-0000-0000-000043470000}"/>
    <cellStyle name="Normal 4 4 3 2 2 2 5 4" xfId="18242" xr:uid="{00000000-0005-0000-0000-000044470000}"/>
    <cellStyle name="Normal 4 4 3 2 2 2 5 5" xfId="18243" xr:uid="{00000000-0005-0000-0000-000045470000}"/>
    <cellStyle name="Normal 4 4 3 2 2 2 6" xfId="18244" xr:uid="{00000000-0005-0000-0000-000046470000}"/>
    <cellStyle name="Normal 4 4 3 2 2 2 6 2" xfId="18245" xr:uid="{00000000-0005-0000-0000-000047470000}"/>
    <cellStyle name="Normal 4 4 3 2 2 2 7" xfId="18246" xr:uid="{00000000-0005-0000-0000-000048470000}"/>
    <cellStyle name="Normal 4 4 3 2 2 2 8" xfId="18247" xr:uid="{00000000-0005-0000-0000-000049470000}"/>
    <cellStyle name="Normal 4 4 3 2 2 2 9" xfId="18248" xr:uid="{00000000-0005-0000-0000-00004A470000}"/>
    <cellStyle name="Normal 4 4 3 2 2 3" xfId="18249" xr:uid="{00000000-0005-0000-0000-00004B470000}"/>
    <cellStyle name="Normal 4 4 3 2 2 3 2" xfId="18250" xr:uid="{00000000-0005-0000-0000-00004C470000}"/>
    <cellStyle name="Normal 4 4 3 2 2 3 2 2" xfId="18251" xr:uid="{00000000-0005-0000-0000-00004D470000}"/>
    <cellStyle name="Normal 4 4 3 2 2 3 2 2 2" xfId="18252" xr:uid="{00000000-0005-0000-0000-00004E470000}"/>
    <cellStyle name="Normal 4 4 3 2 2 3 2 2 2 2" xfId="18253" xr:uid="{00000000-0005-0000-0000-00004F470000}"/>
    <cellStyle name="Normal 4 4 3 2 2 3 2 2 3" xfId="18254" xr:uid="{00000000-0005-0000-0000-000050470000}"/>
    <cellStyle name="Normal 4 4 3 2 2 3 2 2 4" xfId="18255" xr:uid="{00000000-0005-0000-0000-000051470000}"/>
    <cellStyle name="Normal 4 4 3 2 2 3 2 2 5" xfId="18256" xr:uid="{00000000-0005-0000-0000-000052470000}"/>
    <cellStyle name="Normal 4 4 3 2 2 3 2 3" xfId="18257" xr:uid="{00000000-0005-0000-0000-000053470000}"/>
    <cellStyle name="Normal 4 4 3 2 2 3 2 3 2" xfId="18258" xr:uid="{00000000-0005-0000-0000-000054470000}"/>
    <cellStyle name="Normal 4 4 3 2 2 3 2 4" xfId="18259" xr:uid="{00000000-0005-0000-0000-000055470000}"/>
    <cellStyle name="Normal 4 4 3 2 2 3 2 5" xfId="18260" xr:uid="{00000000-0005-0000-0000-000056470000}"/>
    <cellStyle name="Normal 4 4 3 2 2 3 2 6" xfId="18261" xr:uid="{00000000-0005-0000-0000-000057470000}"/>
    <cellStyle name="Normal 4 4 3 2 2 3 3" xfId="18262" xr:uid="{00000000-0005-0000-0000-000058470000}"/>
    <cellStyle name="Normal 4 4 3 2 2 3 3 2" xfId="18263" xr:uid="{00000000-0005-0000-0000-000059470000}"/>
    <cellStyle name="Normal 4 4 3 2 2 3 3 2 2" xfId="18264" xr:uid="{00000000-0005-0000-0000-00005A470000}"/>
    <cellStyle name="Normal 4 4 3 2 2 3 3 3" xfId="18265" xr:uid="{00000000-0005-0000-0000-00005B470000}"/>
    <cellStyle name="Normal 4 4 3 2 2 3 3 4" xfId="18266" xr:uid="{00000000-0005-0000-0000-00005C470000}"/>
    <cellStyle name="Normal 4 4 3 2 2 3 3 5" xfId="18267" xr:uid="{00000000-0005-0000-0000-00005D470000}"/>
    <cellStyle name="Normal 4 4 3 2 2 3 4" xfId="18268" xr:uid="{00000000-0005-0000-0000-00005E470000}"/>
    <cellStyle name="Normal 4 4 3 2 2 3 4 2" xfId="18269" xr:uid="{00000000-0005-0000-0000-00005F470000}"/>
    <cellStyle name="Normal 4 4 3 2 2 3 4 2 2" xfId="18270" xr:uid="{00000000-0005-0000-0000-000060470000}"/>
    <cellStyle name="Normal 4 4 3 2 2 3 4 3" xfId="18271" xr:uid="{00000000-0005-0000-0000-000061470000}"/>
    <cellStyle name="Normal 4 4 3 2 2 3 4 4" xfId="18272" xr:uid="{00000000-0005-0000-0000-000062470000}"/>
    <cellStyle name="Normal 4 4 3 2 2 3 4 5" xfId="18273" xr:uid="{00000000-0005-0000-0000-000063470000}"/>
    <cellStyle name="Normal 4 4 3 2 2 3 5" xfId="18274" xr:uid="{00000000-0005-0000-0000-000064470000}"/>
    <cellStyle name="Normal 4 4 3 2 2 3 5 2" xfId="18275" xr:uid="{00000000-0005-0000-0000-000065470000}"/>
    <cellStyle name="Normal 4 4 3 2 2 3 6" xfId="18276" xr:uid="{00000000-0005-0000-0000-000066470000}"/>
    <cellStyle name="Normal 4 4 3 2 2 3 7" xfId="18277" xr:uid="{00000000-0005-0000-0000-000067470000}"/>
    <cellStyle name="Normal 4 4 3 2 2 3 8" xfId="18278" xr:uid="{00000000-0005-0000-0000-000068470000}"/>
    <cellStyle name="Normal 4 4 3 2 2 4" xfId="18279" xr:uid="{00000000-0005-0000-0000-000069470000}"/>
    <cellStyle name="Normal 4 4 3 2 2 4 2" xfId="18280" xr:uid="{00000000-0005-0000-0000-00006A470000}"/>
    <cellStyle name="Normal 4 4 3 2 2 4 2 2" xfId="18281" xr:uid="{00000000-0005-0000-0000-00006B470000}"/>
    <cellStyle name="Normal 4 4 3 2 2 4 2 2 2" xfId="18282" xr:uid="{00000000-0005-0000-0000-00006C470000}"/>
    <cellStyle name="Normal 4 4 3 2 2 4 2 3" xfId="18283" xr:uid="{00000000-0005-0000-0000-00006D470000}"/>
    <cellStyle name="Normal 4 4 3 2 2 4 2 4" xfId="18284" xr:uid="{00000000-0005-0000-0000-00006E470000}"/>
    <cellStyle name="Normal 4 4 3 2 2 4 2 5" xfId="18285" xr:uid="{00000000-0005-0000-0000-00006F470000}"/>
    <cellStyle name="Normal 4 4 3 2 2 4 3" xfId="18286" xr:uid="{00000000-0005-0000-0000-000070470000}"/>
    <cellStyle name="Normal 4 4 3 2 2 4 3 2" xfId="18287" xr:uid="{00000000-0005-0000-0000-000071470000}"/>
    <cellStyle name="Normal 4 4 3 2 2 4 4" xfId="18288" xr:uid="{00000000-0005-0000-0000-000072470000}"/>
    <cellStyle name="Normal 4 4 3 2 2 4 5" xfId="18289" xr:uid="{00000000-0005-0000-0000-000073470000}"/>
    <cellStyle name="Normal 4 4 3 2 2 4 6" xfId="18290" xr:uid="{00000000-0005-0000-0000-000074470000}"/>
    <cellStyle name="Normal 4 4 3 2 2 5" xfId="18291" xr:uid="{00000000-0005-0000-0000-000075470000}"/>
    <cellStyle name="Normal 4 4 3 2 2 5 2" xfId="18292" xr:uid="{00000000-0005-0000-0000-000076470000}"/>
    <cellStyle name="Normal 4 4 3 2 2 5 2 2" xfId="18293" xr:uid="{00000000-0005-0000-0000-000077470000}"/>
    <cellStyle name="Normal 4 4 3 2 2 5 3" xfId="18294" xr:uid="{00000000-0005-0000-0000-000078470000}"/>
    <cellStyle name="Normal 4 4 3 2 2 5 4" xfId="18295" xr:uid="{00000000-0005-0000-0000-000079470000}"/>
    <cellStyle name="Normal 4 4 3 2 2 5 5" xfId="18296" xr:uid="{00000000-0005-0000-0000-00007A470000}"/>
    <cellStyle name="Normal 4 4 3 2 2 6" xfId="18297" xr:uid="{00000000-0005-0000-0000-00007B470000}"/>
    <cellStyle name="Normal 4 4 3 2 2 6 2" xfId="18298" xr:uid="{00000000-0005-0000-0000-00007C470000}"/>
    <cellStyle name="Normal 4 4 3 2 2 6 2 2" xfId="18299" xr:uid="{00000000-0005-0000-0000-00007D470000}"/>
    <cellStyle name="Normal 4 4 3 2 2 6 3" xfId="18300" xr:uid="{00000000-0005-0000-0000-00007E470000}"/>
    <cellStyle name="Normal 4 4 3 2 2 6 4" xfId="18301" xr:uid="{00000000-0005-0000-0000-00007F470000}"/>
    <cellStyle name="Normal 4 4 3 2 2 6 5" xfId="18302" xr:uid="{00000000-0005-0000-0000-000080470000}"/>
    <cellStyle name="Normal 4 4 3 2 2 7" xfId="18303" xr:uid="{00000000-0005-0000-0000-000081470000}"/>
    <cellStyle name="Normal 4 4 3 2 2 7 2" xfId="18304" xr:uid="{00000000-0005-0000-0000-000082470000}"/>
    <cellStyle name="Normal 4 4 3 2 2 8" xfId="18305" xr:uid="{00000000-0005-0000-0000-000083470000}"/>
    <cellStyle name="Normal 4 4 3 2 2 9" xfId="18306" xr:uid="{00000000-0005-0000-0000-000084470000}"/>
    <cellStyle name="Normal 4 4 3 2 3" xfId="18307" xr:uid="{00000000-0005-0000-0000-000085470000}"/>
    <cellStyle name="Normal 4 4 3 2 3 2" xfId="18308" xr:uid="{00000000-0005-0000-0000-000086470000}"/>
    <cellStyle name="Normal 4 4 3 2 3 2 2" xfId="18309" xr:uid="{00000000-0005-0000-0000-000087470000}"/>
    <cellStyle name="Normal 4 4 3 2 3 2 2 2" xfId="18310" xr:uid="{00000000-0005-0000-0000-000088470000}"/>
    <cellStyle name="Normal 4 4 3 2 3 2 2 2 2" xfId="18311" xr:uid="{00000000-0005-0000-0000-000089470000}"/>
    <cellStyle name="Normal 4 4 3 2 3 2 2 2 2 2" xfId="18312" xr:uid="{00000000-0005-0000-0000-00008A470000}"/>
    <cellStyle name="Normal 4 4 3 2 3 2 2 2 3" xfId="18313" xr:uid="{00000000-0005-0000-0000-00008B470000}"/>
    <cellStyle name="Normal 4 4 3 2 3 2 2 2 4" xfId="18314" xr:uid="{00000000-0005-0000-0000-00008C470000}"/>
    <cellStyle name="Normal 4 4 3 2 3 2 2 2 5" xfId="18315" xr:uid="{00000000-0005-0000-0000-00008D470000}"/>
    <cellStyle name="Normal 4 4 3 2 3 2 2 3" xfId="18316" xr:uid="{00000000-0005-0000-0000-00008E470000}"/>
    <cellStyle name="Normal 4 4 3 2 3 2 2 3 2" xfId="18317" xr:uid="{00000000-0005-0000-0000-00008F470000}"/>
    <cellStyle name="Normal 4 4 3 2 3 2 2 4" xfId="18318" xr:uid="{00000000-0005-0000-0000-000090470000}"/>
    <cellStyle name="Normal 4 4 3 2 3 2 2 5" xfId="18319" xr:uid="{00000000-0005-0000-0000-000091470000}"/>
    <cellStyle name="Normal 4 4 3 2 3 2 2 6" xfId="18320" xr:uid="{00000000-0005-0000-0000-000092470000}"/>
    <cellStyle name="Normal 4 4 3 2 3 2 3" xfId="18321" xr:uid="{00000000-0005-0000-0000-000093470000}"/>
    <cellStyle name="Normal 4 4 3 2 3 2 3 2" xfId="18322" xr:uid="{00000000-0005-0000-0000-000094470000}"/>
    <cellStyle name="Normal 4 4 3 2 3 2 3 2 2" xfId="18323" xr:uid="{00000000-0005-0000-0000-000095470000}"/>
    <cellStyle name="Normal 4 4 3 2 3 2 3 3" xfId="18324" xr:uid="{00000000-0005-0000-0000-000096470000}"/>
    <cellStyle name="Normal 4 4 3 2 3 2 3 4" xfId="18325" xr:uid="{00000000-0005-0000-0000-000097470000}"/>
    <cellStyle name="Normal 4 4 3 2 3 2 3 5" xfId="18326" xr:uid="{00000000-0005-0000-0000-000098470000}"/>
    <cellStyle name="Normal 4 4 3 2 3 2 4" xfId="18327" xr:uid="{00000000-0005-0000-0000-000099470000}"/>
    <cellStyle name="Normal 4 4 3 2 3 2 4 2" xfId="18328" xr:uid="{00000000-0005-0000-0000-00009A470000}"/>
    <cellStyle name="Normal 4 4 3 2 3 2 4 2 2" xfId="18329" xr:uid="{00000000-0005-0000-0000-00009B470000}"/>
    <cellStyle name="Normal 4 4 3 2 3 2 4 3" xfId="18330" xr:uid="{00000000-0005-0000-0000-00009C470000}"/>
    <cellStyle name="Normal 4 4 3 2 3 2 4 4" xfId="18331" xr:uid="{00000000-0005-0000-0000-00009D470000}"/>
    <cellStyle name="Normal 4 4 3 2 3 2 4 5" xfId="18332" xr:uid="{00000000-0005-0000-0000-00009E470000}"/>
    <cellStyle name="Normal 4 4 3 2 3 2 5" xfId="18333" xr:uid="{00000000-0005-0000-0000-00009F470000}"/>
    <cellStyle name="Normal 4 4 3 2 3 2 5 2" xfId="18334" xr:uid="{00000000-0005-0000-0000-0000A0470000}"/>
    <cellStyle name="Normal 4 4 3 2 3 2 6" xfId="18335" xr:uid="{00000000-0005-0000-0000-0000A1470000}"/>
    <cellStyle name="Normal 4 4 3 2 3 2 7" xfId="18336" xr:uid="{00000000-0005-0000-0000-0000A2470000}"/>
    <cellStyle name="Normal 4 4 3 2 3 2 8" xfId="18337" xr:uid="{00000000-0005-0000-0000-0000A3470000}"/>
    <cellStyle name="Normal 4 4 3 2 3 3" xfId="18338" xr:uid="{00000000-0005-0000-0000-0000A4470000}"/>
    <cellStyle name="Normal 4 4 3 2 3 3 2" xfId="18339" xr:uid="{00000000-0005-0000-0000-0000A5470000}"/>
    <cellStyle name="Normal 4 4 3 2 3 3 2 2" xfId="18340" xr:uid="{00000000-0005-0000-0000-0000A6470000}"/>
    <cellStyle name="Normal 4 4 3 2 3 3 2 2 2" xfId="18341" xr:uid="{00000000-0005-0000-0000-0000A7470000}"/>
    <cellStyle name="Normal 4 4 3 2 3 3 2 3" xfId="18342" xr:uid="{00000000-0005-0000-0000-0000A8470000}"/>
    <cellStyle name="Normal 4 4 3 2 3 3 2 4" xfId="18343" xr:uid="{00000000-0005-0000-0000-0000A9470000}"/>
    <cellStyle name="Normal 4 4 3 2 3 3 2 5" xfId="18344" xr:uid="{00000000-0005-0000-0000-0000AA470000}"/>
    <cellStyle name="Normal 4 4 3 2 3 3 3" xfId="18345" xr:uid="{00000000-0005-0000-0000-0000AB470000}"/>
    <cellStyle name="Normal 4 4 3 2 3 3 3 2" xfId="18346" xr:uid="{00000000-0005-0000-0000-0000AC470000}"/>
    <cellStyle name="Normal 4 4 3 2 3 3 4" xfId="18347" xr:uid="{00000000-0005-0000-0000-0000AD470000}"/>
    <cellStyle name="Normal 4 4 3 2 3 3 5" xfId="18348" xr:uid="{00000000-0005-0000-0000-0000AE470000}"/>
    <cellStyle name="Normal 4 4 3 2 3 3 6" xfId="18349" xr:uid="{00000000-0005-0000-0000-0000AF470000}"/>
    <cellStyle name="Normal 4 4 3 2 3 4" xfId="18350" xr:uid="{00000000-0005-0000-0000-0000B0470000}"/>
    <cellStyle name="Normal 4 4 3 2 3 4 2" xfId="18351" xr:uid="{00000000-0005-0000-0000-0000B1470000}"/>
    <cellStyle name="Normal 4 4 3 2 3 4 2 2" xfId="18352" xr:uid="{00000000-0005-0000-0000-0000B2470000}"/>
    <cellStyle name="Normal 4 4 3 2 3 4 3" xfId="18353" xr:uid="{00000000-0005-0000-0000-0000B3470000}"/>
    <cellStyle name="Normal 4 4 3 2 3 4 4" xfId="18354" xr:uid="{00000000-0005-0000-0000-0000B4470000}"/>
    <cellStyle name="Normal 4 4 3 2 3 4 5" xfId="18355" xr:uid="{00000000-0005-0000-0000-0000B5470000}"/>
    <cellStyle name="Normal 4 4 3 2 3 5" xfId="18356" xr:uid="{00000000-0005-0000-0000-0000B6470000}"/>
    <cellStyle name="Normal 4 4 3 2 3 5 2" xfId="18357" xr:uid="{00000000-0005-0000-0000-0000B7470000}"/>
    <cellStyle name="Normal 4 4 3 2 3 5 2 2" xfId="18358" xr:uid="{00000000-0005-0000-0000-0000B8470000}"/>
    <cellStyle name="Normal 4 4 3 2 3 5 3" xfId="18359" xr:uid="{00000000-0005-0000-0000-0000B9470000}"/>
    <cellStyle name="Normal 4 4 3 2 3 5 4" xfId="18360" xr:uid="{00000000-0005-0000-0000-0000BA470000}"/>
    <cellStyle name="Normal 4 4 3 2 3 5 5" xfId="18361" xr:uid="{00000000-0005-0000-0000-0000BB470000}"/>
    <cellStyle name="Normal 4 4 3 2 3 6" xfId="18362" xr:uid="{00000000-0005-0000-0000-0000BC470000}"/>
    <cellStyle name="Normal 4 4 3 2 3 6 2" xfId="18363" xr:uid="{00000000-0005-0000-0000-0000BD470000}"/>
    <cellStyle name="Normal 4 4 3 2 3 7" xfId="18364" xr:uid="{00000000-0005-0000-0000-0000BE470000}"/>
    <cellStyle name="Normal 4 4 3 2 3 8" xfId="18365" xr:uid="{00000000-0005-0000-0000-0000BF470000}"/>
    <cellStyle name="Normal 4 4 3 2 3 9" xfId="18366" xr:uid="{00000000-0005-0000-0000-0000C0470000}"/>
    <cellStyle name="Normal 4 4 3 2 4" xfId="18367" xr:uid="{00000000-0005-0000-0000-0000C1470000}"/>
    <cellStyle name="Normal 4 4 3 2 4 2" xfId="18368" xr:uid="{00000000-0005-0000-0000-0000C2470000}"/>
    <cellStyle name="Normal 4 4 3 2 4 2 2" xfId="18369" xr:uid="{00000000-0005-0000-0000-0000C3470000}"/>
    <cellStyle name="Normal 4 4 3 2 4 2 2 2" xfId="18370" xr:uid="{00000000-0005-0000-0000-0000C4470000}"/>
    <cellStyle name="Normal 4 4 3 2 4 2 2 2 2" xfId="18371" xr:uid="{00000000-0005-0000-0000-0000C5470000}"/>
    <cellStyle name="Normal 4 4 3 2 4 2 2 3" xfId="18372" xr:uid="{00000000-0005-0000-0000-0000C6470000}"/>
    <cellStyle name="Normal 4 4 3 2 4 2 2 4" xfId="18373" xr:uid="{00000000-0005-0000-0000-0000C7470000}"/>
    <cellStyle name="Normal 4 4 3 2 4 2 2 5" xfId="18374" xr:uid="{00000000-0005-0000-0000-0000C8470000}"/>
    <cellStyle name="Normal 4 4 3 2 4 2 3" xfId="18375" xr:uid="{00000000-0005-0000-0000-0000C9470000}"/>
    <cellStyle name="Normal 4 4 3 2 4 2 3 2" xfId="18376" xr:uid="{00000000-0005-0000-0000-0000CA470000}"/>
    <cellStyle name="Normal 4 4 3 2 4 2 4" xfId="18377" xr:uid="{00000000-0005-0000-0000-0000CB470000}"/>
    <cellStyle name="Normal 4 4 3 2 4 2 5" xfId="18378" xr:uid="{00000000-0005-0000-0000-0000CC470000}"/>
    <cellStyle name="Normal 4 4 3 2 4 2 6" xfId="18379" xr:uid="{00000000-0005-0000-0000-0000CD470000}"/>
    <cellStyle name="Normal 4 4 3 2 4 3" xfId="18380" xr:uid="{00000000-0005-0000-0000-0000CE470000}"/>
    <cellStyle name="Normal 4 4 3 2 4 3 2" xfId="18381" xr:uid="{00000000-0005-0000-0000-0000CF470000}"/>
    <cellStyle name="Normal 4 4 3 2 4 3 2 2" xfId="18382" xr:uid="{00000000-0005-0000-0000-0000D0470000}"/>
    <cellStyle name="Normal 4 4 3 2 4 3 3" xfId="18383" xr:uid="{00000000-0005-0000-0000-0000D1470000}"/>
    <cellStyle name="Normal 4 4 3 2 4 3 4" xfId="18384" xr:uid="{00000000-0005-0000-0000-0000D2470000}"/>
    <cellStyle name="Normal 4 4 3 2 4 3 5" xfId="18385" xr:uid="{00000000-0005-0000-0000-0000D3470000}"/>
    <cellStyle name="Normal 4 4 3 2 4 4" xfId="18386" xr:uid="{00000000-0005-0000-0000-0000D4470000}"/>
    <cellStyle name="Normal 4 4 3 2 4 4 2" xfId="18387" xr:uid="{00000000-0005-0000-0000-0000D5470000}"/>
    <cellStyle name="Normal 4 4 3 2 4 4 2 2" xfId="18388" xr:uid="{00000000-0005-0000-0000-0000D6470000}"/>
    <cellStyle name="Normal 4 4 3 2 4 4 3" xfId="18389" xr:uid="{00000000-0005-0000-0000-0000D7470000}"/>
    <cellStyle name="Normal 4 4 3 2 4 4 4" xfId="18390" xr:uid="{00000000-0005-0000-0000-0000D8470000}"/>
    <cellStyle name="Normal 4 4 3 2 4 4 5" xfId="18391" xr:uid="{00000000-0005-0000-0000-0000D9470000}"/>
    <cellStyle name="Normal 4 4 3 2 4 5" xfId="18392" xr:uid="{00000000-0005-0000-0000-0000DA470000}"/>
    <cellStyle name="Normal 4 4 3 2 4 5 2" xfId="18393" xr:uid="{00000000-0005-0000-0000-0000DB470000}"/>
    <cellStyle name="Normal 4 4 3 2 4 6" xfId="18394" xr:uid="{00000000-0005-0000-0000-0000DC470000}"/>
    <cellStyle name="Normal 4 4 3 2 4 7" xfId="18395" xr:uid="{00000000-0005-0000-0000-0000DD470000}"/>
    <cellStyle name="Normal 4 4 3 2 4 8" xfId="18396" xr:uid="{00000000-0005-0000-0000-0000DE470000}"/>
    <cellStyle name="Normal 4 4 3 2 5" xfId="18397" xr:uid="{00000000-0005-0000-0000-0000DF470000}"/>
    <cellStyle name="Normal 4 4 3 2 5 2" xfId="18398" xr:uid="{00000000-0005-0000-0000-0000E0470000}"/>
    <cellStyle name="Normal 4 4 3 2 5 2 2" xfId="18399" xr:uid="{00000000-0005-0000-0000-0000E1470000}"/>
    <cellStyle name="Normal 4 4 3 2 5 2 2 2" xfId="18400" xr:uid="{00000000-0005-0000-0000-0000E2470000}"/>
    <cellStyle name="Normal 4 4 3 2 5 2 3" xfId="18401" xr:uid="{00000000-0005-0000-0000-0000E3470000}"/>
    <cellStyle name="Normal 4 4 3 2 5 2 4" xfId="18402" xr:uid="{00000000-0005-0000-0000-0000E4470000}"/>
    <cellStyle name="Normal 4 4 3 2 5 2 5" xfId="18403" xr:uid="{00000000-0005-0000-0000-0000E5470000}"/>
    <cellStyle name="Normal 4 4 3 2 5 3" xfId="18404" xr:uid="{00000000-0005-0000-0000-0000E6470000}"/>
    <cellStyle name="Normal 4 4 3 2 5 3 2" xfId="18405" xr:uid="{00000000-0005-0000-0000-0000E7470000}"/>
    <cellStyle name="Normal 4 4 3 2 5 4" xfId="18406" xr:uid="{00000000-0005-0000-0000-0000E8470000}"/>
    <cellStyle name="Normal 4 4 3 2 5 5" xfId="18407" xr:uid="{00000000-0005-0000-0000-0000E9470000}"/>
    <cellStyle name="Normal 4 4 3 2 5 6" xfId="18408" xr:uid="{00000000-0005-0000-0000-0000EA470000}"/>
    <cellStyle name="Normal 4 4 3 2 6" xfId="18409" xr:uid="{00000000-0005-0000-0000-0000EB470000}"/>
    <cellStyle name="Normal 4 4 3 2 6 2" xfId="18410" xr:uid="{00000000-0005-0000-0000-0000EC470000}"/>
    <cellStyle name="Normal 4 4 3 2 6 2 2" xfId="18411" xr:uid="{00000000-0005-0000-0000-0000ED470000}"/>
    <cellStyle name="Normal 4 4 3 2 6 3" xfId="18412" xr:uid="{00000000-0005-0000-0000-0000EE470000}"/>
    <cellStyle name="Normal 4 4 3 2 6 4" xfId="18413" xr:uid="{00000000-0005-0000-0000-0000EF470000}"/>
    <cellStyle name="Normal 4 4 3 2 6 5" xfId="18414" xr:uid="{00000000-0005-0000-0000-0000F0470000}"/>
    <cellStyle name="Normal 4 4 3 2 7" xfId="18415" xr:uid="{00000000-0005-0000-0000-0000F1470000}"/>
    <cellStyle name="Normal 4 4 3 2 7 2" xfId="18416" xr:uid="{00000000-0005-0000-0000-0000F2470000}"/>
    <cellStyle name="Normal 4 4 3 2 7 2 2" xfId="18417" xr:uid="{00000000-0005-0000-0000-0000F3470000}"/>
    <cellStyle name="Normal 4 4 3 2 7 3" xfId="18418" xr:uid="{00000000-0005-0000-0000-0000F4470000}"/>
    <cellStyle name="Normal 4 4 3 2 7 4" xfId="18419" xr:uid="{00000000-0005-0000-0000-0000F5470000}"/>
    <cellStyle name="Normal 4 4 3 2 7 5" xfId="18420" xr:uid="{00000000-0005-0000-0000-0000F6470000}"/>
    <cellStyle name="Normal 4 4 3 2 8" xfId="18421" xr:uid="{00000000-0005-0000-0000-0000F7470000}"/>
    <cellStyle name="Normal 4 4 3 2 8 2" xfId="18422" xr:uid="{00000000-0005-0000-0000-0000F8470000}"/>
    <cellStyle name="Normal 4 4 3 2 9" xfId="18423" xr:uid="{00000000-0005-0000-0000-0000F9470000}"/>
    <cellStyle name="Normal 4 4 3 3" xfId="18424" xr:uid="{00000000-0005-0000-0000-0000FA470000}"/>
    <cellStyle name="Normal 4 4 3 3 10" xfId="18425" xr:uid="{00000000-0005-0000-0000-0000FB470000}"/>
    <cellStyle name="Normal 4 4 3 3 2" xfId="18426" xr:uid="{00000000-0005-0000-0000-0000FC470000}"/>
    <cellStyle name="Normal 4 4 3 3 2 2" xfId="18427" xr:uid="{00000000-0005-0000-0000-0000FD470000}"/>
    <cellStyle name="Normal 4 4 3 3 2 2 2" xfId="18428" xr:uid="{00000000-0005-0000-0000-0000FE470000}"/>
    <cellStyle name="Normal 4 4 3 3 2 2 2 2" xfId="18429" xr:uid="{00000000-0005-0000-0000-0000FF470000}"/>
    <cellStyle name="Normal 4 4 3 3 2 2 2 2 2" xfId="18430" xr:uid="{00000000-0005-0000-0000-000000480000}"/>
    <cellStyle name="Normal 4 4 3 3 2 2 2 2 2 2" xfId="18431" xr:uid="{00000000-0005-0000-0000-000001480000}"/>
    <cellStyle name="Normal 4 4 3 3 2 2 2 2 3" xfId="18432" xr:uid="{00000000-0005-0000-0000-000002480000}"/>
    <cellStyle name="Normal 4 4 3 3 2 2 2 2 4" xfId="18433" xr:uid="{00000000-0005-0000-0000-000003480000}"/>
    <cellStyle name="Normal 4 4 3 3 2 2 2 2 5" xfId="18434" xr:uid="{00000000-0005-0000-0000-000004480000}"/>
    <cellStyle name="Normal 4 4 3 3 2 2 2 3" xfId="18435" xr:uid="{00000000-0005-0000-0000-000005480000}"/>
    <cellStyle name="Normal 4 4 3 3 2 2 2 3 2" xfId="18436" xr:uid="{00000000-0005-0000-0000-000006480000}"/>
    <cellStyle name="Normal 4 4 3 3 2 2 2 4" xfId="18437" xr:uid="{00000000-0005-0000-0000-000007480000}"/>
    <cellStyle name="Normal 4 4 3 3 2 2 2 5" xfId="18438" xr:uid="{00000000-0005-0000-0000-000008480000}"/>
    <cellStyle name="Normal 4 4 3 3 2 2 2 6" xfId="18439" xr:uid="{00000000-0005-0000-0000-000009480000}"/>
    <cellStyle name="Normal 4 4 3 3 2 2 3" xfId="18440" xr:uid="{00000000-0005-0000-0000-00000A480000}"/>
    <cellStyle name="Normal 4 4 3 3 2 2 3 2" xfId="18441" xr:uid="{00000000-0005-0000-0000-00000B480000}"/>
    <cellStyle name="Normal 4 4 3 3 2 2 3 2 2" xfId="18442" xr:uid="{00000000-0005-0000-0000-00000C480000}"/>
    <cellStyle name="Normal 4 4 3 3 2 2 3 3" xfId="18443" xr:uid="{00000000-0005-0000-0000-00000D480000}"/>
    <cellStyle name="Normal 4 4 3 3 2 2 3 4" xfId="18444" xr:uid="{00000000-0005-0000-0000-00000E480000}"/>
    <cellStyle name="Normal 4 4 3 3 2 2 3 5" xfId="18445" xr:uid="{00000000-0005-0000-0000-00000F480000}"/>
    <cellStyle name="Normal 4 4 3 3 2 2 4" xfId="18446" xr:uid="{00000000-0005-0000-0000-000010480000}"/>
    <cellStyle name="Normal 4 4 3 3 2 2 4 2" xfId="18447" xr:uid="{00000000-0005-0000-0000-000011480000}"/>
    <cellStyle name="Normal 4 4 3 3 2 2 4 2 2" xfId="18448" xr:uid="{00000000-0005-0000-0000-000012480000}"/>
    <cellStyle name="Normal 4 4 3 3 2 2 4 3" xfId="18449" xr:uid="{00000000-0005-0000-0000-000013480000}"/>
    <cellStyle name="Normal 4 4 3 3 2 2 4 4" xfId="18450" xr:uid="{00000000-0005-0000-0000-000014480000}"/>
    <cellStyle name="Normal 4 4 3 3 2 2 4 5" xfId="18451" xr:uid="{00000000-0005-0000-0000-000015480000}"/>
    <cellStyle name="Normal 4 4 3 3 2 2 5" xfId="18452" xr:uid="{00000000-0005-0000-0000-000016480000}"/>
    <cellStyle name="Normal 4 4 3 3 2 2 5 2" xfId="18453" xr:uid="{00000000-0005-0000-0000-000017480000}"/>
    <cellStyle name="Normal 4 4 3 3 2 2 6" xfId="18454" xr:uid="{00000000-0005-0000-0000-000018480000}"/>
    <cellStyle name="Normal 4 4 3 3 2 2 7" xfId="18455" xr:uid="{00000000-0005-0000-0000-000019480000}"/>
    <cellStyle name="Normal 4 4 3 3 2 2 8" xfId="18456" xr:uid="{00000000-0005-0000-0000-00001A480000}"/>
    <cellStyle name="Normal 4 4 3 3 2 3" xfId="18457" xr:uid="{00000000-0005-0000-0000-00001B480000}"/>
    <cellStyle name="Normal 4 4 3 3 2 3 2" xfId="18458" xr:uid="{00000000-0005-0000-0000-00001C480000}"/>
    <cellStyle name="Normal 4 4 3 3 2 3 2 2" xfId="18459" xr:uid="{00000000-0005-0000-0000-00001D480000}"/>
    <cellStyle name="Normal 4 4 3 3 2 3 2 2 2" xfId="18460" xr:uid="{00000000-0005-0000-0000-00001E480000}"/>
    <cellStyle name="Normal 4 4 3 3 2 3 2 3" xfId="18461" xr:uid="{00000000-0005-0000-0000-00001F480000}"/>
    <cellStyle name="Normal 4 4 3 3 2 3 2 4" xfId="18462" xr:uid="{00000000-0005-0000-0000-000020480000}"/>
    <cellStyle name="Normal 4 4 3 3 2 3 2 5" xfId="18463" xr:uid="{00000000-0005-0000-0000-000021480000}"/>
    <cellStyle name="Normal 4 4 3 3 2 3 3" xfId="18464" xr:uid="{00000000-0005-0000-0000-000022480000}"/>
    <cellStyle name="Normal 4 4 3 3 2 3 3 2" xfId="18465" xr:uid="{00000000-0005-0000-0000-000023480000}"/>
    <cellStyle name="Normal 4 4 3 3 2 3 4" xfId="18466" xr:uid="{00000000-0005-0000-0000-000024480000}"/>
    <cellStyle name="Normal 4 4 3 3 2 3 5" xfId="18467" xr:uid="{00000000-0005-0000-0000-000025480000}"/>
    <cellStyle name="Normal 4 4 3 3 2 3 6" xfId="18468" xr:uid="{00000000-0005-0000-0000-000026480000}"/>
    <cellStyle name="Normal 4 4 3 3 2 4" xfId="18469" xr:uid="{00000000-0005-0000-0000-000027480000}"/>
    <cellStyle name="Normal 4 4 3 3 2 4 2" xfId="18470" xr:uid="{00000000-0005-0000-0000-000028480000}"/>
    <cellStyle name="Normal 4 4 3 3 2 4 2 2" xfId="18471" xr:uid="{00000000-0005-0000-0000-000029480000}"/>
    <cellStyle name="Normal 4 4 3 3 2 4 3" xfId="18472" xr:uid="{00000000-0005-0000-0000-00002A480000}"/>
    <cellStyle name="Normal 4 4 3 3 2 4 4" xfId="18473" xr:uid="{00000000-0005-0000-0000-00002B480000}"/>
    <cellStyle name="Normal 4 4 3 3 2 4 5" xfId="18474" xr:uid="{00000000-0005-0000-0000-00002C480000}"/>
    <cellStyle name="Normal 4 4 3 3 2 5" xfId="18475" xr:uid="{00000000-0005-0000-0000-00002D480000}"/>
    <cellStyle name="Normal 4 4 3 3 2 5 2" xfId="18476" xr:uid="{00000000-0005-0000-0000-00002E480000}"/>
    <cellStyle name="Normal 4 4 3 3 2 5 2 2" xfId="18477" xr:uid="{00000000-0005-0000-0000-00002F480000}"/>
    <cellStyle name="Normal 4 4 3 3 2 5 3" xfId="18478" xr:uid="{00000000-0005-0000-0000-000030480000}"/>
    <cellStyle name="Normal 4 4 3 3 2 5 4" xfId="18479" xr:uid="{00000000-0005-0000-0000-000031480000}"/>
    <cellStyle name="Normal 4 4 3 3 2 5 5" xfId="18480" xr:uid="{00000000-0005-0000-0000-000032480000}"/>
    <cellStyle name="Normal 4 4 3 3 2 6" xfId="18481" xr:uid="{00000000-0005-0000-0000-000033480000}"/>
    <cellStyle name="Normal 4 4 3 3 2 6 2" xfId="18482" xr:uid="{00000000-0005-0000-0000-000034480000}"/>
    <cellStyle name="Normal 4 4 3 3 2 7" xfId="18483" xr:uid="{00000000-0005-0000-0000-000035480000}"/>
    <cellStyle name="Normal 4 4 3 3 2 8" xfId="18484" xr:uid="{00000000-0005-0000-0000-000036480000}"/>
    <cellStyle name="Normal 4 4 3 3 2 9" xfId="18485" xr:uid="{00000000-0005-0000-0000-000037480000}"/>
    <cellStyle name="Normal 4 4 3 3 3" xfId="18486" xr:uid="{00000000-0005-0000-0000-000038480000}"/>
    <cellStyle name="Normal 4 4 3 3 3 2" xfId="18487" xr:uid="{00000000-0005-0000-0000-000039480000}"/>
    <cellStyle name="Normal 4 4 3 3 3 2 2" xfId="18488" xr:uid="{00000000-0005-0000-0000-00003A480000}"/>
    <cellStyle name="Normal 4 4 3 3 3 2 2 2" xfId="18489" xr:uid="{00000000-0005-0000-0000-00003B480000}"/>
    <cellStyle name="Normal 4 4 3 3 3 2 2 2 2" xfId="18490" xr:uid="{00000000-0005-0000-0000-00003C480000}"/>
    <cellStyle name="Normal 4 4 3 3 3 2 2 3" xfId="18491" xr:uid="{00000000-0005-0000-0000-00003D480000}"/>
    <cellStyle name="Normal 4 4 3 3 3 2 2 4" xfId="18492" xr:uid="{00000000-0005-0000-0000-00003E480000}"/>
    <cellStyle name="Normal 4 4 3 3 3 2 2 5" xfId="18493" xr:uid="{00000000-0005-0000-0000-00003F480000}"/>
    <cellStyle name="Normal 4 4 3 3 3 2 3" xfId="18494" xr:uid="{00000000-0005-0000-0000-000040480000}"/>
    <cellStyle name="Normal 4 4 3 3 3 2 3 2" xfId="18495" xr:uid="{00000000-0005-0000-0000-000041480000}"/>
    <cellStyle name="Normal 4 4 3 3 3 2 4" xfId="18496" xr:uid="{00000000-0005-0000-0000-000042480000}"/>
    <cellStyle name="Normal 4 4 3 3 3 2 5" xfId="18497" xr:uid="{00000000-0005-0000-0000-000043480000}"/>
    <cellStyle name="Normal 4 4 3 3 3 2 6" xfId="18498" xr:uid="{00000000-0005-0000-0000-000044480000}"/>
    <cellStyle name="Normal 4 4 3 3 3 3" xfId="18499" xr:uid="{00000000-0005-0000-0000-000045480000}"/>
    <cellStyle name="Normal 4 4 3 3 3 3 2" xfId="18500" xr:uid="{00000000-0005-0000-0000-000046480000}"/>
    <cellStyle name="Normal 4 4 3 3 3 3 2 2" xfId="18501" xr:uid="{00000000-0005-0000-0000-000047480000}"/>
    <cellStyle name="Normal 4 4 3 3 3 3 3" xfId="18502" xr:uid="{00000000-0005-0000-0000-000048480000}"/>
    <cellStyle name="Normal 4 4 3 3 3 3 4" xfId="18503" xr:uid="{00000000-0005-0000-0000-000049480000}"/>
    <cellStyle name="Normal 4 4 3 3 3 3 5" xfId="18504" xr:uid="{00000000-0005-0000-0000-00004A480000}"/>
    <cellStyle name="Normal 4 4 3 3 3 4" xfId="18505" xr:uid="{00000000-0005-0000-0000-00004B480000}"/>
    <cellStyle name="Normal 4 4 3 3 3 4 2" xfId="18506" xr:uid="{00000000-0005-0000-0000-00004C480000}"/>
    <cellStyle name="Normal 4 4 3 3 3 4 2 2" xfId="18507" xr:uid="{00000000-0005-0000-0000-00004D480000}"/>
    <cellStyle name="Normal 4 4 3 3 3 4 3" xfId="18508" xr:uid="{00000000-0005-0000-0000-00004E480000}"/>
    <cellStyle name="Normal 4 4 3 3 3 4 4" xfId="18509" xr:uid="{00000000-0005-0000-0000-00004F480000}"/>
    <cellStyle name="Normal 4 4 3 3 3 4 5" xfId="18510" xr:uid="{00000000-0005-0000-0000-000050480000}"/>
    <cellStyle name="Normal 4 4 3 3 3 5" xfId="18511" xr:uid="{00000000-0005-0000-0000-000051480000}"/>
    <cellStyle name="Normal 4 4 3 3 3 5 2" xfId="18512" xr:uid="{00000000-0005-0000-0000-000052480000}"/>
    <cellStyle name="Normal 4 4 3 3 3 6" xfId="18513" xr:uid="{00000000-0005-0000-0000-000053480000}"/>
    <cellStyle name="Normal 4 4 3 3 3 7" xfId="18514" xr:uid="{00000000-0005-0000-0000-000054480000}"/>
    <cellStyle name="Normal 4 4 3 3 3 8" xfId="18515" xr:uid="{00000000-0005-0000-0000-000055480000}"/>
    <cellStyle name="Normal 4 4 3 3 4" xfId="18516" xr:uid="{00000000-0005-0000-0000-000056480000}"/>
    <cellStyle name="Normal 4 4 3 3 4 2" xfId="18517" xr:uid="{00000000-0005-0000-0000-000057480000}"/>
    <cellStyle name="Normal 4 4 3 3 4 2 2" xfId="18518" xr:uid="{00000000-0005-0000-0000-000058480000}"/>
    <cellStyle name="Normal 4 4 3 3 4 2 2 2" xfId="18519" xr:uid="{00000000-0005-0000-0000-000059480000}"/>
    <cellStyle name="Normal 4 4 3 3 4 2 3" xfId="18520" xr:uid="{00000000-0005-0000-0000-00005A480000}"/>
    <cellStyle name="Normal 4 4 3 3 4 2 4" xfId="18521" xr:uid="{00000000-0005-0000-0000-00005B480000}"/>
    <cellStyle name="Normal 4 4 3 3 4 2 5" xfId="18522" xr:uid="{00000000-0005-0000-0000-00005C480000}"/>
    <cellStyle name="Normal 4 4 3 3 4 3" xfId="18523" xr:uid="{00000000-0005-0000-0000-00005D480000}"/>
    <cellStyle name="Normal 4 4 3 3 4 3 2" xfId="18524" xr:uid="{00000000-0005-0000-0000-00005E480000}"/>
    <cellStyle name="Normal 4 4 3 3 4 4" xfId="18525" xr:uid="{00000000-0005-0000-0000-00005F480000}"/>
    <cellStyle name="Normal 4 4 3 3 4 5" xfId="18526" xr:uid="{00000000-0005-0000-0000-000060480000}"/>
    <cellStyle name="Normal 4 4 3 3 4 6" xfId="18527" xr:uid="{00000000-0005-0000-0000-000061480000}"/>
    <cellStyle name="Normal 4 4 3 3 5" xfId="18528" xr:uid="{00000000-0005-0000-0000-000062480000}"/>
    <cellStyle name="Normal 4 4 3 3 5 2" xfId="18529" xr:uid="{00000000-0005-0000-0000-000063480000}"/>
    <cellStyle name="Normal 4 4 3 3 5 2 2" xfId="18530" xr:uid="{00000000-0005-0000-0000-000064480000}"/>
    <cellStyle name="Normal 4 4 3 3 5 3" xfId="18531" xr:uid="{00000000-0005-0000-0000-000065480000}"/>
    <cellStyle name="Normal 4 4 3 3 5 4" xfId="18532" xr:uid="{00000000-0005-0000-0000-000066480000}"/>
    <cellStyle name="Normal 4 4 3 3 5 5" xfId="18533" xr:uid="{00000000-0005-0000-0000-000067480000}"/>
    <cellStyle name="Normal 4 4 3 3 6" xfId="18534" xr:uid="{00000000-0005-0000-0000-000068480000}"/>
    <cellStyle name="Normal 4 4 3 3 6 2" xfId="18535" xr:uid="{00000000-0005-0000-0000-000069480000}"/>
    <cellStyle name="Normal 4 4 3 3 6 2 2" xfId="18536" xr:uid="{00000000-0005-0000-0000-00006A480000}"/>
    <cellStyle name="Normal 4 4 3 3 6 3" xfId="18537" xr:uid="{00000000-0005-0000-0000-00006B480000}"/>
    <cellStyle name="Normal 4 4 3 3 6 4" xfId="18538" xr:uid="{00000000-0005-0000-0000-00006C480000}"/>
    <cellStyle name="Normal 4 4 3 3 6 5" xfId="18539" xr:uid="{00000000-0005-0000-0000-00006D480000}"/>
    <cellStyle name="Normal 4 4 3 3 7" xfId="18540" xr:uid="{00000000-0005-0000-0000-00006E480000}"/>
    <cellStyle name="Normal 4 4 3 3 7 2" xfId="18541" xr:uid="{00000000-0005-0000-0000-00006F480000}"/>
    <cellStyle name="Normal 4 4 3 3 8" xfId="18542" xr:uid="{00000000-0005-0000-0000-000070480000}"/>
    <cellStyle name="Normal 4 4 3 3 9" xfId="18543" xr:uid="{00000000-0005-0000-0000-000071480000}"/>
    <cellStyle name="Normal 4 4 3 4" xfId="18544" xr:uid="{00000000-0005-0000-0000-000072480000}"/>
    <cellStyle name="Normal 4 4 3 4 2" xfId="18545" xr:uid="{00000000-0005-0000-0000-000073480000}"/>
    <cellStyle name="Normal 4 4 3 4 2 2" xfId="18546" xr:uid="{00000000-0005-0000-0000-000074480000}"/>
    <cellStyle name="Normal 4 4 3 4 2 2 2" xfId="18547" xr:uid="{00000000-0005-0000-0000-000075480000}"/>
    <cellStyle name="Normal 4 4 3 4 2 2 2 2" xfId="18548" xr:uid="{00000000-0005-0000-0000-000076480000}"/>
    <cellStyle name="Normal 4 4 3 4 2 2 2 2 2" xfId="18549" xr:uid="{00000000-0005-0000-0000-000077480000}"/>
    <cellStyle name="Normal 4 4 3 4 2 2 2 3" xfId="18550" xr:uid="{00000000-0005-0000-0000-000078480000}"/>
    <cellStyle name="Normal 4 4 3 4 2 2 2 4" xfId="18551" xr:uid="{00000000-0005-0000-0000-000079480000}"/>
    <cellStyle name="Normal 4 4 3 4 2 2 2 5" xfId="18552" xr:uid="{00000000-0005-0000-0000-00007A480000}"/>
    <cellStyle name="Normal 4 4 3 4 2 2 3" xfId="18553" xr:uid="{00000000-0005-0000-0000-00007B480000}"/>
    <cellStyle name="Normal 4 4 3 4 2 2 3 2" xfId="18554" xr:uid="{00000000-0005-0000-0000-00007C480000}"/>
    <cellStyle name="Normal 4 4 3 4 2 2 4" xfId="18555" xr:uid="{00000000-0005-0000-0000-00007D480000}"/>
    <cellStyle name="Normal 4 4 3 4 2 2 5" xfId="18556" xr:uid="{00000000-0005-0000-0000-00007E480000}"/>
    <cellStyle name="Normal 4 4 3 4 2 2 6" xfId="18557" xr:uid="{00000000-0005-0000-0000-00007F480000}"/>
    <cellStyle name="Normal 4 4 3 4 2 3" xfId="18558" xr:uid="{00000000-0005-0000-0000-000080480000}"/>
    <cellStyle name="Normal 4 4 3 4 2 3 2" xfId="18559" xr:uid="{00000000-0005-0000-0000-000081480000}"/>
    <cellStyle name="Normal 4 4 3 4 2 3 2 2" xfId="18560" xr:uid="{00000000-0005-0000-0000-000082480000}"/>
    <cellStyle name="Normal 4 4 3 4 2 3 3" xfId="18561" xr:uid="{00000000-0005-0000-0000-000083480000}"/>
    <cellStyle name="Normal 4 4 3 4 2 3 4" xfId="18562" xr:uid="{00000000-0005-0000-0000-000084480000}"/>
    <cellStyle name="Normal 4 4 3 4 2 3 5" xfId="18563" xr:uid="{00000000-0005-0000-0000-000085480000}"/>
    <cellStyle name="Normal 4 4 3 4 2 4" xfId="18564" xr:uid="{00000000-0005-0000-0000-000086480000}"/>
    <cellStyle name="Normal 4 4 3 4 2 4 2" xfId="18565" xr:uid="{00000000-0005-0000-0000-000087480000}"/>
    <cellStyle name="Normal 4 4 3 4 2 4 2 2" xfId="18566" xr:uid="{00000000-0005-0000-0000-000088480000}"/>
    <cellStyle name="Normal 4 4 3 4 2 4 3" xfId="18567" xr:uid="{00000000-0005-0000-0000-000089480000}"/>
    <cellStyle name="Normal 4 4 3 4 2 4 4" xfId="18568" xr:uid="{00000000-0005-0000-0000-00008A480000}"/>
    <cellStyle name="Normal 4 4 3 4 2 4 5" xfId="18569" xr:uid="{00000000-0005-0000-0000-00008B480000}"/>
    <cellStyle name="Normal 4 4 3 4 2 5" xfId="18570" xr:uid="{00000000-0005-0000-0000-00008C480000}"/>
    <cellStyle name="Normal 4 4 3 4 2 5 2" xfId="18571" xr:uid="{00000000-0005-0000-0000-00008D480000}"/>
    <cellStyle name="Normal 4 4 3 4 2 6" xfId="18572" xr:uid="{00000000-0005-0000-0000-00008E480000}"/>
    <cellStyle name="Normal 4 4 3 4 2 7" xfId="18573" xr:uid="{00000000-0005-0000-0000-00008F480000}"/>
    <cellStyle name="Normal 4 4 3 4 2 8" xfId="18574" xr:uid="{00000000-0005-0000-0000-000090480000}"/>
    <cellStyle name="Normal 4 4 3 4 3" xfId="18575" xr:uid="{00000000-0005-0000-0000-000091480000}"/>
    <cellStyle name="Normal 4 4 3 4 3 2" xfId="18576" xr:uid="{00000000-0005-0000-0000-000092480000}"/>
    <cellStyle name="Normal 4 4 3 4 3 2 2" xfId="18577" xr:uid="{00000000-0005-0000-0000-000093480000}"/>
    <cellStyle name="Normal 4 4 3 4 3 2 2 2" xfId="18578" xr:uid="{00000000-0005-0000-0000-000094480000}"/>
    <cellStyle name="Normal 4 4 3 4 3 2 3" xfId="18579" xr:uid="{00000000-0005-0000-0000-000095480000}"/>
    <cellStyle name="Normal 4 4 3 4 3 2 4" xfId="18580" xr:uid="{00000000-0005-0000-0000-000096480000}"/>
    <cellStyle name="Normal 4 4 3 4 3 2 5" xfId="18581" xr:uid="{00000000-0005-0000-0000-000097480000}"/>
    <cellStyle name="Normal 4 4 3 4 3 3" xfId="18582" xr:uid="{00000000-0005-0000-0000-000098480000}"/>
    <cellStyle name="Normal 4 4 3 4 3 3 2" xfId="18583" xr:uid="{00000000-0005-0000-0000-000099480000}"/>
    <cellStyle name="Normal 4 4 3 4 3 4" xfId="18584" xr:uid="{00000000-0005-0000-0000-00009A480000}"/>
    <cellStyle name="Normal 4 4 3 4 3 5" xfId="18585" xr:uid="{00000000-0005-0000-0000-00009B480000}"/>
    <cellStyle name="Normal 4 4 3 4 3 6" xfId="18586" xr:uid="{00000000-0005-0000-0000-00009C480000}"/>
    <cellStyle name="Normal 4 4 3 4 4" xfId="18587" xr:uid="{00000000-0005-0000-0000-00009D480000}"/>
    <cellStyle name="Normal 4 4 3 4 4 2" xfId="18588" xr:uid="{00000000-0005-0000-0000-00009E480000}"/>
    <cellStyle name="Normal 4 4 3 4 4 2 2" xfId="18589" xr:uid="{00000000-0005-0000-0000-00009F480000}"/>
    <cellStyle name="Normal 4 4 3 4 4 3" xfId="18590" xr:uid="{00000000-0005-0000-0000-0000A0480000}"/>
    <cellStyle name="Normal 4 4 3 4 4 4" xfId="18591" xr:uid="{00000000-0005-0000-0000-0000A1480000}"/>
    <cellStyle name="Normal 4 4 3 4 4 5" xfId="18592" xr:uid="{00000000-0005-0000-0000-0000A2480000}"/>
    <cellStyle name="Normal 4 4 3 4 5" xfId="18593" xr:uid="{00000000-0005-0000-0000-0000A3480000}"/>
    <cellStyle name="Normal 4 4 3 4 5 2" xfId="18594" xr:uid="{00000000-0005-0000-0000-0000A4480000}"/>
    <cellStyle name="Normal 4 4 3 4 5 2 2" xfId="18595" xr:uid="{00000000-0005-0000-0000-0000A5480000}"/>
    <cellStyle name="Normal 4 4 3 4 5 3" xfId="18596" xr:uid="{00000000-0005-0000-0000-0000A6480000}"/>
    <cellStyle name="Normal 4 4 3 4 5 4" xfId="18597" xr:uid="{00000000-0005-0000-0000-0000A7480000}"/>
    <cellStyle name="Normal 4 4 3 4 5 5" xfId="18598" xr:uid="{00000000-0005-0000-0000-0000A8480000}"/>
    <cellStyle name="Normal 4 4 3 4 6" xfId="18599" xr:uid="{00000000-0005-0000-0000-0000A9480000}"/>
    <cellStyle name="Normal 4 4 3 4 6 2" xfId="18600" xr:uid="{00000000-0005-0000-0000-0000AA480000}"/>
    <cellStyle name="Normal 4 4 3 4 7" xfId="18601" xr:uid="{00000000-0005-0000-0000-0000AB480000}"/>
    <cellStyle name="Normal 4 4 3 4 8" xfId="18602" xr:uid="{00000000-0005-0000-0000-0000AC480000}"/>
    <cellStyle name="Normal 4 4 3 4 9" xfId="18603" xr:uid="{00000000-0005-0000-0000-0000AD480000}"/>
    <cellStyle name="Normal 4 4 3 5" xfId="18604" xr:uid="{00000000-0005-0000-0000-0000AE480000}"/>
    <cellStyle name="Normal 4 4 3 5 2" xfId="18605" xr:uid="{00000000-0005-0000-0000-0000AF480000}"/>
    <cellStyle name="Normal 4 4 3 5 2 2" xfId="18606" xr:uid="{00000000-0005-0000-0000-0000B0480000}"/>
    <cellStyle name="Normal 4 4 3 5 2 2 2" xfId="18607" xr:uid="{00000000-0005-0000-0000-0000B1480000}"/>
    <cellStyle name="Normal 4 4 3 5 2 2 2 2" xfId="18608" xr:uid="{00000000-0005-0000-0000-0000B2480000}"/>
    <cellStyle name="Normal 4 4 3 5 2 2 3" xfId="18609" xr:uid="{00000000-0005-0000-0000-0000B3480000}"/>
    <cellStyle name="Normal 4 4 3 5 2 2 4" xfId="18610" xr:uid="{00000000-0005-0000-0000-0000B4480000}"/>
    <cellStyle name="Normal 4 4 3 5 2 2 5" xfId="18611" xr:uid="{00000000-0005-0000-0000-0000B5480000}"/>
    <cellStyle name="Normal 4 4 3 5 2 3" xfId="18612" xr:uid="{00000000-0005-0000-0000-0000B6480000}"/>
    <cellStyle name="Normal 4 4 3 5 2 3 2" xfId="18613" xr:uid="{00000000-0005-0000-0000-0000B7480000}"/>
    <cellStyle name="Normal 4 4 3 5 2 4" xfId="18614" xr:uid="{00000000-0005-0000-0000-0000B8480000}"/>
    <cellStyle name="Normal 4 4 3 5 2 5" xfId="18615" xr:uid="{00000000-0005-0000-0000-0000B9480000}"/>
    <cellStyle name="Normal 4 4 3 5 2 6" xfId="18616" xr:uid="{00000000-0005-0000-0000-0000BA480000}"/>
    <cellStyle name="Normal 4 4 3 5 3" xfId="18617" xr:uid="{00000000-0005-0000-0000-0000BB480000}"/>
    <cellStyle name="Normal 4 4 3 5 3 2" xfId="18618" xr:uid="{00000000-0005-0000-0000-0000BC480000}"/>
    <cellStyle name="Normal 4 4 3 5 3 2 2" xfId="18619" xr:uid="{00000000-0005-0000-0000-0000BD480000}"/>
    <cellStyle name="Normal 4 4 3 5 3 3" xfId="18620" xr:uid="{00000000-0005-0000-0000-0000BE480000}"/>
    <cellStyle name="Normal 4 4 3 5 3 4" xfId="18621" xr:uid="{00000000-0005-0000-0000-0000BF480000}"/>
    <cellStyle name="Normal 4 4 3 5 3 5" xfId="18622" xr:uid="{00000000-0005-0000-0000-0000C0480000}"/>
    <cellStyle name="Normal 4 4 3 5 4" xfId="18623" xr:uid="{00000000-0005-0000-0000-0000C1480000}"/>
    <cellStyle name="Normal 4 4 3 5 4 2" xfId="18624" xr:uid="{00000000-0005-0000-0000-0000C2480000}"/>
    <cellStyle name="Normal 4 4 3 5 4 2 2" xfId="18625" xr:uid="{00000000-0005-0000-0000-0000C3480000}"/>
    <cellStyle name="Normal 4 4 3 5 4 3" xfId="18626" xr:uid="{00000000-0005-0000-0000-0000C4480000}"/>
    <cellStyle name="Normal 4 4 3 5 4 4" xfId="18627" xr:uid="{00000000-0005-0000-0000-0000C5480000}"/>
    <cellStyle name="Normal 4 4 3 5 4 5" xfId="18628" xr:uid="{00000000-0005-0000-0000-0000C6480000}"/>
    <cellStyle name="Normal 4 4 3 5 5" xfId="18629" xr:uid="{00000000-0005-0000-0000-0000C7480000}"/>
    <cellStyle name="Normal 4 4 3 5 5 2" xfId="18630" xr:uid="{00000000-0005-0000-0000-0000C8480000}"/>
    <cellStyle name="Normal 4 4 3 5 6" xfId="18631" xr:uid="{00000000-0005-0000-0000-0000C9480000}"/>
    <cellStyle name="Normal 4 4 3 5 7" xfId="18632" xr:uid="{00000000-0005-0000-0000-0000CA480000}"/>
    <cellStyle name="Normal 4 4 3 5 8" xfId="18633" xr:uid="{00000000-0005-0000-0000-0000CB480000}"/>
    <cellStyle name="Normal 4 4 3 6" xfId="18634" xr:uid="{00000000-0005-0000-0000-0000CC480000}"/>
    <cellStyle name="Normal 4 4 3 6 2" xfId="18635" xr:uid="{00000000-0005-0000-0000-0000CD480000}"/>
    <cellStyle name="Normal 4 4 3 6 2 2" xfId="18636" xr:uid="{00000000-0005-0000-0000-0000CE480000}"/>
    <cellStyle name="Normal 4 4 3 6 2 2 2" xfId="18637" xr:uid="{00000000-0005-0000-0000-0000CF480000}"/>
    <cellStyle name="Normal 4 4 3 6 2 3" xfId="18638" xr:uid="{00000000-0005-0000-0000-0000D0480000}"/>
    <cellStyle name="Normal 4 4 3 6 2 4" xfId="18639" xr:uid="{00000000-0005-0000-0000-0000D1480000}"/>
    <cellStyle name="Normal 4 4 3 6 2 5" xfId="18640" xr:uid="{00000000-0005-0000-0000-0000D2480000}"/>
    <cellStyle name="Normal 4 4 3 6 3" xfId="18641" xr:uid="{00000000-0005-0000-0000-0000D3480000}"/>
    <cellStyle name="Normal 4 4 3 6 3 2" xfId="18642" xr:uid="{00000000-0005-0000-0000-0000D4480000}"/>
    <cellStyle name="Normal 4 4 3 6 4" xfId="18643" xr:uid="{00000000-0005-0000-0000-0000D5480000}"/>
    <cellStyle name="Normal 4 4 3 6 5" xfId="18644" xr:uid="{00000000-0005-0000-0000-0000D6480000}"/>
    <cellStyle name="Normal 4 4 3 6 6" xfId="18645" xr:uid="{00000000-0005-0000-0000-0000D7480000}"/>
    <cellStyle name="Normal 4 4 3 7" xfId="18646" xr:uid="{00000000-0005-0000-0000-0000D8480000}"/>
    <cellStyle name="Normal 4 4 3 7 2" xfId="18647" xr:uid="{00000000-0005-0000-0000-0000D9480000}"/>
    <cellStyle name="Normal 4 4 3 7 2 2" xfId="18648" xr:uid="{00000000-0005-0000-0000-0000DA480000}"/>
    <cellStyle name="Normal 4 4 3 7 3" xfId="18649" xr:uid="{00000000-0005-0000-0000-0000DB480000}"/>
    <cellStyle name="Normal 4 4 3 7 4" xfId="18650" xr:uid="{00000000-0005-0000-0000-0000DC480000}"/>
    <cellStyle name="Normal 4 4 3 7 5" xfId="18651" xr:uid="{00000000-0005-0000-0000-0000DD480000}"/>
    <cellStyle name="Normal 4 4 3 8" xfId="18652" xr:uid="{00000000-0005-0000-0000-0000DE480000}"/>
    <cellStyle name="Normal 4 4 3 8 2" xfId="18653" xr:uid="{00000000-0005-0000-0000-0000DF480000}"/>
    <cellStyle name="Normal 4 4 3 8 2 2" xfId="18654" xr:uid="{00000000-0005-0000-0000-0000E0480000}"/>
    <cellStyle name="Normal 4 4 3 8 3" xfId="18655" xr:uid="{00000000-0005-0000-0000-0000E1480000}"/>
    <cellStyle name="Normal 4 4 3 8 4" xfId="18656" xr:uid="{00000000-0005-0000-0000-0000E2480000}"/>
    <cellStyle name="Normal 4 4 3 8 5" xfId="18657" xr:uid="{00000000-0005-0000-0000-0000E3480000}"/>
    <cellStyle name="Normal 4 4 3 9" xfId="18658" xr:uid="{00000000-0005-0000-0000-0000E4480000}"/>
    <cellStyle name="Normal 4 4 3 9 2" xfId="18659" xr:uid="{00000000-0005-0000-0000-0000E5480000}"/>
    <cellStyle name="Normal 4 4 4" xfId="18660" xr:uid="{00000000-0005-0000-0000-0000E6480000}"/>
    <cellStyle name="Normal 4 4 4 10" xfId="18661" xr:uid="{00000000-0005-0000-0000-0000E7480000}"/>
    <cellStyle name="Normal 4 4 4 11" xfId="18662" xr:uid="{00000000-0005-0000-0000-0000E8480000}"/>
    <cellStyle name="Normal 4 4 4 2" xfId="18663" xr:uid="{00000000-0005-0000-0000-0000E9480000}"/>
    <cellStyle name="Normal 4 4 4 2 10" xfId="18664" xr:uid="{00000000-0005-0000-0000-0000EA480000}"/>
    <cellStyle name="Normal 4 4 4 2 2" xfId="18665" xr:uid="{00000000-0005-0000-0000-0000EB480000}"/>
    <cellStyle name="Normal 4 4 4 2 2 2" xfId="18666" xr:uid="{00000000-0005-0000-0000-0000EC480000}"/>
    <cellStyle name="Normal 4 4 4 2 2 2 2" xfId="18667" xr:uid="{00000000-0005-0000-0000-0000ED480000}"/>
    <cellStyle name="Normal 4 4 4 2 2 2 2 2" xfId="18668" xr:uid="{00000000-0005-0000-0000-0000EE480000}"/>
    <cellStyle name="Normal 4 4 4 2 2 2 2 2 2" xfId="18669" xr:uid="{00000000-0005-0000-0000-0000EF480000}"/>
    <cellStyle name="Normal 4 4 4 2 2 2 2 2 2 2" xfId="18670" xr:uid="{00000000-0005-0000-0000-0000F0480000}"/>
    <cellStyle name="Normal 4 4 4 2 2 2 2 2 3" xfId="18671" xr:uid="{00000000-0005-0000-0000-0000F1480000}"/>
    <cellStyle name="Normal 4 4 4 2 2 2 2 2 4" xfId="18672" xr:uid="{00000000-0005-0000-0000-0000F2480000}"/>
    <cellStyle name="Normal 4 4 4 2 2 2 2 2 5" xfId="18673" xr:uid="{00000000-0005-0000-0000-0000F3480000}"/>
    <cellStyle name="Normal 4 4 4 2 2 2 2 3" xfId="18674" xr:uid="{00000000-0005-0000-0000-0000F4480000}"/>
    <cellStyle name="Normal 4 4 4 2 2 2 2 3 2" xfId="18675" xr:uid="{00000000-0005-0000-0000-0000F5480000}"/>
    <cellStyle name="Normal 4 4 4 2 2 2 2 4" xfId="18676" xr:uid="{00000000-0005-0000-0000-0000F6480000}"/>
    <cellStyle name="Normal 4 4 4 2 2 2 2 5" xfId="18677" xr:uid="{00000000-0005-0000-0000-0000F7480000}"/>
    <cellStyle name="Normal 4 4 4 2 2 2 2 6" xfId="18678" xr:uid="{00000000-0005-0000-0000-0000F8480000}"/>
    <cellStyle name="Normal 4 4 4 2 2 2 3" xfId="18679" xr:uid="{00000000-0005-0000-0000-0000F9480000}"/>
    <cellStyle name="Normal 4 4 4 2 2 2 3 2" xfId="18680" xr:uid="{00000000-0005-0000-0000-0000FA480000}"/>
    <cellStyle name="Normal 4 4 4 2 2 2 3 2 2" xfId="18681" xr:uid="{00000000-0005-0000-0000-0000FB480000}"/>
    <cellStyle name="Normal 4 4 4 2 2 2 3 3" xfId="18682" xr:uid="{00000000-0005-0000-0000-0000FC480000}"/>
    <cellStyle name="Normal 4 4 4 2 2 2 3 4" xfId="18683" xr:uid="{00000000-0005-0000-0000-0000FD480000}"/>
    <cellStyle name="Normal 4 4 4 2 2 2 3 5" xfId="18684" xr:uid="{00000000-0005-0000-0000-0000FE480000}"/>
    <cellStyle name="Normal 4 4 4 2 2 2 4" xfId="18685" xr:uid="{00000000-0005-0000-0000-0000FF480000}"/>
    <cellStyle name="Normal 4 4 4 2 2 2 4 2" xfId="18686" xr:uid="{00000000-0005-0000-0000-000000490000}"/>
    <cellStyle name="Normal 4 4 4 2 2 2 4 2 2" xfId="18687" xr:uid="{00000000-0005-0000-0000-000001490000}"/>
    <cellStyle name="Normal 4 4 4 2 2 2 4 3" xfId="18688" xr:uid="{00000000-0005-0000-0000-000002490000}"/>
    <cellStyle name="Normal 4 4 4 2 2 2 4 4" xfId="18689" xr:uid="{00000000-0005-0000-0000-000003490000}"/>
    <cellStyle name="Normal 4 4 4 2 2 2 4 5" xfId="18690" xr:uid="{00000000-0005-0000-0000-000004490000}"/>
    <cellStyle name="Normal 4 4 4 2 2 2 5" xfId="18691" xr:uid="{00000000-0005-0000-0000-000005490000}"/>
    <cellStyle name="Normal 4 4 4 2 2 2 5 2" xfId="18692" xr:uid="{00000000-0005-0000-0000-000006490000}"/>
    <cellStyle name="Normal 4 4 4 2 2 2 6" xfId="18693" xr:uid="{00000000-0005-0000-0000-000007490000}"/>
    <cellStyle name="Normal 4 4 4 2 2 2 7" xfId="18694" xr:uid="{00000000-0005-0000-0000-000008490000}"/>
    <cellStyle name="Normal 4 4 4 2 2 2 8" xfId="18695" xr:uid="{00000000-0005-0000-0000-000009490000}"/>
    <cellStyle name="Normal 4 4 4 2 2 3" xfId="18696" xr:uid="{00000000-0005-0000-0000-00000A490000}"/>
    <cellStyle name="Normal 4 4 4 2 2 3 2" xfId="18697" xr:uid="{00000000-0005-0000-0000-00000B490000}"/>
    <cellStyle name="Normal 4 4 4 2 2 3 2 2" xfId="18698" xr:uid="{00000000-0005-0000-0000-00000C490000}"/>
    <cellStyle name="Normal 4 4 4 2 2 3 2 2 2" xfId="18699" xr:uid="{00000000-0005-0000-0000-00000D490000}"/>
    <cellStyle name="Normal 4 4 4 2 2 3 2 3" xfId="18700" xr:uid="{00000000-0005-0000-0000-00000E490000}"/>
    <cellStyle name="Normal 4 4 4 2 2 3 2 4" xfId="18701" xr:uid="{00000000-0005-0000-0000-00000F490000}"/>
    <cellStyle name="Normal 4 4 4 2 2 3 2 5" xfId="18702" xr:uid="{00000000-0005-0000-0000-000010490000}"/>
    <cellStyle name="Normal 4 4 4 2 2 3 3" xfId="18703" xr:uid="{00000000-0005-0000-0000-000011490000}"/>
    <cellStyle name="Normal 4 4 4 2 2 3 3 2" xfId="18704" xr:uid="{00000000-0005-0000-0000-000012490000}"/>
    <cellStyle name="Normal 4 4 4 2 2 3 4" xfId="18705" xr:uid="{00000000-0005-0000-0000-000013490000}"/>
    <cellStyle name="Normal 4 4 4 2 2 3 5" xfId="18706" xr:uid="{00000000-0005-0000-0000-000014490000}"/>
    <cellStyle name="Normal 4 4 4 2 2 3 6" xfId="18707" xr:uid="{00000000-0005-0000-0000-000015490000}"/>
    <cellStyle name="Normal 4 4 4 2 2 4" xfId="18708" xr:uid="{00000000-0005-0000-0000-000016490000}"/>
    <cellStyle name="Normal 4 4 4 2 2 4 2" xfId="18709" xr:uid="{00000000-0005-0000-0000-000017490000}"/>
    <cellStyle name="Normal 4 4 4 2 2 4 2 2" xfId="18710" xr:uid="{00000000-0005-0000-0000-000018490000}"/>
    <cellStyle name="Normal 4 4 4 2 2 4 3" xfId="18711" xr:uid="{00000000-0005-0000-0000-000019490000}"/>
    <cellStyle name="Normal 4 4 4 2 2 4 4" xfId="18712" xr:uid="{00000000-0005-0000-0000-00001A490000}"/>
    <cellStyle name="Normal 4 4 4 2 2 4 5" xfId="18713" xr:uid="{00000000-0005-0000-0000-00001B490000}"/>
    <cellStyle name="Normal 4 4 4 2 2 5" xfId="18714" xr:uid="{00000000-0005-0000-0000-00001C490000}"/>
    <cellStyle name="Normal 4 4 4 2 2 5 2" xfId="18715" xr:uid="{00000000-0005-0000-0000-00001D490000}"/>
    <cellStyle name="Normal 4 4 4 2 2 5 2 2" xfId="18716" xr:uid="{00000000-0005-0000-0000-00001E490000}"/>
    <cellStyle name="Normal 4 4 4 2 2 5 3" xfId="18717" xr:uid="{00000000-0005-0000-0000-00001F490000}"/>
    <cellStyle name="Normal 4 4 4 2 2 5 4" xfId="18718" xr:uid="{00000000-0005-0000-0000-000020490000}"/>
    <cellStyle name="Normal 4 4 4 2 2 5 5" xfId="18719" xr:uid="{00000000-0005-0000-0000-000021490000}"/>
    <cellStyle name="Normal 4 4 4 2 2 6" xfId="18720" xr:uid="{00000000-0005-0000-0000-000022490000}"/>
    <cellStyle name="Normal 4 4 4 2 2 6 2" xfId="18721" xr:uid="{00000000-0005-0000-0000-000023490000}"/>
    <cellStyle name="Normal 4 4 4 2 2 7" xfId="18722" xr:uid="{00000000-0005-0000-0000-000024490000}"/>
    <cellStyle name="Normal 4 4 4 2 2 8" xfId="18723" xr:uid="{00000000-0005-0000-0000-000025490000}"/>
    <cellStyle name="Normal 4 4 4 2 2 9" xfId="18724" xr:uid="{00000000-0005-0000-0000-000026490000}"/>
    <cellStyle name="Normal 4 4 4 2 3" xfId="18725" xr:uid="{00000000-0005-0000-0000-000027490000}"/>
    <cellStyle name="Normal 4 4 4 2 3 2" xfId="18726" xr:uid="{00000000-0005-0000-0000-000028490000}"/>
    <cellStyle name="Normal 4 4 4 2 3 2 2" xfId="18727" xr:uid="{00000000-0005-0000-0000-000029490000}"/>
    <cellStyle name="Normal 4 4 4 2 3 2 2 2" xfId="18728" xr:uid="{00000000-0005-0000-0000-00002A490000}"/>
    <cellStyle name="Normal 4 4 4 2 3 2 2 2 2" xfId="18729" xr:uid="{00000000-0005-0000-0000-00002B490000}"/>
    <cellStyle name="Normal 4 4 4 2 3 2 2 3" xfId="18730" xr:uid="{00000000-0005-0000-0000-00002C490000}"/>
    <cellStyle name="Normal 4 4 4 2 3 2 2 4" xfId="18731" xr:uid="{00000000-0005-0000-0000-00002D490000}"/>
    <cellStyle name="Normal 4 4 4 2 3 2 2 5" xfId="18732" xr:uid="{00000000-0005-0000-0000-00002E490000}"/>
    <cellStyle name="Normal 4 4 4 2 3 2 3" xfId="18733" xr:uid="{00000000-0005-0000-0000-00002F490000}"/>
    <cellStyle name="Normal 4 4 4 2 3 2 3 2" xfId="18734" xr:uid="{00000000-0005-0000-0000-000030490000}"/>
    <cellStyle name="Normal 4 4 4 2 3 2 4" xfId="18735" xr:uid="{00000000-0005-0000-0000-000031490000}"/>
    <cellStyle name="Normal 4 4 4 2 3 2 5" xfId="18736" xr:uid="{00000000-0005-0000-0000-000032490000}"/>
    <cellStyle name="Normal 4 4 4 2 3 2 6" xfId="18737" xr:uid="{00000000-0005-0000-0000-000033490000}"/>
    <cellStyle name="Normal 4 4 4 2 3 3" xfId="18738" xr:uid="{00000000-0005-0000-0000-000034490000}"/>
    <cellStyle name="Normal 4 4 4 2 3 3 2" xfId="18739" xr:uid="{00000000-0005-0000-0000-000035490000}"/>
    <cellStyle name="Normal 4 4 4 2 3 3 2 2" xfId="18740" xr:uid="{00000000-0005-0000-0000-000036490000}"/>
    <cellStyle name="Normal 4 4 4 2 3 3 3" xfId="18741" xr:uid="{00000000-0005-0000-0000-000037490000}"/>
    <cellStyle name="Normal 4 4 4 2 3 3 4" xfId="18742" xr:uid="{00000000-0005-0000-0000-000038490000}"/>
    <cellStyle name="Normal 4 4 4 2 3 3 5" xfId="18743" xr:uid="{00000000-0005-0000-0000-000039490000}"/>
    <cellStyle name="Normal 4 4 4 2 3 4" xfId="18744" xr:uid="{00000000-0005-0000-0000-00003A490000}"/>
    <cellStyle name="Normal 4 4 4 2 3 4 2" xfId="18745" xr:uid="{00000000-0005-0000-0000-00003B490000}"/>
    <cellStyle name="Normal 4 4 4 2 3 4 2 2" xfId="18746" xr:uid="{00000000-0005-0000-0000-00003C490000}"/>
    <cellStyle name="Normal 4 4 4 2 3 4 3" xfId="18747" xr:uid="{00000000-0005-0000-0000-00003D490000}"/>
    <cellStyle name="Normal 4 4 4 2 3 4 4" xfId="18748" xr:uid="{00000000-0005-0000-0000-00003E490000}"/>
    <cellStyle name="Normal 4 4 4 2 3 4 5" xfId="18749" xr:uid="{00000000-0005-0000-0000-00003F490000}"/>
    <cellStyle name="Normal 4 4 4 2 3 5" xfId="18750" xr:uid="{00000000-0005-0000-0000-000040490000}"/>
    <cellStyle name="Normal 4 4 4 2 3 5 2" xfId="18751" xr:uid="{00000000-0005-0000-0000-000041490000}"/>
    <cellStyle name="Normal 4 4 4 2 3 6" xfId="18752" xr:uid="{00000000-0005-0000-0000-000042490000}"/>
    <cellStyle name="Normal 4 4 4 2 3 7" xfId="18753" xr:uid="{00000000-0005-0000-0000-000043490000}"/>
    <cellStyle name="Normal 4 4 4 2 3 8" xfId="18754" xr:uid="{00000000-0005-0000-0000-000044490000}"/>
    <cellStyle name="Normal 4 4 4 2 4" xfId="18755" xr:uid="{00000000-0005-0000-0000-000045490000}"/>
    <cellStyle name="Normal 4 4 4 2 4 2" xfId="18756" xr:uid="{00000000-0005-0000-0000-000046490000}"/>
    <cellStyle name="Normal 4 4 4 2 4 2 2" xfId="18757" xr:uid="{00000000-0005-0000-0000-000047490000}"/>
    <cellStyle name="Normal 4 4 4 2 4 2 2 2" xfId="18758" xr:uid="{00000000-0005-0000-0000-000048490000}"/>
    <cellStyle name="Normal 4 4 4 2 4 2 3" xfId="18759" xr:uid="{00000000-0005-0000-0000-000049490000}"/>
    <cellStyle name="Normal 4 4 4 2 4 2 4" xfId="18760" xr:uid="{00000000-0005-0000-0000-00004A490000}"/>
    <cellStyle name="Normal 4 4 4 2 4 2 5" xfId="18761" xr:uid="{00000000-0005-0000-0000-00004B490000}"/>
    <cellStyle name="Normal 4 4 4 2 4 3" xfId="18762" xr:uid="{00000000-0005-0000-0000-00004C490000}"/>
    <cellStyle name="Normal 4 4 4 2 4 3 2" xfId="18763" xr:uid="{00000000-0005-0000-0000-00004D490000}"/>
    <cellStyle name="Normal 4 4 4 2 4 4" xfId="18764" xr:uid="{00000000-0005-0000-0000-00004E490000}"/>
    <cellStyle name="Normal 4 4 4 2 4 5" xfId="18765" xr:uid="{00000000-0005-0000-0000-00004F490000}"/>
    <cellStyle name="Normal 4 4 4 2 4 6" xfId="18766" xr:uid="{00000000-0005-0000-0000-000050490000}"/>
    <cellStyle name="Normal 4 4 4 2 5" xfId="18767" xr:uid="{00000000-0005-0000-0000-000051490000}"/>
    <cellStyle name="Normal 4 4 4 2 5 2" xfId="18768" xr:uid="{00000000-0005-0000-0000-000052490000}"/>
    <cellStyle name="Normal 4 4 4 2 5 2 2" xfId="18769" xr:uid="{00000000-0005-0000-0000-000053490000}"/>
    <cellStyle name="Normal 4 4 4 2 5 3" xfId="18770" xr:uid="{00000000-0005-0000-0000-000054490000}"/>
    <cellStyle name="Normal 4 4 4 2 5 4" xfId="18771" xr:uid="{00000000-0005-0000-0000-000055490000}"/>
    <cellStyle name="Normal 4 4 4 2 5 5" xfId="18772" xr:uid="{00000000-0005-0000-0000-000056490000}"/>
    <cellStyle name="Normal 4 4 4 2 6" xfId="18773" xr:uid="{00000000-0005-0000-0000-000057490000}"/>
    <cellStyle name="Normal 4 4 4 2 6 2" xfId="18774" xr:uid="{00000000-0005-0000-0000-000058490000}"/>
    <cellStyle name="Normal 4 4 4 2 6 2 2" xfId="18775" xr:uid="{00000000-0005-0000-0000-000059490000}"/>
    <cellStyle name="Normal 4 4 4 2 6 3" xfId="18776" xr:uid="{00000000-0005-0000-0000-00005A490000}"/>
    <cellStyle name="Normal 4 4 4 2 6 4" xfId="18777" xr:uid="{00000000-0005-0000-0000-00005B490000}"/>
    <cellStyle name="Normal 4 4 4 2 6 5" xfId="18778" xr:uid="{00000000-0005-0000-0000-00005C490000}"/>
    <cellStyle name="Normal 4 4 4 2 7" xfId="18779" xr:uid="{00000000-0005-0000-0000-00005D490000}"/>
    <cellStyle name="Normal 4 4 4 2 7 2" xfId="18780" xr:uid="{00000000-0005-0000-0000-00005E490000}"/>
    <cellStyle name="Normal 4 4 4 2 8" xfId="18781" xr:uid="{00000000-0005-0000-0000-00005F490000}"/>
    <cellStyle name="Normal 4 4 4 2 9" xfId="18782" xr:uid="{00000000-0005-0000-0000-000060490000}"/>
    <cellStyle name="Normal 4 4 4 3" xfId="18783" xr:uid="{00000000-0005-0000-0000-000061490000}"/>
    <cellStyle name="Normal 4 4 4 3 2" xfId="18784" xr:uid="{00000000-0005-0000-0000-000062490000}"/>
    <cellStyle name="Normal 4 4 4 3 2 2" xfId="18785" xr:uid="{00000000-0005-0000-0000-000063490000}"/>
    <cellStyle name="Normal 4 4 4 3 2 2 2" xfId="18786" xr:uid="{00000000-0005-0000-0000-000064490000}"/>
    <cellStyle name="Normal 4 4 4 3 2 2 2 2" xfId="18787" xr:uid="{00000000-0005-0000-0000-000065490000}"/>
    <cellStyle name="Normal 4 4 4 3 2 2 2 2 2" xfId="18788" xr:uid="{00000000-0005-0000-0000-000066490000}"/>
    <cellStyle name="Normal 4 4 4 3 2 2 2 3" xfId="18789" xr:uid="{00000000-0005-0000-0000-000067490000}"/>
    <cellStyle name="Normal 4 4 4 3 2 2 2 4" xfId="18790" xr:uid="{00000000-0005-0000-0000-000068490000}"/>
    <cellStyle name="Normal 4 4 4 3 2 2 2 5" xfId="18791" xr:uid="{00000000-0005-0000-0000-000069490000}"/>
    <cellStyle name="Normal 4 4 4 3 2 2 3" xfId="18792" xr:uid="{00000000-0005-0000-0000-00006A490000}"/>
    <cellStyle name="Normal 4 4 4 3 2 2 3 2" xfId="18793" xr:uid="{00000000-0005-0000-0000-00006B490000}"/>
    <cellStyle name="Normal 4 4 4 3 2 2 4" xfId="18794" xr:uid="{00000000-0005-0000-0000-00006C490000}"/>
    <cellStyle name="Normal 4 4 4 3 2 2 5" xfId="18795" xr:uid="{00000000-0005-0000-0000-00006D490000}"/>
    <cellStyle name="Normal 4 4 4 3 2 2 6" xfId="18796" xr:uid="{00000000-0005-0000-0000-00006E490000}"/>
    <cellStyle name="Normal 4 4 4 3 2 3" xfId="18797" xr:uid="{00000000-0005-0000-0000-00006F490000}"/>
    <cellStyle name="Normal 4 4 4 3 2 3 2" xfId="18798" xr:uid="{00000000-0005-0000-0000-000070490000}"/>
    <cellStyle name="Normal 4 4 4 3 2 3 2 2" xfId="18799" xr:uid="{00000000-0005-0000-0000-000071490000}"/>
    <cellStyle name="Normal 4 4 4 3 2 3 3" xfId="18800" xr:uid="{00000000-0005-0000-0000-000072490000}"/>
    <cellStyle name="Normal 4 4 4 3 2 3 4" xfId="18801" xr:uid="{00000000-0005-0000-0000-000073490000}"/>
    <cellStyle name="Normal 4 4 4 3 2 3 5" xfId="18802" xr:uid="{00000000-0005-0000-0000-000074490000}"/>
    <cellStyle name="Normal 4 4 4 3 2 4" xfId="18803" xr:uid="{00000000-0005-0000-0000-000075490000}"/>
    <cellStyle name="Normal 4 4 4 3 2 4 2" xfId="18804" xr:uid="{00000000-0005-0000-0000-000076490000}"/>
    <cellStyle name="Normal 4 4 4 3 2 4 2 2" xfId="18805" xr:uid="{00000000-0005-0000-0000-000077490000}"/>
    <cellStyle name="Normal 4 4 4 3 2 4 3" xfId="18806" xr:uid="{00000000-0005-0000-0000-000078490000}"/>
    <cellStyle name="Normal 4 4 4 3 2 4 4" xfId="18807" xr:uid="{00000000-0005-0000-0000-000079490000}"/>
    <cellStyle name="Normal 4 4 4 3 2 4 5" xfId="18808" xr:uid="{00000000-0005-0000-0000-00007A490000}"/>
    <cellStyle name="Normal 4 4 4 3 2 5" xfId="18809" xr:uid="{00000000-0005-0000-0000-00007B490000}"/>
    <cellStyle name="Normal 4 4 4 3 2 5 2" xfId="18810" xr:uid="{00000000-0005-0000-0000-00007C490000}"/>
    <cellStyle name="Normal 4 4 4 3 2 6" xfId="18811" xr:uid="{00000000-0005-0000-0000-00007D490000}"/>
    <cellStyle name="Normal 4 4 4 3 2 7" xfId="18812" xr:uid="{00000000-0005-0000-0000-00007E490000}"/>
    <cellStyle name="Normal 4 4 4 3 2 8" xfId="18813" xr:uid="{00000000-0005-0000-0000-00007F490000}"/>
    <cellStyle name="Normal 4 4 4 3 3" xfId="18814" xr:uid="{00000000-0005-0000-0000-000080490000}"/>
    <cellStyle name="Normal 4 4 4 3 3 2" xfId="18815" xr:uid="{00000000-0005-0000-0000-000081490000}"/>
    <cellStyle name="Normal 4 4 4 3 3 2 2" xfId="18816" xr:uid="{00000000-0005-0000-0000-000082490000}"/>
    <cellStyle name="Normal 4 4 4 3 3 2 2 2" xfId="18817" xr:uid="{00000000-0005-0000-0000-000083490000}"/>
    <cellStyle name="Normal 4 4 4 3 3 2 3" xfId="18818" xr:uid="{00000000-0005-0000-0000-000084490000}"/>
    <cellStyle name="Normal 4 4 4 3 3 2 4" xfId="18819" xr:uid="{00000000-0005-0000-0000-000085490000}"/>
    <cellStyle name="Normal 4 4 4 3 3 2 5" xfId="18820" xr:uid="{00000000-0005-0000-0000-000086490000}"/>
    <cellStyle name="Normal 4 4 4 3 3 3" xfId="18821" xr:uid="{00000000-0005-0000-0000-000087490000}"/>
    <cellStyle name="Normal 4 4 4 3 3 3 2" xfId="18822" xr:uid="{00000000-0005-0000-0000-000088490000}"/>
    <cellStyle name="Normal 4 4 4 3 3 4" xfId="18823" xr:uid="{00000000-0005-0000-0000-000089490000}"/>
    <cellStyle name="Normal 4 4 4 3 3 5" xfId="18824" xr:uid="{00000000-0005-0000-0000-00008A490000}"/>
    <cellStyle name="Normal 4 4 4 3 3 6" xfId="18825" xr:uid="{00000000-0005-0000-0000-00008B490000}"/>
    <cellStyle name="Normal 4 4 4 3 4" xfId="18826" xr:uid="{00000000-0005-0000-0000-00008C490000}"/>
    <cellStyle name="Normal 4 4 4 3 4 2" xfId="18827" xr:uid="{00000000-0005-0000-0000-00008D490000}"/>
    <cellStyle name="Normal 4 4 4 3 4 2 2" xfId="18828" xr:uid="{00000000-0005-0000-0000-00008E490000}"/>
    <cellStyle name="Normal 4 4 4 3 4 3" xfId="18829" xr:uid="{00000000-0005-0000-0000-00008F490000}"/>
    <cellStyle name="Normal 4 4 4 3 4 4" xfId="18830" xr:uid="{00000000-0005-0000-0000-000090490000}"/>
    <cellStyle name="Normal 4 4 4 3 4 5" xfId="18831" xr:uid="{00000000-0005-0000-0000-000091490000}"/>
    <cellStyle name="Normal 4 4 4 3 5" xfId="18832" xr:uid="{00000000-0005-0000-0000-000092490000}"/>
    <cellStyle name="Normal 4 4 4 3 5 2" xfId="18833" xr:uid="{00000000-0005-0000-0000-000093490000}"/>
    <cellStyle name="Normal 4 4 4 3 5 2 2" xfId="18834" xr:uid="{00000000-0005-0000-0000-000094490000}"/>
    <cellStyle name="Normal 4 4 4 3 5 3" xfId="18835" xr:uid="{00000000-0005-0000-0000-000095490000}"/>
    <cellStyle name="Normal 4 4 4 3 5 4" xfId="18836" xr:uid="{00000000-0005-0000-0000-000096490000}"/>
    <cellStyle name="Normal 4 4 4 3 5 5" xfId="18837" xr:uid="{00000000-0005-0000-0000-000097490000}"/>
    <cellStyle name="Normal 4 4 4 3 6" xfId="18838" xr:uid="{00000000-0005-0000-0000-000098490000}"/>
    <cellStyle name="Normal 4 4 4 3 6 2" xfId="18839" xr:uid="{00000000-0005-0000-0000-000099490000}"/>
    <cellStyle name="Normal 4 4 4 3 7" xfId="18840" xr:uid="{00000000-0005-0000-0000-00009A490000}"/>
    <cellStyle name="Normal 4 4 4 3 8" xfId="18841" xr:uid="{00000000-0005-0000-0000-00009B490000}"/>
    <cellStyle name="Normal 4 4 4 3 9" xfId="18842" xr:uid="{00000000-0005-0000-0000-00009C490000}"/>
    <cellStyle name="Normal 4 4 4 4" xfId="18843" xr:uid="{00000000-0005-0000-0000-00009D490000}"/>
    <cellStyle name="Normal 4 4 4 4 2" xfId="18844" xr:uid="{00000000-0005-0000-0000-00009E490000}"/>
    <cellStyle name="Normal 4 4 4 4 2 2" xfId="18845" xr:uid="{00000000-0005-0000-0000-00009F490000}"/>
    <cellStyle name="Normal 4 4 4 4 2 2 2" xfId="18846" xr:uid="{00000000-0005-0000-0000-0000A0490000}"/>
    <cellStyle name="Normal 4 4 4 4 2 2 2 2" xfId="18847" xr:uid="{00000000-0005-0000-0000-0000A1490000}"/>
    <cellStyle name="Normal 4 4 4 4 2 2 3" xfId="18848" xr:uid="{00000000-0005-0000-0000-0000A2490000}"/>
    <cellStyle name="Normal 4 4 4 4 2 2 4" xfId="18849" xr:uid="{00000000-0005-0000-0000-0000A3490000}"/>
    <cellStyle name="Normal 4 4 4 4 2 2 5" xfId="18850" xr:uid="{00000000-0005-0000-0000-0000A4490000}"/>
    <cellStyle name="Normal 4 4 4 4 2 3" xfId="18851" xr:uid="{00000000-0005-0000-0000-0000A5490000}"/>
    <cellStyle name="Normal 4 4 4 4 2 3 2" xfId="18852" xr:uid="{00000000-0005-0000-0000-0000A6490000}"/>
    <cellStyle name="Normal 4 4 4 4 2 4" xfId="18853" xr:uid="{00000000-0005-0000-0000-0000A7490000}"/>
    <cellStyle name="Normal 4 4 4 4 2 5" xfId="18854" xr:uid="{00000000-0005-0000-0000-0000A8490000}"/>
    <cellStyle name="Normal 4 4 4 4 2 6" xfId="18855" xr:uid="{00000000-0005-0000-0000-0000A9490000}"/>
    <cellStyle name="Normal 4 4 4 4 3" xfId="18856" xr:uid="{00000000-0005-0000-0000-0000AA490000}"/>
    <cellStyle name="Normal 4 4 4 4 3 2" xfId="18857" xr:uid="{00000000-0005-0000-0000-0000AB490000}"/>
    <cellStyle name="Normal 4 4 4 4 3 2 2" xfId="18858" xr:uid="{00000000-0005-0000-0000-0000AC490000}"/>
    <cellStyle name="Normal 4 4 4 4 3 3" xfId="18859" xr:uid="{00000000-0005-0000-0000-0000AD490000}"/>
    <cellStyle name="Normal 4 4 4 4 3 4" xfId="18860" xr:uid="{00000000-0005-0000-0000-0000AE490000}"/>
    <cellStyle name="Normal 4 4 4 4 3 5" xfId="18861" xr:uid="{00000000-0005-0000-0000-0000AF490000}"/>
    <cellStyle name="Normal 4 4 4 4 4" xfId="18862" xr:uid="{00000000-0005-0000-0000-0000B0490000}"/>
    <cellStyle name="Normal 4 4 4 4 4 2" xfId="18863" xr:uid="{00000000-0005-0000-0000-0000B1490000}"/>
    <cellStyle name="Normal 4 4 4 4 4 2 2" xfId="18864" xr:uid="{00000000-0005-0000-0000-0000B2490000}"/>
    <cellStyle name="Normal 4 4 4 4 4 3" xfId="18865" xr:uid="{00000000-0005-0000-0000-0000B3490000}"/>
    <cellStyle name="Normal 4 4 4 4 4 4" xfId="18866" xr:uid="{00000000-0005-0000-0000-0000B4490000}"/>
    <cellStyle name="Normal 4 4 4 4 4 5" xfId="18867" xr:uid="{00000000-0005-0000-0000-0000B5490000}"/>
    <cellStyle name="Normal 4 4 4 4 5" xfId="18868" xr:uid="{00000000-0005-0000-0000-0000B6490000}"/>
    <cellStyle name="Normal 4 4 4 4 5 2" xfId="18869" xr:uid="{00000000-0005-0000-0000-0000B7490000}"/>
    <cellStyle name="Normal 4 4 4 4 6" xfId="18870" xr:uid="{00000000-0005-0000-0000-0000B8490000}"/>
    <cellStyle name="Normal 4 4 4 4 7" xfId="18871" xr:uid="{00000000-0005-0000-0000-0000B9490000}"/>
    <cellStyle name="Normal 4 4 4 4 8" xfId="18872" xr:uid="{00000000-0005-0000-0000-0000BA490000}"/>
    <cellStyle name="Normal 4 4 4 5" xfId="18873" xr:uid="{00000000-0005-0000-0000-0000BB490000}"/>
    <cellStyle name="Normal 4 4 4 5 2" xfId="18874" xr:uid="{00000000-0005-0000-0000-0000BC490000}"/>
    <cellStyle name="Normal 4 4 4 5 2 2" xfId="18875" xr:uid="{00000000-0005-0000-0000-0000BD490000}"/>
    <cellStyle name="Normal 4 4 4 5 2 2 2" xfId="18876" xr:uid="{00000000-0005-0000-0000-0000BE490000}"/>
    <cellStyle name="Normal 4 4 4 5 2 3" xfId="18877" xr:uid="{00000000-0005-0000-0000-0000BF490000}"/>
    <cellStyle name="Normal 4 4 4 5 2 4" xfId="18878" xr:uid="{00000000-0005-0000-0000-0000C0490000}"/>
    <cellStyle name="Normal 4 4 4 5 2 5" xfId="18879" xr:uid="{00000000-0005-0000-0000-0000C1490000}"/>
    <cellStyle name="Normal 4 4 4 5 3" xfId="18880" xr:uid="{00000000-0005-0000-0000-0000C2490000}"/>
    <cellStyle name="Normal 4 4 4 5 3 2" xfId="18881" xr:uid="{00000000-0005-0000-0000-0000C3490000}"/>
    <cellStyle name="Normal 4 4 4 5 4" xfId="18882" xr:uid="{00000000-0005-0000-0000-0000C4490000}"/>
    <cellStyle name="Normal 4 4 4 5 5" xfId="18883" xr:uid="{00000000-0005-0000-0000-0000C5490000}"/>
    <cellStyle name="Normal 4 4 4 5 6" xfId="18884" xr:uid="{00000000-0005-0000-0000-0000C6490000}"/>
    <cellStyle name="Normal 4 4 4 6" xfId="18885" xr:uid="{00000000-0005-0000-0000-0000C7490000}"/>
    <cellStyle name="Normal 4 4 4 6 2" xfId="18886" xr:uid="{00000000-0005-0000-0000-0000C8490000}"/>
    <cellStyle name="Normal 4 4 4 6 2 2" xfId="18887" xr:uid="{00000000-0005-0000-0000-0000C9490000}"/>
    <cellStyle name="Normal 4 4 4 6 3" xfId="18888" xr:uid="{00000000-0005-0000-0000-0000CA490000}"/>
    <cellStyle name="Normal 4 4 4 6 4" xfId="18889" xr:uid="{00000000-0005-0000-0000-0000CB490000}"/>
    <cellStyle name="Normal 4 4 4 6 5" xfId="18890" xr:uid="{00000000-0005-0000-0000-0000CC490000}"/>
    <cellStyle name="Normal 4 4 4 7" xfId="18891" xr:uid="{00000000-0005-0000-0000-0000CD490000}"/>
    <cellStyle name="Normal 4 4 4 7 2" xfId="18892" xr:uid="{00000000-0005-0000-0000-0000CE490000}"/>
    <cellStyle name="Normal 4 4 4 7 2 2" xfId="18893" xr:uid="{00000000-0005-0000-0000-0000CF490000}"/>
    <cellStyle name="Normal 4 4 4 7 3" xfId="18894" xr:uid="{00000000-0005-0000-0000-0000D0490000}"/>
    <cellStyle name="Normal 4 4 4 7 4" xfId="18895" xr:uid="{00000000-0005-0000-0000-0000D1490000}"/>
    <cellStyle name="Normal 4 4 4 7 5" xfId="18896" xr:uid="{00000000-0005-0000-0000-0000D2490000}"/>
    <cellStyle name="Normal 4 4 4 8" xfId="18897" xr:uid="{00000000-0005-0000-0000-0000D3490000}"/>
    <cellStyle name="Normal 4 4 4 8 2" xfId="18898" xr:uid="{00000000-0005-0000-0000-0000D4490000}"/>
    <cellStyle name="Normal 4 4 4 9" xfId="18899" xr:uid="{00000000-0005-0000-0000-0000D5490000}"/>
    <cellStyle name="Normal 4 4 5" xfId="18900" xr:uid="{00000000-0005-0000-0000-0000D6490000}"/>
    <cellStyle name="Normal 4 4 5 10" xfId="18901" xr:uid="{00000000-0005-0000-0000-0000D7490000}"/>
    <cellStyle name="Normal 4 4 5 2" xfId="18902" xr:uid="{00000000-0005-0000-0000-0000D8490000}"/>
    <cellStyle name="Normal 4 4 5 2 2" xfId="18903" xr:uid="{00000000-0005-0000-0000-0000D9490000}"/>
    <cellStyle name="Normal 4 4 5 2 2 2" xfId="18904" xr:uid="{00000000-0005-0000-0000-0000DA490000}"/>
    <cellStyle name="Normal 4 4 5 2 2 2 2" xfId="18905" xr:uid="{00000000-0005-0000-0000-0000DB490000}"/>
    <cellStyle name="Normal 4 4 5 2 2 2 2 2" xfId="18906" xr:uid="{00000000-0005-0000-0000-0000DC490000}"/>
    <cellStyle name="Normal 4 4 5 2 2 2 2 2 2" xfId="18907" xr:uid="{00000000-0005-0000-0000-0000DD490000}"/>
    <cellStyle name="Normal 4 4 5 2 2 2 2 3" xfId="18908" xr:uid="{00000000-0005-0000-0000-0000DE490000}"/>
    <cellStyle name="Normal 4 4 5 2 2 2 2 4" xfId="18909" xr:uid="{00000000-0005-0000-0000-0000DF490000}"/>
    <cellStyle name="Normal 4 4 5 2 2 2 2 5" xfId="18910" xr:uid="{00000000-0005-0000-0000-0000E0490000}"/>
    <cellStyle name="Normal 4 4 5 2 2 2 3" xfId="18911" xr:uid="{00000000-0005-0000-0000-0000E1490000}"/>
    <cellStyle name="Normal 4 4 5 2 2 2 3 2" xfId="18912" xr:uid="{00000000-0005-0000-0000-0000E2490000}"/>
    <cellStyle name="Normal 4 4 5 2 2 2 4" xfId="18913" xr:uid="{00000000-0005-0000-0000-0000E3490000}"/>
    <cellStyle name="Normal 4 4 5 2 2 2 5" xfId="18914" xr:uid="{00000000-0005-0000-0000-0000E4490000}"/>
    <cellStyle name="Normal 4 4 5 2 2 2 6" xfId="18915" xr:uid="{00000000-0005-0000-0000-0000E5490000}"/>
    <cellStyle name="Normal 4 4 5 2 2 3" xfId="18916" xr:uid="{00000000-0005-0000-0000-0000E6490000}"/>
    <cellStyle name="Normal 4 4 5 2 2 3 2" xfId="18917" xr:uid="{00000000-0005-0000-0000-0000E7490000}"/>
    <cellStyle name="Normal 4 4 5 2 2 3 2 2" xfId="18918" xr:uid="{00000000-0005-0000-0000-0000E8490000}"/>
    <cellStyle name="Normal 4 4 5 2 2 3 3" xfId="18919" xr:uid="{00000000-0005-0000-0000-0000E9490000}"/>
    <cellStyle name="Normal 4 4 5 2 2 3 4" xfId="18920" xr:uid="{00000000-0005-0000-0000-0000EA490000}"/>
    <cellStyle name="Normal 4 4 5 2 2 3 5" xfId="18921" xr:uid="{00000000-0005-0000-0000-0000EB490000}"/>
    <cellStyle name="Normal 4 4 5 2 2 4" xfId="18922" xr:uid="{00000000-0005-0000-0000-0000EC490000}"/>
    <cellStyle name="Normal 4 4 5 2 2 4 2" xfId="18923" xr:uid="{00000000-0005-0000-0000-0000ED490000}"/>
    <cellStyle name="Normal 4 4 5 2 2 4 2 2" xfId="18924" xr:uid="{00000000-0005-0000-0000-0000EE490000}"/>
    <cellStyle name="Normal 4 4 5 2 2 4 3" xfId="18925" xr:uid="{00000000-0005-0000-0000-0000EF490000}"/>
    <cellStyle name="Normal 4 4 5 2 2 4 4" xfId="18926" xr:uid="{00000000-0005-0000-0000-0000F0490000}"/>
    <cellStyle name="Normal 4 4 5 2 2 4 5" xfId="18927" xr:uid="{00000000-0005-0000-0000-0000F1490000}"/>
    <cellStyle name="Normal 4 4 5 2 2 5" xfId="18928" xr:uid="{00000000-0005-0000-0000-0000F2490000}"/>
    <cellStyle name="Normal 4 4 5 2 2 5 2" xfId="18929" xr:uid="{00000000-0005-0000-0000-0000F3490000}"/>
    <cellStyle name="Normal 4 4 5 2 2 6" xfId="18930" xr:uid="{00000000-0005-0000-0000-0000F4490000}"/>
    <cellStyle name="Normal 4 4 5 2 2 7" xfId="18931" xr:uid="{00000000-0005-0000-0000-0000F5490000}"/>
    <cellStyle name="Normal 4 4 5 2 2 8" xfId="18932" xr:uid="{00000000-0005-0000-0000-0000F6490000}"/>
    <cellStyle name="Normal 4 4 5 2 3" xfId="18933" xr:uid="{00000000-0005-0000-0000-0000F7490000}"/>
    <cellStyle name="Normal 4 4 5 2 3 2" xfId="18934" xr:uid="{00000000-0005-0000-0000-0000F8490000}"/>
    <cellStyle name="Normal 4 4 5 2 3 2 2" xfId="18935" xr:uid="{00000000-0005-0000-0000-0000F9490000}"/>
    <cellStyle name="Normal 4 4 5 2 3 2 2 2" xfId="18936" xr:uid="{00000000-0005-0000-0000-0000FA490000}"/>
    <cellStyle name="Normal 4 4 5 2 3 2 3" xfId="18937" xr:uid="{00000000-0005-0000-0000-0000FB490000}"/>
    <cellStyle name="Normal 4 4 5 2 3 2 4" xfId="18938" xr:uid="{00000000-0005-0000-0000-0000FC490000}"/>
    <cellStyle name="Normal 4 4 5 2 3 2 5" xfId="18939" xr:uid="{00000000-0005-0000-0000-0000FD490000}"/>
    <cellStyle name="Normal 4 4 5 2 3 3" xfId="18940" xr:uid="{00000000-0005-0000-0000-0000FE490000}"/>
    <cellStyle name="Normal 4 4 5 2 3 3 2" xfId="18941" xr:uid="{00000000-0005-0000-0000-0000FF490000}"/>
    <cellStyle name="Normal 4 4 5 2 3 4" xfId="18942" xr:uid="{00000000-0005-0000-0000-0000004A0000}"/>
    <cellStyle name="Normal 4 4 5 2 3 5" xfId="18943" xr:uid="{00000000-0005-0000-0000-0000014A0000}"/>
    <cellStyle name="Normal 4 4 5 2 3 6" xfId="18944" xr:uid="{00000000-0005-0000-0000-0000024A0000}"/>
    <cellStyle name="Normal 4 4 5 2 4" xfId="18945" xr:uid="{00000000-0005-0000-0000-0000034A0000}"/>
    <cellStyle name="Normal 4 4 5 2 4 2" xfId="18946" xr:uid="{00000000-0005-0000-0000-0000044A0000}"/>
    <cellStyle name="Normal 4 4 5 2 4 2 2" xfId="18947" xr:uid="{00000000-0005-0000-0000-0000054A0000}"/>
    <cellStyle name="Normal 4 4 5 2 4 3" xfId="18948" xr:uid="{00000000-0005-0000-0000-0000064A0000}"/>
    <cellStyle name="Normal 4 4 5 2 4 4" xfId="18949" xr:uid="{00000000-0005-0000-0000-0000074A0000}"/>
    <cellStyle name="Normal 4 4 5 2 4 5" xfId="18950" xr:uid="{00000000-0005-0000-0000-0000084A0000}"/>
    <cellStyle name="Normal 4 4 5 2 5" xfId="18951" xr:uid="{00000000-0005-0000-0000-0000094A0000}"/>
    <cellStyle name="Normal 4 4 5 2 5 2" xfId="18952" xr:uid="{00000000-0005-0000-0000-00000A4A0000}"/>
    <cellStyle name="Normal 4 4 5 2 5 2 2" xfId="18953" xr:uid="{00000000-0005-0000-0000-00000B4A0000}"/>
    <cellStyle name="Normal 4 4 5 2 5 3" xfId="18954" xr:uid="{00000000-0005-0000-0000-00000C4A0000}"/>
    <cellStyle name="Normal 4 4 5 2 5 4" xfId="18955" xr:uid="{00000000-0005-0000-0000-00000D4A0000}"/>
    <cellStyle name="Normal 4 4 5 2 5 5" xfId="18956" xr:uid="{00000000-0005-0000-0000-00000E4A0000}"/>
    <cellStyle name="Normal 4 4 5 2 6" xfId="18957" xr:uid="{00000000-0005-0000-0000-00000F4A0000}"/>
    <cellStyle name="Normal 4 4 5 2 6 2" xfId="18958" xr:uid="{00000000-0005-0000-0000-0000104A0000}"/>
    <cellStyle name="Normal 4 4 5 2 7" xfId="18959" xr:uid="{00000000-0005-0000-0000-0000114A0000}"/>
    <cellStyle name="Normal 4 4 5 2 8" xfId="18960" xr:uid="{00000000-0005-0000-0000-0000124A0000}"/>
    <cellStyle name="Normal 4 4 5 2 9" xfId="18961" xr:uid="{00000000-0005-0000-0000-0000134A0000}"/>
    <cellStyle name="Normal 4 4 5 3" xfId="18962" xr:uid="{00000000-0005-0000-0000-0000144A0000}"/>
    <cellStyle name="Normal 4 4 5 3 2" xfId="18963" xr:uid="{00000000-0005-0000-0000-0000154A0000}"/>
    <cellStyle name="Normal 4 4 5 3 2 2" xfId="18964" xr:uid="{00000000-0005-0000-0000-0000164A0000}"/>
    <cellStyle name="Normal 4 4 5 3 2 2 2" xfId="18965" xr:uid="{00000000-0005-0000-0000-0000174A0000}"/>
    <cellStyle name="Normal 4 4 5 3 2 2 2 2" xfId="18966" xr:uid="{00000000-0005-0000-0000-0000184A0000}"/>
    <cellStyle name="Normal 4 4 5 3 2 2 3" xfId="18967" xr:uid="{00000000-0005-0000-0000-0000194A0000}"/>
    <cellStyle name="Normal 4 4 5 3 2 2 4" xfId="18968" xr:uid="{00000000-0005-0000-0000-00001A4A0000}"/>
    <cellStyle name="Normal 4 4 5 3 2 2 5" xfId="18969" xr:uid="{00000000-0005-0000-0000-00001B4A0000}"/>
    <cellStyle name="Normal 4 4 5 3 2 3" xfId="18970" xr:uid="{00000000-0005-0000-0000-00001C4A0000}"/>
    <cellStyle name="Normal 4 4 5 3 2 3 2" xfId="18971" xr:uid="{00000000-0005-0000-0000-00001D4A0000}"/>
    <cellStyle name="Normal 4 4 5 3 2 4" xfId="18972" xr:uid="{00000000-0005-0000-0000-00001E4A0000}"/>
    <cellStyle name="Normal 4 4 5 3 2 5" xfId="18973" xr:uid="{00000000-0005-0000-0000-00001F4A0000}"/>
    <cellStyle name="Normal 4 4 5 3 2 6" xfId="18974" xr:uid="{00000000-0005-0000-0000-0000204A0000}"/>
    <cellStyle name="Normal 4 4 5 3 3" xfId="18975" xr:uid="{00000000-0005-0000-0000-0000214A0000}"/>
    <cellStyle name="Normal 4 4 5 3 3 2" xfId="18976" xr:uid="{00000000-0005-0000-0000-0000224A0000}"/>
    <cellStyle name="Normal 4 4 5 3 3 2 2" xfId="18977" xr:uid="{00000000-0005-0000-0000-0000234A0000}"/>
    <cellStyle name="Normal 4 4 5 3 3 3" xfId="18978" xr:uid="{00000000-0005-0000-0000-0000244A0000}"/>
    <cellStyle name="Normal 4 4 5 3 3 4" xfId="18979" xr:uid="{00000000-0005-0000-0000-0000254A0000}"/>
    <cellStyle name="Normal 4 4 5 3 3 5" xfId="18980" xr:uid="{00000000-0005-0000-0000-0000264A0000}"/>
    <cellStyle name="Normal 4 4 5 3 4" xfId="18981" xr:uid="{00000000-0005-0000-0000-0000274A0000}"/>
    <cellStyle name="Normal 4 4 5 3 4 2" xfId="18982" xr:uid="{00000000-0005-0000-0000-0000284A0000}"/>
    <cellStyle name="Normal 4 4 5 3 4 2 2" xfId="18983" xr:uid="{00000000-0005-0000-0000-0000294A0000}"/>
    <cellStyle name="Normal 4 4 5 3 4 3" xfId="18984" xr:uid="{00000000-0005-0000-0000-00002A4A0000}"/>
    <cellStyle name="Normal 4 4 5 3 4 4" xfId="18985" xr:uid="{00000000-0005-0000-0000-00002B4A0000}"/>
    <cellStyle name="Normal 4 4 5 3 4 5" xfId="18986" xr:uid="{00000000-0005-0000-0000-00002C4A0000}"/>
    <cellStyle name="Normal 4 4 5 3 5" xfId="18987" xr:uid="{00000000-0005-0000-0000-00002D4A0000}"/>
    <cellStyle name="Normal 4 4 5 3 5 2" xfId="18988" xr:uid="{00000000-0005-0000-0000-00002E4A0000}"/>
    <cellStyle name="Normal 4 4 5 3 6" xfId="18989" xr:uid="{00000000-0005-0000-0000-00002F4A0000}"/>
    <cellStyle name="Normal 4 4 5 3 7" xfId="18990" xr:uid="{00000000-0005-0000-0000-0000304A0000}"/>
    <cellStyle name="Normal 4 4 5 3 8" xfId="18991" xr:uid="{00000000-0005-0000-0000-0000314A0000}"/>
    <cellStyle name="Normal 4 4 5 4" xfId="18992" xr:uid="{00000000-0005-0000-0000-0000324A0000}"/>
    <cellStyle name="Normal 4 4 5 4 2" xfId="18993" xr:uid="{00000000-0005-0000-0000-0000334A0000}"/>
    <cellStyle name="Normal 4 4 5 4 2 2" xfId="18994" xr:uid="{00000000-0005-0000-0000-0000344A0000}"/>
    <cellStyle name="Normal 4 4 5 4 2 2 2" xfId="18995" xr:uid="{00000000-0005-0000-0000-0000354A0000}"/>
    <cellStyle name="Normal 4 4 5 4 2 3" xfId="18996" xr:uid="{00000000-0005-0000-0000-0000364A0000}"/>
    <cellStyle name="Normal 4 4 5 4 2 4" xfId="18997" xr:uid="{00000000-0005-0000-0000-0000374A0000}"/>
    <cellStyle name="Normal 4 4 5 4 2 5" xfId="18998" xr:uid="{00000000-0005-0000-0000-0000384A0000}"/>
    <cellStyle name="Normal 4 4 5 4 3" xfId="18999" xr:uid="{00000000-0005-0000-0000-0000394A0000}"/>
    <cellStyle name="Normal 4 4 5 4 3 2" xfId="19000" xr:uid="{00000000-0005-0000-0000-00003A4A0000}"/>
    <cellStyle name="Normal 4 4 5 4 4" xfId="19001" xr:uid="{00000000-0005-0000-0000-00003B4A0000}"/>
    <cellStyle name="Normal 4 4 5 4 5" xfId="19002" xr:uid="{00000000-0005-0000-0000-00003C4A0000}"/>
    <cellStyle name="Normal 4 4 5 4 6" xfId="19003" xr:uid="{00000000-0005-0000-0000-00003D4A0000}"/>
    <cellStyle name="Normal 4 4 5 5" xfId="19004" xr:uid="{00000000-0005-0000-0000-00003E4A0000}"/>
    <cellStyle name="Normal 4 4 5 5 2" xfId="19005" xr:uid="{00000000-0005-0000-0000-00003F4A0000}"/>
    <cellStyle name="Normal 4 4 5 5 2 2" xfId="19006" xr:uid="{00000000-0005-0000-0000-0000404A0000}"/>
    <cellStyle name="Normal 4 4 5 5 3" xfId="19007" xr:uid="{00000000-0005-0000-0000-0000414A0000}"/>
    <cellStyle name="Normal 4 4 5 5 4" xfId="19008" xr:uid="{00000000-0005-0000-0000-0000424A0000}"/>
    <cellStyle name="Normal 4 4 5 5 5" xfId="19009" xr:uid="{00000000-0005-0000-0000-0000434A0000}"/>
    <cellStyle name="Normal 4 4 5 6" xfId="19010" xr:uid="{00000000-0005-0000-0000-0000444A0000}"/>
    <cellStyle name="Normal 4 4 5 6 2" xfId="19011" xr:uid="{00000000-0005-0000-0000-0000454A0000}"/>
    <cellStyle name="Normal 4 4 5 6 2 2" xfId="19012" xr:uid="{00000000-0005-0000-0000-0000464A0000}"/>
    <cellStyle name="Normal 4 4 5 6 3" xfId="19013" xr:uid="{00000000-0005-0000-0000-0000474A0000}"/>
    <cellStyle name="Normal 4 4 5 6 4" xfId="19014" xr:uid="{00000000-0005-0000-0000-0000484A0000}"/>
    <cellStyle name="Normal 4 4 5 6 5" xfId="19015" xr:uid="{00000000-0005-0000-0000-0000494A0000}"/>
    <cellStyle name="Normal 4 4 5 7" xfId="19016" xr:uid="{00000000-0005-0000-0000-00004A4A0000}"/>
    <cellStyle name="Normal 4 4 5 7 2" xfId="19017" xr:uid="{00000000-0005-0000-0000-00004B4A0000}"/>
    <cellStyle name="Normal 4 4 5 8" xfId="19018" xr:uid="{00000000-0005-0000-0000-00004C4A0000}"/>
    <cellStyle name="Normal 4 4 5 9" xfId="19019" xr:uid="{00000000-0005-0000-0000-00004D4A0000}"/>
    <cellStyle name="Normal 4 4 6" xfId="19020" xr:uid="{00000000-0005-0000-0000-00004E4A0000}"/>
    <cellStyle name="Normal 4 4 6 2" xfId="19021" xr:uid="{00000000-0005-0000-0000-00004F4A0000}"/>
    <cellStyle name="Normal 4 4 6 2 2" xfId="19022" xr:uid="{00000000-0005-0000-0000-0000504A0000}"/>
    <cellStyle name="Normal 4 4 6 2 2 2" xfId="19023" xr:uid="{00000000-0005-0000-0000-0000514A0000}"/>
    <cellStyle name="Normal 4 4 6 2 2 2 2" xfId="19024" xr:uid="{00000000-0005-0000-0000-0000524A0000}"/>
    <cellStyle name="Normal 4 4 6 2 2 2 2 2" xfId="19025" xr:uid="{00000000-0005-0000-0000-0000534A0000}"/>
    <cellStyle name="Normal 4 4 6 2 2 2 3" xfId="19026" xr:uid="{00000000-0005-0000-0000-0000544A0000}"/>
    <cellStyle name="Normal 4 4 6 2 2 2 4" xfId="19027" xr:uid="{00000000-0005-0000-0000-0000554A0000}"/>
    <cellStyle name="Normal 4 4 6 2 2 2 5" xfId="19028" xr:uid="{00000000-0005-0000-0000-0000564A0000}"/>
    <cellStyle name="Normal 4 4 6 2 2 3" xfId="19029" xr:uid="{00000000-0005-0000-0000-0000574A0000}"/>
    <cellStyle name="Normal 4 4 6 2 2 3 2" xfId="19030" xr:uid="{00000000-0005-0000-0000-0000584A0000}"/>
    <cellStyle name="Normal 4 4 6 2 2 4" xfId="19031" xr:uid="{00000000-0005-0000-0000-0000594A0000}"/>
    <cellStyle name="Normal 4 4 6 2 2 5" xfId="19032" xr:uid="{00000000-0005-0000-0000-00005A4A0000}"/>
    <cellStyle name="Normal 4 4 6 2 2 6" xfId="19033" xr:uid="{00000000-0005-0000-0000-00005B4A0000}"/>
    <cellStyle name="Normal 4 4 6 2 3" xfId="19034" xr:uid="{00000000-0005-0000-0000-00005C4A0000}"/>
    <cellStyle name="Normal 4 4 6 2 3 2" xfId="19035" xr:uid="{00000000-0005-0000-0000-00005D4A0000}"/>
    <cellStyle name="Normal 4 4 6 2 3 2 2" xfId="19036" xr:uid="{00000000-0005-0000-0000-00005E4A0000}"/>
    <cellStyle name="Normal 4 4 6 2 3 3" xfId="19037" xr:uid="{00000000-0005-0000-0000-00005F4A0000}"/>
    <cellStyle name="Normal 4 4 6 2 3 4" xfId="19038" xr:uid="{00000000-0005-0000-0000-0000604A0000}"/>
    <cellStyle name="Normal 4 4 6 2 3 5" xfId="19039" xr:uid="{00000000-0005-0000-0000-0000614A0000}"/>
    <cellStyle name="Normal 4 4 6 2 4" xfId="19040" xr:uid="{00000000-0005-0000-0000-0000624A0000}"/>
    <cellStyle name="Normal 4 4 6 2 4 2" xfId="19041" xr:uid="{00000000-0005-0000-0000-0000634A0000}"/>
    <cellStyle name="Normal 4 4 6 2 4 2 2" xfId="19042" xr:uid="{00000000-0005-0000-0000-0000644A0000}"/>
    <cellStyle name="Normal 4 4 6 2 4 3" xfId="19043" xr:uid="{00000000-0005-0000-0000-0000654A0000}"/>
    <cellStyle name="Normal 4 4 6 2 4 4" xfId="19044" xr:uid="{00000000-0005-0000-0000-0000664A0000}"/>
    <cellStyle name="Normal 4 4 6 2 4 5" xfId="19045" xr:uid="{00000000-0005-0000-0000-0000674A0000}"/>
    <cellStyle name="Normal 4 4 6 2 5" xfId="19046" xr:uid="{00000000-0005-0000-0000-0000684A0000}"/>
    <cellStyle name="Normal 4 4 6 2 5 2" xfId="19047" xr:uid="{00000000-0005-0000-0000-0000694A0000}"/>
    <cellStyle name="Normal 4 4 6 2 6" xfId="19048" xr:uid="{00000000-0005-0000-0000-00006A4A0000}"/>
    <cellStyle name="Normal 4 4 6 2 7" xfId="19049" xr:uid="{00000000-0005-0000-0000-00006B4A0000}"/>
    <cellStyle name="Normal 4 4 6 2 8" xfId="19050" xr:uid="{00000000-0005-0000-0000-00006C4A0000}"/>
    <cellStyle name="Normal 4 4 6 3" xfId="19051" xr:uid="{00000000-0005-0000-0000-00006D4A0000}"/>
    <cellStyle name="Normal 4 4 6 3 2" xfId="19052" xr:uid="{00000000-0005-0000-0000-00006E4A0000}"/>
    <cellStyle name="Normal 4 4 6 3 2 2" xfId="19053" xr:uid="{00000000-0005-0000-0000-00006F4A0000}"/>
    <cellStyle name="Normal 4 4 6 3 2 2 2" xfId="19054" xr:uid="{00000000-0005-0000-0000-0000704A0000}"/>
    <cellStyle name="Normal 4 4 6 3 2 3" xfId="19055" xr:uid="{00000000-0005-0000-0000-0000714A0000}"/>
    <cellStyle name="Normal 4 4 6 3 2 4" xfId="19056" xr:uid="{00000000-0005-0000-0000-0000724A0000}"/>
    <cellStyle name="Normal 4 4 6 3 2 5" xfId="19057" xr:uid="{00000000-0005-0000-0000-0000734A0000}"/>
    <cellStyle name="Normal 4 4 6 3 3" xfId="19058" xr:uid="{00000000-0005-0000-0000-0000744A0000}"/>
    <cellStyle name="Normal 4 4 6 3 3 2" xfId="19059" xr:uid="{00000000-0005-0000-0000-0000754A0000}"/>
    <cellStyle name="Normal 4 4 6 3 4" xfId="19060" xr:uid="{00000000-0005-0000-0000-0000764A0000}"/>
    <cellStyle name="Normal 4 4 6 3 5" xfId="19061" xr:uid="{00000000-0005-0000-0000-0000774A0000}"/>
    <cellStyle name="Normal 4 4 6 3 6" xfId="19062" xr:uid="{00000000-0005-0000-0000-0000784A0000}"/>
    <cellStyle name="Normal 4 4 6 4" xfId="19063" xr:uid="{00000000-0005-0000-0000-0000794A0000}"/>
    <cellStyle name="Normal 4 4 6 4 2" xfId="19064" xr:uid="{00000000-0005-0000-0000-00007A4A0000}"/>
    <cellStyle name="Normal 4 4 6 4 2 2" xfId="19065" xr:uid="{00000000-0005-0000-0000-00007B4A0000}"/>
    <cellStyle name="Normal 4 4 6 4 3" xfId="19066" xr:uid="{00000000-0005-0000-0000-00007C4A0000}"/>
    <cellStyle name="Normal 4 4 6 4 4" xfId="19067" xr:uid="{00000000-0005-0000-0000-00007D4A0000}"/>
    <cellStyle name="Normal 4 4 6 4 5" xfId="19068" xr:uid="{00000000-0005-0000-0000-00007E4A0000}"/>
    <cellStyle name="Normal 4 4 6 5" xfId="19069" xr:uid="{00000000-0005-0000-0000-00007F4A0000}"/>
    <cellStyle name="Normal 4 4 6 5 2" xfId="19070" xr:uid="{00000000-0005-0000-0000-0000804A0000}"/>
    <cellStyle name="Normal 4 4 6 5 2 2" xfId="19071" xr:uid="{00000000-0005-0000-0000-0000814A0000}"/>
    <cellStyle name="Normal 4 4 6 5 3" xfId="19072" xr:uid="{00000000-0005-0000-0000-0000824A0000}"/>
    <cellStyle name="Normal 4 4 6 5 4" xfId="19073" xr:uid="{00000000-0005-0000-0000-0000834A0000}"/>
    <cellStyle name="Normal 4 4 6 5 5" xfId="19074" xr:uid="{00000000-0005-0000-0000-0000844A0000}"/>
    <cellStyle name="Normal 4 4 6 6" xfId="19075" xr:uid="{00000000-0005-0000-0000-0000854A0000}"/>
    <cellStyle name="Normal 4 4 6 6 2" xfId="19076" xr:uid="{00000000-0005-0000-0000-0000864A0000}"/>
    <cellStyle name="Normal 4 4 6 7" xfId="19077" xr:uid="{00000000-0005-0000-0000-0000874A0000}"/>
    <cellStyle name="Normal 4 4 6 8" xfId="19078" xr:uid="{00000000-0005-0000-0000-0000884A0000}"/>
    <cellStyle name="Normal 4 4 6 9" xfId="19079" xr:uid="{00000000-0005-0000-0000-0000894A0000}"/>
    <cellStyle name="Normal 4 4 7" xfId="19080" xr:uid="{00000000-0005-0000-0000-00008A4A0000}"/>
    <cellStyle name="Normal 4 4 7 2" xfId="19081" xr:uid="{00000000-0005-0000-0000-00008B4A0000}"/>
    <cellStyle name="Normal 4 4 7 2 2" xfId="19082" xr:uid="{00000000-0005-0000-0000-00008C4A0000}"/>
    <cellStyle name="Normal 4 4 7 2 2 2" xfId="19083" xr:uid="{00000000-0005-0000-0000-00008D4A0000}"/>
    <cellStyle name="Normal 4 4 7 2 2 2 2" xfId="19084" xr:uid="{00000000-0005-0000-0000-00008E4A0000}"/>
    <cellStyle name="Normal 4 4 7 2 2 3" xfId="19085" xr:uid="{00000000-0005-0000-0000-00008F4A0000}"/>
    <cellStyle name="Normal 4 4 7 2 2 4" xfId="19086" xr:uid="{00000000-0005-0000-0000-0000904A0000}"/>
    <cellStyle name="Normal 4 4 7 2 2 5" xfId="19087" xr:uid="{00000000-0005-0000-0000-0000914A0000}"/>
    <cellStyle name="Normal 4 4 7 2 3" xfId="19088" xr:uid="{00000000-0005-0000-0000-0000924A0000}"/>
    <cellStyle name="Normal 4 4 7 2 3 2" xfId="19089" xr:uid="{00000000-0005-0000-0000-0000934A0000}"/>
    <cellStyle name="Normal 4 4 7 2 4" xfId="19090" xr:uid="{00000000-0005-0000-0000-0000944A0000}"/>
    <cellStyle name="Normal 4 4 7 2 5" xfId="19091" xr:uid="{00000000-0005-0000-0000-0000954A0000}"/>
    <cellStyle name="Normal 4 4 7 2 6" xfId="19092" xr:uid="{00000000-0005-0000-0000-0000964A0000}"/>
    <cellStyle name="Normal 4 4 7 3" xfId="19093" xr:uid="{00000000-0005-0000-0000-0000974A0000}"/>
    <cellStyle name="Normal 4 4 7 3 2" xfId="19094" xr:uid="{00000000-0005-0000-0000-0000984A0000}"/>
    <cellStyle name="Normal 4 4 7 3 2 2" xfId="19095" xr:uid="{00000000-0005-0000-0000-0000994A0000}"/>
    <cellStyle name="Normal 4 4 7 3 3" xfId="19096" xr:uid="{00000000-0005-0000-0000-00009A4A0000}"/>
    <cellStyle name="Normal 4 4 7 3 4" xfId="19097" xr:uid="{00000000-0005-0000-0000-00009B4A0000}"/>
    <cellStyle name="Normal 4 4 7 3 5" xfId="19098" xr:uid="{00000000-0005-0000-0000-00009C4A0000}"/>
    <cellStyle name="Normal 4 4 7 4" xfId="19099" xr:uid="{00000000-0005-0000-0000-00009D4A0000}"/>
    <cellStyle name="Normal 4 4 7 4 2" xfId="19100" xr:uid="{00000000-0005-0000-0000-00009E4A0000}"/>
    <cellStyle name="Normal 4 4 7 4 2 2" xfId="19101" xr:uid="{00000000-0005-0000-0000-00009F4A0000}"/>
    <cellStyle name="Normal 4 4 7 4 3" xfId="19102" xr:uid="{00000000-0005-0000-0000-0000A04A0000}"/>
    <cellStyle name="Normal 4 4 7 4 4" xfId="19103" xr:uid="{00000000-0005-0000-0000-0000A14A0000}"/>
    <cellStyle name="Normal 4 4 7 4 5" xfId="19104" xr:uid="{00000000-0005-0000-0000-0000A24A0000}"/>
    <cellStyle name="Normal 4 4 7 5" xfId="19105" xr:uid="{00000000-0005-0000-0000-0000A34A0000}"/>
    <cellStyle name="Normal 4 4 7 5 2" xfId="19106" xr:uid="{00000000-0005-0000-0000-0000A44A0000}"/>
    <cellStyle name="Normal 4 4 7 6" xfId="19107" xr:uid="{00000000-0005-0000-0000-0000A54A0000}"/>
    <cellStyle name="Normal 4 4 7 7" xfId="19108" xr:uid="{00000000-0005-0000-0000-0000A64A0000}"/>
    <cellStyle name="Normal 4 4 7 8" xfId="19109" xr:uid="{00000000-0005-0000-0000-0000A74A0000}"/>
    <cellStyle name="Normal 4 4 8" xfId="19110" xr:uid="{00000000-0005-0000-0000-0000A84A0000}"/>
    <cellStyle name="Normal 4 4 8 2" xfId="19111" xr:uid="{00000000-0005-0000-0000-0000A94A0000}"/>
    <cellStyle name="Normal 4 4 8 2 2" xfId="19112" xr:uid="{00000000-0005-0000-0000-0000AA4A0000}"/>
    <cellStyle name="Normal 4 4 8 2 2 2" xfId="19113" xr:uid="{00000000-0005-0000-0000-0000AB4A0000}"/>
    <cellStyle name="Normal 4 4 8 2 2 2 2" xfId="19114" xr:uid="{00000000-0005-0000-0000-0000AC4A0000}"/>
    <cellStyle name="Normal 4 4 8 2 2 3" xfId="19115" xr:uid="{00000000-0005-0000-0000-0000AD4A0000}"/>
    <cellStyle name="Normal 4 4 8 2 2 4" xfId="19116" xr:uid="{00000000-0005-0000-0000-0000AE4A0000}"/>
    <cellStyle name="Normal 4 4 8 2 2 5" xfId="19117" xr:uid="{00000000-0005-0000-0000-0000AF4A0000}"/>
    <cellStyle name="Normal 4 4 8 2 3" xfId="19118" xr:uid="{00000000-0005-0000-0000-0000B04A0000}"/>
    <cellStyle name="Normal 4 4 8 2 3 2" xfId="19119" xr:uid="{00000000-0005-0000-0000-0000B14A0000}"/>
    <cellStyle name="Normal 4 4 8 2 4" xfId="19120" xr:uid="{00000000-0005-0000-0000-0000B24A0000}"/>
    <cellStyle name="Normal 4 4 8 2 5" xfId="19121" xr:uid="{00000000-0005-0000-0000-0000B34A0000}"/>
    <cellStyle name="Normal 4 4 8 2 6" xfId="19122" xr:uid="{00000000-0005-0000-0000-0000B44A0000}"/>
    <cellStyle name="Normal 4 4 8 3" xfId="19123" xr:uid="{00000000-0005-0000-0000-0000B54A0000}"/>
    <cellStyle name="Normal 4 4 8 3 2" xfId="19124" xr:uid="{00000000-0005-0000-0000-0000B64A0000}"/>
    <cellStyle name="Normal 4 4 8 3 2 2" xfId="19125" xr:uid="{00000000-0005-0000-0000-0000B74A0000}"/>
    <cellStyle name="Normal 4 4 8 3 3" xfId="19126" xr:uid="{00000000-0005-0000-0000-0000B84A0000}"/>
    <cellStyle name="Normal 4 4 8 3 4" xfId="19127" xr:uid="{00000000-0005-0000-0000-0000B94A0000}"/>
    <cellStyle name="Normal 4 4 8 3 5" xfId="19128" xr:uid="{00000000-0005-0000-0000-0000BA4A0000}"/>
    <cellStyle name="Normal 4 4 8 4" xfId="19129" xr:uid="{00000000-0005-0000-0000-0000BB4A0000}"/>
    <cellStyle name="Normal 4 4 8 4 2" xfId="19130" xr:uid="{00000000-0005-0000-0000-0000BC4A0000}"/>
    <cellStyle name="Normal 4 4 8 4 2 2" xfId="19131" xr:uid="{00000000-0005-0000-0000-0000BD4A0000}"/>
    <cellStyle name="Normal 4 4 8 4 3" xfId="19132" xr:uid="{00000000-0005-0000-0000-0000BE4A0000}"/>
    <cellStyle name="Normal 4 4 8 4 4" xfId="19133" xr:uid="{00000000-0005-0000-0000-0000BF4A0000}"/>
    <cellStyle name="Normal 4 4 8 4 5" xfId="19134" xr:uid="{00000000-0005-0000-0000-0000C04A0000}"/>
    <cellStyle name="Normal 4 4 8 5" xfId="19135" xr:uid="{00000000-0005-0000-0000-0000C14A0000}"/>
    <cellStyle name="Normal 4 4 8 5 2" xfId="19136" xr:uid="{00000000-0005-0000-0000-0000C24A0000}"/>
    <cellStyle name="Normal 4 4 8 6" xfId="19137" xr:uid="{00000000-0005-0000-0000-0000C34A0000}"/>
    <cellStyle name="Normal 4 4 8 7" xfId="19138" xr:uid="{00000000-0005-0000-0000-0000C44A0000}"/>
    <cellStyle name="Normal 4 4 8 8" xfId="19139" xr:uid="{00000000-0005-0000-0000-0000C54A0000}"/>
    <cellStyle name="Normal 4 4 9" xfId="19140" xr:uid="{00000000-0005-0000-0000-0000C64A0000}"/>
    <cellStyle name="Normal 4 5" xfId="19141" xr:uid="{00000000-0005-0000-0000-0000C74A0000}"/>
    <cellStyle name="Normal 4 5 10" xfId="19142" xr:uid="{00000000-0005-0000-0000-0000C84A0000}"/>
    <cellStyle name="Normal 4 5 10 2" xfId="19143" xr:uid="{00000000-0005-0000-0000-0000C94A0000}"/>
    <cellStyle name="Normal 4 5 10 2 2" xfId="19144" xr:uid="{00000000-0005-0000-0000-0000CA4A0000}"/>
    <cellStyle name="Normal 4 5 10 3" xfId="19145" xr:uid="{00000000-0005-0000-0000-0000CB4A0000}"/>
    <cellStyle name="Normal 4 5 11" xfId="19146" xr:uid="{00000000-0005-0000-0000-0000CC4A0000}"/>
    <cellStyle name="Normal 4 5 11 2" xfId="19147" xr:uid="{00000000-0005-0000-0000-0000CD4A0000}"/>
    <cellStyle name="Normal 4 5 11 3" xfId="19148" xr:uid="{00000000-0005-0000-0000-0000CE4A0000}"/>
    <cellStyle name="Normal 4 5 11 4" xfId="19149" xr:uid="{00000000-0005-0000-0000-0000CF4A0000}"/>
    <cellStyle name="Normal 4 5 12" xfId="19150" xr:uid="{00000000-0005-0000-0000-0000D04A0000}"/>
    <cellStyle name="Normal 4 5 2" xfId="19151" xr:uid="{00000000-0005-0000-0000-0000D14A0000}"/>
    <cellStyle name="Normal 4 5 2 10" xfId="19152" xr:uid="{00000000-0005-0000-0000-0000D24A0000}"/>
    <cellStyle name="Normal 4 5 2 11" xfId="19153" xr:uid="{00000000-0005-0000-0000-0000D34A0000}"/>
    <cellStyle name="Normal 4 5 2 12" xfId="19154" xr:uid="{00000000-0005-0000-0000-0000D44A0000}"/>
    <cellStyle name="Normal 4 5 2 2" xfId="19155" xr:uid="{00000000-0005-0000-0000-0000D54A0000}"/>
    <cellStyle name="Normal 4 5 2 2 10" xfId="19156" xr:uid="{00000000-0005-0000-0000-0000D64A0000}"/>
    <cellStyle name="Normal 4 5 2 2 11" xfId="19157" xr:uid="{00000000-0005-0000-0000-0000D74A0000}"/>
    <cellStyle name="Normal 4 5 2 2 2" xfId="19158" xr:uid="{00000000-0005-0000-0000-0000D84A0000}"/>
    <cellStyle name="Normal 4 5 2 2 2 10" xfId="19159" xr:uid="{00000000-0005-0000-0000-0000D94A0000}"/>
    <cellStyle name="Normal 4 5 2 2 2 2" xfId="19160" xr:uid="{00000000-0005-0000-0000-0000DA4A0000}"/>
    <cellStyle name="Normal 4 5 2 2 2 2 2" xfId="19161" xr:uid="{00000000-0005-0000-0000-0000DB4A0000}"/>
    <cellStyle name="Normal 4 5 2 2 2 2 2 2" xfId="19162" xr:uid="{00000000-0005-0000-0000-0000DC4A0000}"/>
    <cellStyle name="Normal 4 5 2 2 2 2 2 2 2" xfId="19163" xr:uid="{00000000-0005-0000-0000-0000DD4A0000}"/>
    <cellStyle name="Normal 4 5 2 2 2 2 2 2 2 2" xfId="19164" xr:uid="{00000000-0005-0000-0000-0000DE4A0000}"/>
    <cellStyle name="Normal 4 5 2 2 2 2 2 2 2 2 2" xfId="19165" xr:uid="{00000000-0005-0000-0000-0000DF4A0000}"/>
    <cellStyle name="Normal 4 5 2 2 2 2 2 2 2 3" xfId="19166" xr:uid="{00000000-0005-0000-0000-0000E04A0000}"/>
    <cellStyle name="Normal 4 5 2 2 2 2 2 2 2 4" xfId="19167" xr:uid="{00000000-0005-0000-0000-0000E14A0000}"/>
    <cellStyle name="Normal 4 5 2 2 2 2 2 2 2 5" xfId="19168" xr:uid="{00000000-0005-0000-0000-0000E24A0000}"/>
    <cellStyle name="Normal 4 5 2 2 2 2 2 2 3" xfId="19169" xr:uid="{00000000-0005-0000-0000-0000E34A0000}"/>
    <cellStyle name="Normal 4 5 2 2 2 2 2 2 3 2" xfId="19170" xr:uid="{00000000-0005-0000-0000-0000E44A0000}"/>
    <cellStyle name="Normal 4 5 2 2 2 2 2 2 4" xfId="19171" xr:uid="{00000000-0005-0000-0000-0000E54A0000}"/>
    <cellStyle name="Normal 4 5 2 2 2 2 2 2 5" xfId="19172" xr:uid="{00000000-0005-0000-0000-0000E64A0000}"/>
    <cellStyle name="Normal 4 5 2 2 2 2 2 2 6" xfId="19173" xr:uid="{00000000-0005-0000-0000-0000E74A0000}"/>
    <cellStyle name="Normal 4 5 2 2 2 2 2 3" xfId="19174" xr:uid="{00000000-0005-0000-0000-0000E84A0000}"/>
    <cellStyle name="Normal 4 5 2 2 2 2 2 3 2" xfId="19175" xr:uid="{00000000-0005-0000-0000-0000E94A0000}"/>
    <cellStyle name="Normal 4 5 2 2 2 2 2 3 2 2" xfId="19176" xr:uid="{00000000-0005-0000-0000-0000EA4A0000}"/>
    <cellStyle name="Normal 4 5 2 2 2 2 2 3 3" xfId="19177" xr:uid="{00000000-0005-0000-0000-0000EB4A0000}"/>
    <cellStyle name="Normal 4 5 2 2 2 2 2 3 4" xfId="19178" xr:uid="{00000000-0005-0000-0000-0000EC4A0000}"/>
    <cellStyle name="Normal 4 5 2 2 2 2 2 3 5" xfId="19179" xr:uid="{00000000-0005-0000-0000-0000ED4A0000}"/>
    <cellStyle name="Normal 4 5 2 2 2 2 2 4" xfId="19180" xr:uid="{00000000-0005-0000-0000-0000EE4A0000}"/>
    <cellStyle name="Normal 4 5 2 2 2 2 2 4 2" xfId="19181" xr:uid="{00000000-0005-0000-0000-0000EF4A0000}"/>
    <cellStyle name="Normal 4 5 2 2 2 2 2 4 2 2" xfId="19182" xr:uid="{00000000-0005-0000-0000-0000F04A0000}"/>
    <cellStyle name="Normal 4 5 2 2 2 2 2 4 3" xfId="19183" xr:uid="{00000000-0005-0000-0000-0000F14A0000}"/>
    <cellStyle name="Normal 4 5 2 2 2 2 2 4 4" xfId="19184" xr:uid="{00000000-0005-0000-0000-0000F24A0000}"/>
    <cellStyle name="Normal 4 5 2 2 2 2 2 4 5" xfId="19185" xr:uid="{00000000-0005-0000-0000-0000F34A0000}"/>
    <cellStyle name="Normal 4 5 2 2 2 2 2 5" xfId="19186" xr:uid="{00000000-0005-0000-0000-0000F44A0000}"/>
    <cellStyle name="Normal 4 5 2 2 2 2 2 5 2" xfId="19187" xr:uid="{00000000-0005-0000-0000-0000F54A0000}"/>
    <cellStyle name="Normal 4 5 2 2 2 2 2 6" xfId="19188" xr:uid="{00000000-0005-0000-0000-0000F64A0000}"/>
    <cellStyle name="Normal 4 5 2 2 2 2 2 7" xfId="19189" xr:uid="{00000000-0005-0000-0000-0000F74A0000}"/>
    <cellStyle name="Normal 4 5 2 2 2 2 2 8" xfId="19190" xr:uid="{00000000-0005-0000-0000-0000F84A0000}"/>
    <cellStyle name="Normal 4 5 2 2 2 2 3" xfId="19191" xr:uid="{00000000-0005-0000-0000-0000F94A0000}"/>
    <cellStyle name="Normal 4 5 2 2 2 2 3 2" xfId="19192" xr:uid="{00000000-0005-0000-0000-0000FA4A0000}"/>
    <cellStyle name="Normal 4 5 2 2 2 2 3 2 2" xfId="19193" xr:uid="{00000000-0005-0000-0000-0000FB4A0000}"/>
    <cellStyle name="Normal 4 5 2 2 2 2 3 2 2 2" xfId="19194" xr:uid="{00000000-0005-0000-0000-0000FC4A0000}"/>
    <cellStyle name="Normal 4 5 2 2 2 2 3 2 3" xfId="19195" xr:uid="{00000000-0005-0000-0000-0000FD4A0000}"/>
    <cellStyle name="Normal 4 5 2 2 2 2 3 2 4" xfId="19196" xr:uid="{00000000-0005-0000-0000-0000FE4A0000}"/>
    <cellStyle name="Normal 4 5 2 2 2 2 3 2 5" xfId="19197" xr:uid="{00000000-0005-0000-0000-0000FF4A0000}"/>
    <cellStyle name="Normal 4 5 2 2 2 2 3 3" xfId="19198" xr:uid="{00000000-0005-0000-0000-0000004B0000}"/>
    <cellStyle name="Normal 4 5 2 2 2 2 3 3 2" xfId="19199" xr:uid="{00000000-0005-0000-0000-0000014B0000}"/>
    <cellStyle name="Normal 4 5 2 2 2 2 3 4" xfId="19200" xr:uid="{00000000-0005-0000-0000-0000024B0000}"/>
    <cellStyle name="Normal 4 5 2 2 2 2 3 5" xfId="19201" xr:uid="{00000000-0005-0000-0000-0000034B0000}"/>
    <cellStyle name="Normal 4 5 2 2 2 2 3 6" xfId="19202" xr:uid="{00000000-0005-0000-0000-0000044B0000}"/>
    <cellStyle name="Normal 4 5 2 2 2 2 4" xfId="19203" xr:uid="{00000000-0005-0000-0000-0000054B0000}"/>
    <cellStyle name="Normal 4 5 2 2 2 2 4 2" xfId="19204" xr:uid="{00000000-0005-0000-0000-0000064B0000}"/>
    <cellStyle name="Normal 4 5 2 2 2 2 4 2 2" xfId="19205" xr:uid="{00000000-0005-0000-0000-0000074B0000}"/>
    <cellStyle name="Normal 4 5 2 2 2 2 4 3" xfId="19206" xr:uid="{00000000-0005-0000-0000-0000084B0000}"/>
    <cellStyle name="Normal 4 5 2 2 2 2 4 4" xfId="19207" xr:uid="{00000000-0005-0000-0000-0000094B0000}"/>
    <cellStyle name="Normal 4 5 2 2 2 2 4 5" xfId="19208" xr:uid="{00000000-0005-0000-0000-00000A4B0000}"/>
    <cellStyle name="Normal 4 5 2 2 2 2 5" xfId="19209" xr:uid="{00000000-0005-0000-0000-00000B4B0000}"/>
    <cellStyle name="Normal 4 5 2 2 2 2 5 2" xfId="19210" xr:uid="{00000000-0005-0000-0000-00000C4B0000}"/>
    <cellStyle name="Normal 4 5 2 2 2 2 5 2 2" xfId="19211" xr:uid="{00000000-0005-0000-0000-00000D4B0000}"/>
    <cellStyle name="Normal 4 5 2 2 2 2 5 3" xfId="19212" xr:uid="{00000000-0005-0000-0000-00000E4B0000}"/>
    <cellStyle name="Normal 4 5 2 2 2 2 5 4" xfId="19213" xr:uid="{00000000-0005-0000-0000-00000F4B0000}"/>
    <cellStyle name="Normal 4 5 2 2 2 2 5 5" xfId="19214" xr:uid="{00000000-0005-0000-0000-0000104B0000}"/>
    <cellStyle name="Normal 4 5 2 2 2 2 6" xfId="19215" xr:uid="{00000000-0005-0000-0000-0000114B0000}"/>
    <cellStyle name="Normal 4 5 2 2 2 2 6 2" xfId="19216" xr:uid="{00000000-0005-0000-0000-0000124B0000}"/>
    <cellStyle name="Normal 4 5 2 2 2 2 7" xfId="19217" xr:uid="{00000000-0005-0000-0000-0000134B0000}"/>
    <cellStyle name="Normal 4 5 2 2 2 2 8" xfId="19218" xr:uid="{00000000-0005-0000-0000-0000144B0000}"/>
    <cellStyle name="Normal 4 5 2 2 2 2 9" xfId="19219" xr:uid="{00000000-0005-0000-0000-0000154B0000}"/>
    <cellStyle name="Normal 4 5 2 2 2 3" xfId="19220" xr:uid="{00000000-0005-0000-0000-0000164B0000}"/>
    <cellStyle name="Normal 4 5 2 2 2 3 2" xfId="19221" xr:uid="{00000000-0005-0000-0000-0000174B0000}"/>
    <cellStyle name="Normal 4 5 2 2 2 3 2 2" xfId="19222" xr:uid="{00000000-0005-0000-0000-0000184B0000}"/>
    <cellStyle name="Normal 4 5 2 2 2 3 2 2 2" xfId="19223" xr:uid="{00000000-0005-0000-0000-0000194B0000}"/>
    <cellStyle name="Normal 4 5 2 2 2 3 2 2 2 2" xfId="19224" xr:uid="{00000000-0005-0000-0000-00001A4B0000}"/>
    <cellStyle name="Normal 4 5 2 2 2 3 2 2 3" xfId="19225" xr:uid="{00000000-0005-0000-0000-00001B4B0000}"/>
    <cellStyle name="Normal 4 5 2 2 2 3 2 2 4" xfId="19226" xr:uid="{00000000-0005-0000-0000-00001C4B0000}"/>
    <cellStyle name="Normal 4 5 2 2 2 3 2 2 5" xfId="19227" xr:uid="{00000000-0005-0000-0000-00001D4B0000}"/>
    <cellStyle name="Normal 4 5 2 2 2 3 2 3" xfId="19228" xr:uid="{00000000-0005-0000-0000-00001E4B0000}"/>
    <cellStyle name="Normal 4 5 2 2 2 3 2 3 2" xfId="19229" xr:uid="{00000000-0005-0000-0000-00001F4B0000}"/>
    <cellStyle name="Normal 4 5 2 2 2 3 2 4" xfId="19230" xr:uid="{00000000-0005-0000-0000-0000204B0000}"/>
    <cellStyle name="Normal 4 5 2 2 2 3 2 5" xfId="19231" xr:uid="{00000000-0005-0000-0000-0000214B0000}"/>
    <cellStyle name="Normal 4 5 2 2 2 3 2 6" xfId="19232" xr:uid="{00000000-0005-0000-0000-0000224B0000}"/>
    <cellStyle name="Normal 4 5 2 2 2 3 3" xfId="19233" xr:uid="{00000000-0005-0000-0000-0000234B0000}"/>
    <cellStyle name="Normal 4 5 2 2 2 3 3 2" xfId="19234" xr:uid="{00000000-0005-0000-0000-0000244B0000}"/>
    <cellStyle name="Normal 4 5 2 2 2 3 3 2 2" xfId="19235" xr:uid="{00000000-0005-0000-0000-0000254B0000}"/>
    <cellStyle name="Normal 4 5 2 2 2 3 3 3" xfId="19236" xr:uid="{00000000-0005-0000-0000-0000264B0000}"/>
    <cellStyle name="Normal 4 5 2 2 2 3 3 4" xfId="19237" xr:uid="{00000000-0005-0000-0000-0000274B0000}"/>
    <cellStyle name="Normal 4 5 2 2 2 3 3 5" xfId="19238" xr:uid="{00000000-0005-0000-0000-0000284B0000}"/>
    <cellStyle name="Normal 4 5 2 2 2 3 4" xfId="19239" xr:uid="{00000000-0005-0000-0000-0000294B0000}"/>
    <cellStyle name="Normal 4 5 2 2 2 3 4 2" xfId="19240" xr:uid="{00000000-0005-0000-0000-00002A4B0000}"/>
    <cellStyle name="Normal 4 5 2 2 2 3 4 2 2" xfId="19241" xr:uid="{00000000-0005-0000-0000-00002B4B0000}"/>
    <cellStyle name="Normal 4 5 2 2 2 3 4 3" xfId="19242" xr:uid="{00000000-0005-0000-0000-00002C4B0000}"/>
    <cellStyle name="Normal 4 5 2 2 2 3 4 4" xfId="19243" xr:uid="{00000000-0005-0000-0000-00002D4B0000}"/>
    <cellStyle name="Normal 4 5 2 2 2 3 4 5" xfId="19244" xr:uid="{00000000-0005-0000-0000-00002E4B0000}"/>
    <cellStyle name="Normal 4 5 2 2 2 3 5" xfId="19245" xr:uid="{00000000-0005-0000-0000-00002F4B0000}"/>
    <cellStyle name="Normal 4 5 2 2 2 3 5 2" xfId="19246" xr:uid="{00000000-0005-0000-0000-0000304B0000}"/>
    <cellStyle name="Normal 4 5 2 2 2 3 6" xfId="19247" xr:uid="{00000000-0005-0000-0000-0000314B0000}"/>
    <cellStyle name="Normal 4 5 2 2 2 3 7" xfId="19248" xr:uid="{00000000-0005-0000-0000-0000324B0000}"/>
    <cellStyle name="Normal 4 5 2 2 2 3 8" xfId="19249" xr:uid="{00000000-0005-0000-0000-0000334B0000}"/>
    <cellStyle name="Normal 4 5 2 2 2 4" xfId="19250" xr:uid="{00000000-0005-0000-0000-0000344B0000}"/>
    <cellStyle name="Normal 4 5 2 2 2 4 2" xfId="19251" xr:uid="{00000000-0005-0000-0000-0000354B0000}"/>
    <cellStyle name="Normal 4 5 2 2 2 4 2 2" xfId="19252" xr:uid="{00000000-0005-0000-0000-0000364B0000}"/>
    <cellStyle name="Normal 4 5 2 2 2 4 2 2 2" xfId="19253" xr:uid="{00000000-0005-0000-0000-0000374B0000}"/>
    <cellStyle name="Normal 4 5 2 2 2 4 2 3" xfId="19254" xr:uid="{00000000-0005-0000-0000-0000384B0000}"/>
    <cellStyle name="Normal 4 5 2 2 2 4 2 4" xfId="19255" xr:uid="{00000000-0005-0000-0000-0000394B0000}"/>
    <cellStyle name="Normal 4 5 2 2 2 4 2 5" xfId="19256" xr:uid="{00000000-0005-0000-0000-00003A4B0000}"/>
    <cellStyle name="Normal 4 5 2 2 2 4 3" xfId="19257" xr:uid="{00000000-0005-0000-0000-00003B4B0000}"/>
    <cellStyle name="Normal 4 5 2 2 2 4 3 2" xfId="19258" xr:uid="{00000000-0005-0000-0000-00003C4B0000}"/>
    <cellStyle name="Normal 4 5 2 2 2 4 4" xfId="19259" xr:uid="{00000000-0005-0000-0000-00003D4B0000}"/>
    <cellStyle name="Normal 4 5 2 2 2 4 5" xfId="19260" xr:uid="{00000000-0005-0000-0000-00003E4B0000}"/>
    <cellStyle name="Normal 4 5 2 2 2 4 6" xfId="19261" xr:uid="{00000000-0005-0000-0000-00003F4B0000}"/>
    <cellStyle name="Normal 4 5 2 2 2 5" xfId="19262" xr:uid="{00000000-0005-0000-0000-0000404B0000}"/>
    <cellStyle name="Normal 4 5 2 2 2 5 2" xfId="19263" xr:uid="{00000000-0005-0000-0000-0000414B0000}"/>
    <cellStyle name="Normal 4 5 2 2 2 5 2 2" xfId="19264" xr:uid="{00000000-0005-0000-0000-0000424B0000}"/>
    <cellStyle name="Normal 4 5 2 2 2 5 3" xfId="19265" xr:uid="{00000000-0005-0000-0000-0000434B0000}"/>
    <cellStyle name="Normal 4 5 2 2 2 5 4" xfId="19266" xr:uid="{00000000-0005-0000-0000-0000444B0000}"/>
    <cellStyle name="Normal 4 5 2 2 2 5 5" xfId="19267" xr:uid="{00000000-0005-0000-0000-0000454B0000}"/>
    <cellStyle name="Normal 4 5 2 2 2 6" xfId="19268" xr:uid="{00000000-0005-0000-0000-0000464B0000}"/>
    <cellStyle name="Normal 4 5 2 2 2 6 2" xfId="19269" xr:uid="{00000000-0005-0000-0000-0000474B0000}"/>
    <cellStyle name="Normal 4 5 2 2 2 6 2 2" xfId="19270" xr:uid="{00000000-0005-0000-0000-0000484B0000}"/>
    <cellStyle name="Normal 4 5 2 2 2 6 3" xfId="19271" xr:uid="{00000000-0005-0000-0000-0000494B0000}"/>
    <cellStyle name="Normal 4 5 2 2 2 6 4" xfId="19272" xr:uid="{00000000-0005-0000-0000-00004A4B0000}"/>
    <cellStyle name="Normal 4 5 2 2 2 6 5" xfId="19273" xr:uid="{00000000-0005-0000-0000-00004B4B0000}"/>
    <cellStyle name="Normal 4 5 2 2 2 7" xfId="19274" xr:uid="{00000000-0005-0000-0000-00004C4B0000}"/>
    <cellStyle name="Normal 4 5 2 2 2 7 2" xfId="19275" xr:uid="{00000000-0005-0000-0000-00004D4B0000}"/>
    <cellStyle name="Normal 4 5 2 2 2 8" xfId="19276" xr:uid="{00000000-0005-0000-0000-00004E4B0000}"/>
    <cellStyle name="Normal 4 5 2 2 2 9" xfId="19277" xr:uid="{00000000-0005-0000-0000-00004F4B0000}"/>
    <cellStyle name="Normal 4 5 2 2 3" xfId="19278" xr:uid="{00000000-0005-0000-0000-0000504B0000}"/>
    <cellStyle name="Normal 4 5 2 2 3 2" xfId="19279" xr:uid="{00000000-0005-0000-0000-0000514B0000}"/>
    <cellStyle name="Normal 4 5 2 2 3 2 2" xfId="19280" xr:uid="{00000000-0005-0000-0000-0000524B0000}"/>
    <cellStyle name="Normal 4 5 2 2 3 2 2 2" xfId="19281" xr:uid="{00000000-0005-0000-0000-0000534B0000}"/>
    <cellStyle name="Normal 4 5 2 2 3 2 2 2 2" xfId="19282" xr:uid="{00000000-0005-0000-0000-0000544B0000}"/>
    <cellStyle name="Normal 4 5 2 2 3 2 2 2 2 2" xfId="19283" xr:uid="{00000000-0005-0000-0000-0000554B0000}"/>
    <cellStyle name="Normal 4 5 2 2 3 2 2 2 3" xfId="19284" xr:uid="{00000000-0005-0000-0000-0000564B0000}"/>
    <cellStyle name="Normal 4 5 2 2 3 2 2 2 4" xfId="19285" xr:uid="{00000000-0005-0000-0000-0000574B0000}"/>
    <cellStyle name="Normal 4 5 2 2 3 2 2 2 5" xfId="19286" xr:uid="{00000000-0005-0000-0000-0000584B0000}"/>
    <cellStyle name="Normal 4 5 2 2 3 2 2 3" xfId="19287" xr:uid="{00000000-0005-0000-0000-0000594B0000}"/>
    <cellStyle name="Normal 4 5 2 2 3 2 2 3 2" xfId="19288" xr:uid="{00000000-0005-0000-0000-00005A4B0000}"/>
    <cellStyle name="Normal 4 5 2 2 3 2 2 4" xfId="19289" xr:uid="{00000000-0005-0000-0000-00005B4B0000}"/>
    <cellStyle name="Normal 4 5 2 2 3 2 2 5" xfId="19290" xr:uid="{00000000-0005-0000-0000-00005C4B0000}"/>
    <cellStyle name="Normal 4 5 2 2 3 2 2 6" xfId="19291" xr:uid="{00000000-0005-0000-0000-00005D4B0000}"/>
    <cellStyle name="Normal 4 5 2 2 3 2 3" xfId="19292" xr:uid="{00000000-0005-0000-0000-00005E4B0000}"/>
    <cellStyle name="Normal 4 5 2 2 3 2 3 2" xfId="19293" xr:uid="{00000000-0005-0000-0000-00005F4B0000}"/>
    <cellStyle name="Normal 4 5 2 2 3 2 3 2 2" xfId="19294" xr:uid="{00000000-0005-0000-0000-0000604B0000}"/>
    <cellStyle name="Normal 4 5 2 2 3 2 3 3" xfId="19295" xr:uid="{00000000-0005-0000-0000-0000614B0000}"/>
    <cellStyle name="Normal 4 5 2 2 3 2 3 4" xfId="19296" xr:uid="{00000000-0005-0000-0000-0000624B0000}"/>
    <cellStyle name="Normal 4 5 2 2 3 2 3 5" xfId="19297" xr:uid="{00000000-0005-0000-0000-0000634B0000}"/>
    <cellStyle name="Normal 4 5 2 2 3 2 4" xfId="19298" xr:uid="{00000000-0005-0000-0000-0000644B0000}"/>
    <cellStyle name="Normal 4 5 2 2 3 2 4 2" xfId="19299" xr:uid="{00000000-0005-0000-0000-0000654B0000}"/>
    <cellStyle name="Normal 4 5 2 2 3 2 4 2 2" xfId="19300" xr:uid="{00000000-0005-0000-0000-0000664B0000}"/>
    <cellStyle name="Normal 4 5 2 2 3 2 4 3" xfId="19301" xr:uid="{00000000-0005-0000-0000-0000674B0000}"/>
    <cellStyle name="Normal 4 5 2 2 3 2 4 4" xfId="19302" xr:uid="{00000000-0005-0000-0000-0000684B0000}"/>
    <cellStyle name="Normal 4 5 2 2 3 2 4 5" xfId="19303" xr:uid="{00000000-0005-0000-0000-0000694B0000}"/>
    <cellStyle name="Normal 4 5 2 2 3 2 5" xfId="19304" xr:uid="{00000000-0005-0000-0000-00006A4B0000}"/>
    <cellStyle name="Normal 4 5 2 2 3 2 5 2" xfId="19305" xr:uid="{00000000-0005-0000-0000-00006B4B0000}"/>
    <cellStyle name="Normal 4 5 2 2 3 2 6" xfId="19306" xr:uid="{00000000-0005-0000-0000-00006C4B0000}"/>
    <cellStyle name="Normal 4 5 2 2 3 2 7" xfId="19307" xr:uid="{00000000-0005-0000-0000-00006D4B0000}"/>
    <cellStyle name="Normal 4 5 2 2 3 2 8" xfId="19308" xr:uid="{00000000-0005-0000-0000-00006E4B0000}"/>
    <cellStyle name="Normal 4 5 2 2 3 3" xfId="19309" xr:uid="{00000000-0005-0000-0000-00006F4B0000}"/>
    <cellStyle name="Normal 4 5 2 2 3 3 2" xfId="19310" xr:uid="{00000000-0005-0000-0000-0000704B0000}"/>
    <cellStyle name="Normal 4 5 2 2 3 3 2 2" xfId="19311" xr:uid="{00000000-0005-0000-0000-0000714B0000}"/>
    <cellStyle name="Normal 4 5 2 2 3 3 2 2 2" xfId="19312" xr:uid="{00000000-0005-0000-0000-0000724B0000}"/>
    <cellStyle name="Normal 4 5 2 2 3 3 2 3" xfId="19313" xr:uid="{00000000-0005-0000-0000-0000734B0000}"/>
    <cellStyle name="Normal 4 5 2 2 3 3 2 4" xfId="19314" xr:uid="{00000000-0005-0000-0000-0000744B0000}"/>
    <cellStyle name="Normal 4 5 2 2 3 3 2 5" xfId="19315" xr:uid="{00000000-0005-0000-0000-0000754B0000}"/>
    <cellStyle name="Normal 4 5 2 2 3 3 3" xfId="19316" xr:uid="{00000000-0005-0000-0000-0000764B0000}"/>
    <cellStyle name="Normal 4 5 2 2 3 3 3 2" xfId="19317" xr:uid="{00000000-0005-0000-0000-0000774B0000}"/>
    <cellStyle name="Normal 4 5 2 2 3 3 4" xfId="19318" xr:uid="{00000000-0005-0000-0000-0000784B0000}"/>
    <cellStyle name="Normal 4 5 2 2 3 3 5" xfId="19319" xr:uid="{00000000-0005-0000-0000-0000794B0000}"/>
    <cellStyle name="Normal 4 5 2 2 3 3 6" xfId="19320" xr:uid="{00000000-0005-0000-0000-00007A4B0000}"/>
    <cellStyle name="Normal 4 5 2 2 3 4" xfId="19321" xr:uid="{00000000-0005-0000-0000-00007B4B0000}"/>
    <cellStyle name="Normal 4 5 2 2 3 4 2" xfId="19322" xr:uid="{00000000-0005-0000-0000-00007C4B0000}"/>
    <cellStyle name="Normal 4 5 2 2 3 4 2 2" xfId="19323" xr:uid="{00000000-0005-0000-0000-00007D4B0000}"/>
    <cellStyle name="Normal 4 5 2 2 3 4 3" xfId="19324" xr:uid="{00000000-0005-0000-0000-00007E4B0000}"/>
    <cellStyle name="Normal 4 5 2 2 3 4 4" xfId="19325" xr:uid="{00000000-0005-0000-0000-00007F4B0000}"/>
    <cellStyle name="Normal 4 5 2 2 3 4 5" xfId="19326" xr:uid="{00000000-0005-0000-0000-0000804B0000}"/>
    <cellStyle name="Normal 4 5 2 2 3 5" xfId="19327" xr:uid="{00000000-0005-0000-0000-0000814B0000}"/>
    <cellStyle name="Normal 4 5 2 2 3 5 2" xfId="19328" xr:uid="{00000000-0005-0000-0000-0000824B0000}"/>
    <cellStyle name="Normal 4 5 2 2 3 5 2 2" xfId="19329" xr:uid="{00000000-0005-0000-0000-0000834B0000}"/>
    <cellStyle name="Normal 4 5 2 2 3 5 3" xfId="19330" xr:uid="{00000000-0005-0000-0000-0000844B0000}"/>
    <cellStyle name="Normal 4 5 2 2 3 5 4" xfId="19331" xr:uid="{00000000-0005-0000-0000-0000854B0000}"/>
    <cellStyle name="Normal 4 5 2 2 3 5 5" xfId="19332" xr:uid="{00000000-0005-0000-0000-0000864B0000}"/>
    <cellStyle name="Normal 4 5 2 2 3 6" xfId="19333" xr:uid="{00000000-0005-0000-0000-0000874B0000}"/>
    <cellStyle name="Normal 4 5 2 2 3 6 2" xfId="19334" xr:uid="{00000000-0005-0000-0000-0000884B0000}"/>
    <cellStyle name="Normal 4 5 2 2 3 7" xfId="19335" xr:uid="{00000000-0005-0000-0000-0000894B0000}"/>
    <cellStyle name="Normal 4 5 2 2 3 8" xfId="19336" xr:uid="{00000000-0005-0000-0000-00008A4B0000}"/>
    <cellStyle name="Normal 4 5 2 2 3 9" xfId="19337" xr:uid="{00000000-0005-0000-0000-00008B4B0000}"/>
    <cellStyle name="Normal 4 5 2 2 4" xfId="19338" xr:uid="{00000000-0005-0000-0000-00008C4B0000}"/>
    <cellStyle name="Normal 4 5 2 2 4 2" xfId="19339" xr:uid="{00000000-0005-0000-0000-00008D4B0000}"/>
    <cellStyle name="Normal 4 5 2 2 4 2 2" xfId="19340" xr:uid="{00000000-0005-0000-0000-00008E4B0000}"/>
    <cellStyle name="Normal 4 5 2 2 4 2 2 2" xfId="19341" xr:uid="{00000000-0005-0000-0000-00008F4B0000}"/>
    <cellStyle name="Normal 4 5 2 2 4 2 2 2 2" xfId="19342" xr:uid="{00000000-0005-0000-0000-0000904B0000}"/>
    <cellStyle name="Normal 4 5 2 2 4 2 2 3" xfId="19343" xr:uid="{00000000-0005-0000-0000-0000914B0000}"/>
    <cellStyle name="Normal 4 5 2 2 4 2 2 4" xfId="19344" xr:uid="{00000000-0005-0000-0000-0000924B0000}"/>
    <cellStyle name="Normal 4 5 2 2 4 2 2 5" xfId="19345" xr:uid="{00000000-0005-0000-0000-0000934B0000}"/>
    <cellStyle name="Normal 4 5 2 2 4 2 3" xfId="19346" xr:uid="{00000000-0005-0000-0000-0000944B0000}"/>
    <cellStyle name="Normal 4 5 2 2 4 2 3 2" xfId="19347" xr:uid="{00000000-0005-0000-0000-0000954B0000}"/>
    <cellStyle name="Normal 4 5 2 2 4 2 4" xfId="19348" xr:uid="{00000000-0005-0000-0000-0000964B0000}"/>
    <cellStyle name="Normal 4 5 2 2 4 2 5" xfId="19349" xr:uid="{00000000-0005-0000-0000-0000974B0000}"/>
    <cellStyle name="Normal 4 5 2 2 4 2 6" xfId="19350" xr:uid="{00000000-0005-0000-0000-0000984B0000}"/>
    <cellStyle name="Normal 4 5 2 2 4 3" xfId="19351" xr:uid="{00000000-0005-0000-0000-0000994B0000}"/>
    <cellStyle name="Normal 4 5 2 2 4 3 2" xfId="19352" xr:uid="{00000000-0005-0000-0000-00009A4B0000}"/>
    <cellStyle name="Normal 4 5 2 2 4 3 2 2" xfId="19353" xr:uid="{00000000-0005-0000-0000-00009B4B0000}"/>
    <cellStyle name="Normal 4 5 2 2 4 3 3" xfId="19354" xr:uid="{00000000-0005-0000-0000-00009C4B0000}"/>
    <cellStyle name="Normal 4 5 2 2 4 3 4" xfId="19355" xr:uid="{00000000-0005-0000-0000-00009D4B0000}"/>
    <cellStyle name="Normal 4 5 2 2 4 3 5" xfId="19356" xr:uid="{00000000-0005-0000-0000-00009E4B0000}"/>
    <cellStyle name="Normal 4 5 2 2 4 4" xfId="19357" xr:uid="{00000000-0005-0000-0000-00009F4B0000}"/>
    <cellStyle name="Normal 4 5 2 2 4 4 2" xfId="19358" xr:uid="{00000000-0005-0000-0000-0000A04B0000}"/>
    <cellStyle name="Normal 4 5 2 2 4 4 2 2" xfId="19359" xr:uid="{00000000-0005-0000-0000-0000A14B0000}"/>
    <cellStyle name="Normal 4 5 2 2 4 4 3" xfId="19360" xr:uid="{00000000-0005-0000-0000-0000A24B0000}"/>
    <cellStyle name="Normal 4 5 2 2 4 4 4" xfId="19361" xr:uid="{00000000-0005-0000-0000-0000A34B0000}"/>
    <cellStyle name="Normal 4 5 2 2 4 4 5" xfId="19362" xr:uid="{00000000-0005-0000-0000-0000A44B0000}"/>
    <cellStyle name="Normal 4 5 2 2 4 5" xfId="19363" xr:uid="{00000000-0005-0000-0000-0000A54B0000}"/>
    <cellStyle name="Normal 4 5 2 2 4 5 2" xfId="19364" xr:uid="{00000000-0005-0000-0000-0000A64B0000}"/>
    <cellStyle name="Normal 4 5 2 2 4 6" xfId="19365" xr:uid="{00000000-0005-0000-0000-0000A74B0000}"/>
    <cellStyle name="Normal 4 5 2 2 4 7" xfId="19366" xr:uid="{00000000-0005-0000-0000-0000A84B0000}"/>
    <cellStyle name="Normal 4 5 2 2 4 8" xfId="19367" xr:uid="{00000000-0005-0000-0000-0000A94B0000}"/>
    <cellStyle name="Normal 4 5 2 2 5" xfId="19368" xr:uid="{00000000-0005-0000-0000-0000AA4B0000}"/>
    <cellStyle name="Normal 4 5 2 2 5 2" xfId="19369" xr:uid="{00000000-0005-0000-0000-0000AB4B0000}"/>
    <cellStyle name="Normal 4 5 2 2 5 2 2" xfId="19370" xr:uid="{00000000-0005-0000-0000-0000AC4B0000}"/>
    <cellStyle name="Normal 4 5 2 2 5 2 2 2" xfId="19371" xr:uid="{00000000-0005-0000-0000-0000AD4B0000}"/>
    <cellStyle name="Normal 4 5 2 2 5 2 3" xfId="19372" xr:uid="{00000000-0005-0000-0000-0000AE4B0000}"/>
    <cellStyle name="Normal 4 5 2 2 5 2 4" xfId="19373" xr:uid="{00000000-0005-0000-0000-0000AF4B0000}"/>
    <cellStyle name="Normal 4 5 2 2 5 2 5" xfId="19374" xr:uid="{00000000-0005-0000-0000-0000B04B0000}"/>
    <cellStyle name="Normal 4 5 2 2 5 3" xfId="19375" xr:uid="{00000000-0005-0000-0000-0000B14B0000}"/>
    <cellStyle name="Normal 4 5 2 2 5 3 2" xfId="19376" xr:uid="{00000000-0005-0000-0000-0000B24B0000}"/>
    <cellStyle name="Normal 4 5 2 2 5 4" xfId="19377" xr:uid="{00000000-0005-0000-0000-0000B34B0000}"/>
    <cellStyle name="Normal 4 5 2 2 5 5" xfId="19378" xr:uid="{00000000-0005-0000-0000-0000B44B0000}"/>
    <cellStyle name="Normal 4 5 2 2 5 6" xfId="19379" xr:uid="{00000000-0005-0000-0000-0000B54B0000}"/>
    <cellStyle name="Normal 4 5 2 2 6" xfId="19380" xr:uid="{00000000-0005-0000-0000-0000B64B0000}"/>
    <cellStyle name="Normal 4 5 2 2 6 2" xfId="19381" xr:uid="{00000000-0005-0000-0000-0000B74B0000}"/>
    <cellStyle name="Normal 4 5 2 2 6 2 2" xfId="19382" xr:uid="{00000000-0005-0000-0000-0000B84B0000}"/>
    <cellStyle name="Normal 4 5 2 2 6 3" xfId="19383" xr:uid="{00000000-0005-0000-0000-0000B94B0000}"/>
    <cellStyle name="Normal 4 5 2 2 6 4" xfId="19384" xr:uid="{00000000-0005-0000-0000-0000BA4B0000}"/>
    <cellStyle name="Normal 4 5 2 2 6 5" xfId="19385" xr:uid="{00000000-0005-0000-0000-0000BB4B0000}"/>
    <cellStyle name="Normal 4 5 2 2 7" xfId="19386" xr:uid="{00000000-0005-0000-0000-0000BC4B0000}"/>
    <cellStyle name="Normal 4 5 2 2 7 2" xfId="19387" xr:uid="{00000000-0005-0000-0000-0000BD4B0000}"/>
    <cellStyle name="Normal 4 5 2 2 7 2 2" xfId="19388" xr:uid="{00000000-0005-0000-0000-0000BE4B0000}"/>
    <cellStyle name="Normal 4 5 2 2 7 3" xfId="19389" xr:uid="{00000000-0005-0000-0000-0000BF4B0000}"/>
    <cellStyle name="Normal 4 5 2 2 7 4" xfId="19390" xr:uid="{00000000-0005-0000-0000-0000C04B0000}"/>
    <cellStyle name="Normal 4 5 2 2 7 5" xfId="19391" xr:uid="{00000000-0005-0000-0000-0000C14B0000}"/>
    <cellStyle name="Normal 4 5 2 2 8" xfId="19392" xr:uid="{00000000-0005-0000-0000-0000C24B0000}"/>
    <cellStyle name="Normal 4 5 2 2 8 2" xfId="19393" xr:uid="{00000000-0005-0000-0000-0000C34B0000}"/>
    <cellStyle name="Normal 4 5 2 2 9" xfId="19394" xr:uid="{00000000-0005-0000-0000-0000C44B0000}"/>
    <cellStyle name="Normal 4 5 2 3" xfId="19395" xr:uid="{00000000-0005-0000-0000-0000C54B0000}"/>
    <cellStyle name="Normal 4 5 2 3 10" xfId="19396" xr:uid="{00000000-0005-0000-0000-0000C64B0000}"/>
    <cellStyle name="Normal 4 5 2 3 2" xfId="19397" xr:uid="{00000000-0005-0000-0000-0000C74B0000}"/>
    <cellStyle name="Normal 4 5 2 3 2 2" xfId="19398" xr:uid="{00000000-0005-0000-0000-0000C84B0000}"/>
    <cellStyle name="Normal 4 5 2 3 2 2 2" xfId="19399" xr:uid="{00000000-0005-0000-0000-0000C94B0000}"/>
    <cellStyle name="Normal 4 5 2 3 2 2 2 2" xfId="19400" xr:uid="{00000000-0005-0000-0000-0000CA4B0000}"/>
    <cellStyle name="Normal 4 5 2 3 2 2 2 2 2" xfId="19401" xr:uid="{00000000-0005-0000-0000-0000CB4B0000}"/>
    <cellStyle name="Normal 4 5 2 3 2 2 2 2 2 2" xfId="19402" xr:uid="{00000000-0005-0000-0000-0000CC4B0000}"/>
    <cellStyle name="Normal 4 5 2 3 2 2 2 2 3" xfId="19403" xr:uid="{00000000-0005-0000-0000-0000CD4B0000}"/>
    <cellStyle name="Normal 4 5 2 3 2 2 2 2 4" xfId="19404" xr:uid="{00000000-0005-0000-0000-0000CE4B0000}"/>
    <cellStyle name="Normal 4 5 2 3 2 2 2 2 5" xfId="19405" xr:uid="{00000000-0005-0000-0000-0000CF4B0000}"/>
    <cellStyle name="Normal 4 5 2 3 2 2 2 3" xfId="19406" xr:uid="{00000000-0005-0000-0000-0000D04B0000}"/>
    <cellStyle name="Normal 4 5 2 3 2 2 2 3 2" xfId="19407" xr:uid="{00000000-0005-0000-0000-0000D14B0000}"/>
    <cellStyle name="Normal 4 5 2 3 2 2 2 4" xfId="19408" xr:uid="{00000000-0005-0000-0000-0000D24B0000}"/>
    <cellStyle name="Normal 4 5 2 3 2 2 2 5" xfId="19409" xr:uid="{00000000-0005-0000-0000-0000D34B0000}"/>
    <cellStyle name="Normal 4 5 2 3 2 2 2 6" xfId="19410" xr:uid="{00000000-0005-0000-0000-0000D44B0000}"/>
    <cellStyle name="Normal 4 5 2 3 2 2 3" xfId="19411" xr:uid="{00000000-0005-0000-0000-0000D54B0000}"/>
    <cellStyle name="Normal 4 5 2 3 2 2 3 2" xfId="19412" xr:uid="{00000000-0005-0000-0000-0000D64B0000}"/>
    <cellStyle name="Normal 4 5 2 3 2 2 3 2 2" xfId="19413" xr:uid="{00000000-0005-0000-0000-0000D74B0000}"/>
    <cellStyle name="Normal 4 5 2 3 2 2 3 3" xfId="19414" xr:uid="{00000000-0005-0000-0000-0000D84B0000}"/>
    <cellStyle name="Normal 4 5 2 3 2 2 3 4" xfId="19415" xr:uid="{00000000-0005-0000-0000-0000D94B0000}"/>
    <cellStyle name="Normal 4 5 2 3 2 2 3 5" xfId="19416" xr:uid="{00000000-0005-0000-0000-0000DA4B0000}"/>
    <cellStyle name="Normal 4 5 2 3 2 2 4" xfId="19417" xr:uid="{00000000-0005-0000-0000-0000DB4B0000}"/>
    <cellStyle name="Normal 4 5 2 3 2 2 4 2" xfId="19418" xr:uid="{00000000-0005-0000-0000-0000DC4B0000}"/>
    <cellStyle name="Normal 4 5 2 3 2 2 4 2 2" xfId="19419" xr:uid="{00000000-0005-0000-0000-0000DD4B0000}"/>
    <cellStyle name="Normal 4 5 2 3 2 2 4 3" xfId="19420" xr:uid="{00000000-0005-0000-0000-0000DE4B0000}"/>
    <cellStyle name="Normal 4 5 2 3 2 2 4 4" xfId="19421" xr:uid="{00000000-0005-0000-0000-0000DF4B0000}"/>
    <cellStyle name="Normal 4 5 2 3 2 2 4 5" xfId="19422" xr:uid="{00000000-0005-0000-0000-0000E04B0000}"/>
    <cellStyle name="Normal 4 5 2 3 2 2 5" xfId="19423" xr:uid="{00000000-0005-0000-0000-0000E14B0000}"/>
    <cellStyle name="Normal 4 5 2 3 2 2 5 2" xfId="19424" xr:uid="{00000000-0005-0000-0000-0000E24B0000}"/>
    <cellStyle name="Normal 4 5 2 3 2 2 6" xfId="19425" xr:uid="{00000000-0005-0000-0000-0000E34B0000}"/>
    <cellStyle name="Normal 4 5 2 3 2 2 7" xfId="19426" xr:uid="{00000000-0005-0000-0000-0000E44B0000}"/>
    <cellStyle name="Normal 4 5 2 3 2 2 8" xfId="19427" xr:uid="{00000000-0005-0000-0000-0000E54B0000}"/>
    <cellStyle name="Normal 4 5 2 3 2 3" xfId="19428" xr:uid="{00000000-0005-0000-0000-0000E64B0000}"/>
    <cellStyle name="Normal 4 5 2 3 2 3 2" xfId="19429" xr:uid="{00000000-0005-0000-0000-0000E74B0000}"/>
    <cellStyle name="Normal 4 5 2 3 2 3 2 2" xfId="19430" xr:uid="{00000000-0005-0000-0000-0000E84B0000}"/>
    <cellStyle name="Normal 4 5 2 3 2 3 2 2 2" xfId="19431" xr:uid="{00000000-0005-0000-0000-0000E94B0000}"/>
    <cellStyle name="Normal 4 5 2 3 2 3 2 3" xfId="19432" xr:uid="{00000000-0005-0000-0000-0000EA4B0000}"/>
    <cellStyle name="Normal 4 5 2 3 2 3 2 4" xfId="19433" xr:uid="{00000000-0005-0000-0000-0000EB4B0000}"/>
    <cellStyle name="Normal 4 5 2 3 2 3 2 5" xfId="19434" xr:uid="{00000000-0005-0000-0000-0000EC4B0000}"/>
    <cellStyle name="Normal 4 5 2 3 2 3 3" xfId="19435" xr:uid="{00000000-0005-0000-0000-0000ED4B0000}"/>
    <cellStyle name="Normal 4 5 2 3 2 3 3 2" xfId="19436" xr:uid="{00000000-0005-0000-0000-0000EE4B0000}"/>
    <cellStyle name="Normal 4 5 2 3 2 3 4" xfId="19437" xr:uid="{00000000-0005-0000-0000-0000EF4B0000}"/>
    <cellStyle name="Normal 4 5 2 3 2 3 5" xfId="19438" xr:uid="{00000000-0005-0000-0000-0000F04B0000}"/>
    <cellStyle name="Normal 4 5 2 3 2 3 6" xfId="19439" xr:uid="{00000000-0005-0000-0000-0000F14B0000}"/>
    <cellStyle name="Normal 4 5 2 3 2 4" xfId="19440" xr:uid="{00000000-0005-0000-0000-0000F24B0000}"/>
    <cellStyle name="Normal 4 5 2 3 2 4 2" xfId="19441" xr:uid="{00000000-0005-0000-0000-0000F34B0000}"/>
    <cellStyle name="Normal 4 5 2 3 2 4 2 2" xfId="19442" xr:uid="{00000000-0005-0000-0000-0000F44B0000}"/>
    <cellStyle name="Normal 4 5 2 3 2 4 3" xfId="19443" xr:uid="{00000000-0005-0000-0000-0000F54B0000}"/>
    <cellStyle name="Normal 4 5 2 3 2 4 4" xfId="19444" xr:uid="{00000000-0005-0000-0000-0000F64B0000}"/>
    <cellStyle name="Normal 4 5 2 3 2 4 5" xfId="19445" xr:uid="{00000000-0005-0000-0000-0000F74B0000}"/>
    <cellStyle name="Normal 4 5 2 3 2 5" xfId="19446" xr:uid="{00000000-0005-0000-0000-0000F84B0000}"/>
    <cellStyle name="Normal 4 5 2 3 2 5 2" xfId="19447" xr:uid="{00000000-0005-0000-0000-0000F94B0000}"/>
    <cellStyle name="Normal 4 5 2 3 2 5 2 2" xfId="19448" xr:uid="{00000000-0005-0000-0000-0000FA4B0000}"/>
    <cellStyle name="Normal 4 5 2 3 2 5 3" xfId="19449" xr:uid="{00000000-0005-0000-0000-0000FB4B0000}"/>
    <cellStyle name="Normal 4 5 2 3 2 5 4" xfId="19450" xr:uid="{00000000-0005-0000-0000-0000FC4B0000}"/>
    <cellStyle name="Normal 4 5 2 3 2 5 5" xfId="19451" xr:uid="{00000000-0005-0000-0000-0000FD4B0000}"/>
    <cellStyle name="Normal 4 5 2 3 2 6" xfId="19452" xr:uid="{00000000-0005-0000-0000-0000FE4B0000}"/>
    <cellStyle name="Normal 4 5 2 3 2 6 2" xfId="19453" xr:uid="{00000000-0005-0000-0000-0000FF4B0000}"/>
    <cellStyle name="Normal 4 5 2 3 2 7" xfId="19454" xr:uid="{00000000-0005-0000-0000-0000004C0000}"/>
    <cellStyle name="Normal 4 5 2 3 2 8" xfId="19455" xr:uid="{00000000-0005-0000-0000-0000014C0000}"/>
    <cellStyle name="Normal 4 5 2 3 2 9" xfId="19456" xr:uid="{00000000-0005-0000-0000-0000024C0000}"/>
    <cellStyle name="Normal 4 5 2 3 3" xfId="19457" xr:uid="{00000000-0005-0000-0000-0000034C0000}"/>
    <cellStyle name="Normal 4 5 2 3 3 2" xfId="19458" xr:uid="{00000000-0005-0000-0000-0000044C0000}"/>
    <cellStyle name="Normal 4 5 2 3 3 2 2" xfId="19459" xr:uid="{00000000-0005-0000-0000-0000054C0000}"/>
    <cellStyle name="Normal 4 5 2 3 3 2 2 2" xfId="19460" xr:uid="{00000000-0005-0000-0000-0000064C0000}"/>
    <cellStyle name="Normal 4 5 2 3 3 2 2 2 2" xfId="19461" xr:uid="{00000000-0005-0000-0000-0000074C0000}"/>
    <cellStyle name="Normal 4 5 2 3 3 2 2 3" xfId="19462" xr:uid="{00000000-0005-0000-0000-0000084C0000}"/>
    <cellStyle name="Normal 4 5 2 3 3 2 2 4" xfId="19463" xr:uid="{00000000-0005-0000-0000-0000094C0000}"/>
    <cellStyle name="Normal 4 5 2 3 3 2 2 5" xfId="19464" xr:uid="{00000000-0005-0000-0000-00000A4C0000}"/>
    <cellStyle name="Normal 4 5 2 3 3 2 3" xfId="19465" xr:uid="{00000000-0005-0000-0000-00000B4C0000}"/>
    <cellStyle name="Normal 4 5 2 3 3 2 3 2" xfId="19466" xr:uid="{00000000-0005-0000-0000-00000C4C0000}"/>
    <cellStyle name="Normal 4 5 2 3 3 2 4" xfId="19467" xr:uid="{00000000-0005-0000-0000-00000D4C0000}"/>
    <cellStyle name="Normal 4 5 2 3 3 2 5" xfId="19468" xr:uid="{00000000-0005-0000-0000-00000E4C0000}"/>
    <cellStyle name="Normal 4 5 2 3 3 2 6" xfId="19469" xr:uid="{00000000-0005-0000-0000-00000F4C0000}"/>
    <cellStyle name="Normal 4 5 2 3 3 3" xfId="19470" xr:uid="{00000000-0005-0000-0000-0000104C0000}"/>
    <cellStyle name="Normal 4 5 2 3 3 3 2" xfId="19471" xr:uid="{00000000-0005-0000-0000-0000114C0000}"/>
    <cellStyle name="Normal 4 5 2 3 3 3 2 2" xfId="19472" xr:uid="{00000000-0005-0000-0000-0000124C0000}"/>
    <cellStyle name="Normal 4 5 2 3 3 3 3" xfId="19473" xr:uid="{00000000-0005-0000-0000-0000134C0000}"/>
    <cellStyle name="Normal 4 5 2 3 3 3 4" xfId="19474" xr:uid="{00000000-0005-0000-0000-0000144C0000}"/>
    <cellStyle name="Normal 4 5 2 3 3 3 5" xfId="19475" xr:uid="{00000000-0005-0000-0000-0000154C0000}"/>
    <cellStyle name="Normal 4 5 2 3 3 4" xfId="19476" xr:uid="{00000000-0005-0000-0000-0000164C0000}"/>
    <cellStyle name="Normal 4 5 2 3 3 4 2" xfId="19477" xr:uid="{00000000-0005-0000-0000-0000174C0000}"/>
    <cellStyle name="Normal 4 5 2 3 3 4 2 2" xfId="19478" xr:uid="{00000000-0005-0000-0000-0000184C0000}"/>
    <cellStyle name="Normal 4 5 2 3 3 4 3" xfId="19479" xr:uid="{00000000-0005-0000-0000-0000194C0000}"/>
    <cellStyle name="Normal 4 5 2 3 3 4 4" xfId="19480" xr:uid="{00000000-0005-0000-0000-00001A4C0000}"/>
    <cellStyle name="Normal 4 5 2 3 3 4 5" xfId="19481" xr:uid="{00000000-0005-0000-0000-00001B4C0000}"/>
    <cellStyle name="Normal 4 5 2 3 3 5" xfId="19482" xr:uid="{00000000-0005-0000-0000-00001C4C0000}"/>
    <cellStyle name="Normal 4 5 2 3 3 5 2" xfId="19483" xr:uid="{00000000-0005-0000-0000-00001D4C0000}"/>
    <cellStyle name="Normal 4 5 2 3 3 6" xfId="19484" xr:uid="{00000000-0005-0000-0000-00001E4C0000}"/>
    <cellStyle name="Normal 4 5 2 3 3 7" xfId="19485" xr:uid="{00000000-0005-0000-0000-00001F4C0000}"/>
    <cellStyle name="Normal 4 5 2 3 3 8" xfId="19486" xr:uid="{00000000-0005-0000-0000-0000204C0000}"/>
    <cellStyle name="Normal 4 5 2 3 4" xfId="19487" xr:uid="{00000000-0005-0000-0000-0000214C0000}"/>
    <cellStyle name="Normal 4 5 2 3 4 2" xfId="19488" xr:uid="{00000000-0005-0000-0000-0000224C0000}"/>
    <cellStyle name="Normal 4 5 2 3 4 2 2" xfId="19489" xr:uid="{00000000-0005-0000-0000-0000234C0000}"/>
    <cellStyle name="Normal 4 5 2 3 4 2 2 2" xfId="19490" xr:uid="{00000000-0005-0000-0000-0000244C0000}"/>
    <cellStyle name="Normal 4 5 2 3 4 2 3" xfId="19491" xr:uid="{00000000-0005-0000-0000-0000254C0000}"/>
    <cellStyle name="Normal 4 5 2 3 4 2 4" xfId="19492" xr:uid="{00000000-0005-0000-0000-0000264C0000}"/>
    <cellStyle name="Normal 4 5 2 3 4 2 5" xfId="19493" xr:uid="{00000000-0005-0000-0000-0000274C0000}"/>
    <cellStyle name="Normal 4 5 2 3 4 3" xfId="19494" xr:uid="{00000000-0005-0000-0000-0000284C0000}"/>
    <cellStyle name="Normal 4 5 2 3 4 3 2" xfId="19495" xr:uid="{00000000-0005-0000-0000-0000294C0000}"/>
    <cellStyle name="Normal 4 5 2 3 4 4" xfId="19496" xr:uid="{00000000-0005-0000-0000-00002A4C0000}"/>
    <cellStyle name="Normal 4 5 2 3 4 5" xfId="19497" xr:uid="{00000000-0005-0000-0000-00002B4C0000}"/>
    <cellStyle name="Normal 4 5 2 3 4 6" xfId="19498" xr:uid="{00000000-0005-0000-0000-00002C4C0000}"/>
    <cellStyle name="Normal 4 5 2 3 5" xfId="19499" xr:uid="{00000000-0005-0000-0000-00002D4C0000}"/>
    <cellStyle name="Normal 4 5 2 3 5 2" xfId="19500" xr:uid="{00000000-0005-0000-0000-00002E4C0000}"/>
    <cellStyle name="Normal 4 5 2 3 5 2 2" xfId="19501" xr:uid="{00000000-0005-0000-0000-00002F4C0000}"/>
    <cellStyle name="Normal 4 5 2 3 5 3" xfId="19502" xr:uid="{00000000-0005-0000-0000-0000304C0000}"/>
    <cellStyle name="Normal 4 5 2 3 5 4" xfId="19503" xr:uid="{00000000-0005-0000-0000-0000314C0000}"/>
    <cellStyle name="Normal 4 5 2 3 5 5" xfId="19504" xr:uid="{00000000-0005-0000-0000-0000324C0000}"/>
    <cellStyle name="Normal 4 5 2 3 6" xfId="19505" xr:uid="{00000000-0005-0000-0000-0000334C0000}"/>
    <cellStyle name="Normal 4 5 2 3 6 2" xfId="19506" xr:uid="{00000000-0005-0000-0000-0000344C0000}"/>
    <cellStyle name="Normal 4 5 2 3 6 2 2" xfId="19507" xr:uid="{00000000-0005-0000-0000-0000354C0000}"/>
    <cellStyle name="Normal 4 5 2 3 6 3" xfId="19508" xr:uid="{00000000-0005-0000-0000-0000364C0000}"/>
    <cellStyle name="Normal 4 5 2 3 6 4" xfId="19509" xr:uid="{00000000-0005-0000-0000-0000374C0000}"/>
    <cellStyle name="Normal 4 5 2 3 6 5" xfId="19510" xr:uid="{00000000-0005-0000-0000-0000384C0000}"/>
    <cellStyle name="Normal 4 5 2 3 7" xfId="19511" xr:uid="{00000000-0005-0000-0000-0000394C0000}"/>
    <cellStyle name="Normal 4 5 2 3 7 2" xfId="19512" xr:uid="{00000000-0005-0000-0000-00003A4C0000}"/>
    <cellStyle name="Normal 4 5 2 3 8" xfId="19513" xr:uid="{00000000-0005-0000-0000-00003B4C0000}"/>
    <cellStyle name="Normal 4 5 2 3 9" xfId="19514" xr:uid="{00000000-0005-0000-0000-00003C4C0000}"/>
    <cellStyle name="Normal 4 5 2 4" xfId="19515" xr:uid="{00000000-0005-0000-0000-00003D4C0000}"/>
    <cellStyle name="Normal 4 5 2 4 2" xfId="19516" xr:uid="{00000000-0005-0000-0000-00003E4C0000}"/>
    <cellStyle name="Normal 4 5 2 4 2 2" xfId="19517" xr:uid="{00000000-0005-0000-0000-00003F4C0000}"/>
    <cellStyle name="Normal 4 5 2 4 2 2 2" xfId="19518" xr:uid="{00000000-0005-0000-0000-0000404C0000}"/>
    <cellStyle name="Normal 4 5 2 4 2 2 2 2" xfId="19519" xr:uid="{00000000-0005-0000-0000-0000414C0000}"/>
    <cellStyle name="Normal 4 5 2 4 2 2 2 2 2" xfId="19520" xr:uid="{00000000-0005-0000-0000-0000424C0000}"/>
    <cellStyle name="Normal 4 5 2 4 2 2 2 3" xfId="19521" xr:uid="{00000000-0005-0000-0000-0000434C0000}"/>
    <cellStyle name="Normal 4 5 2 4 2 2 2 4" xfId="19522" xr:uid="{00000000-0005-0000-0000-0000444C0000}"/>
    <cellStyle name="Normal 4 5 2 4 2 2 2 5" xfId="19523" xr:uid="{00000000-0005-0000-0000-0000454C0000}"/>
    <cellStyle name="Normal 4 5 2 4 2 2 3" xfId="19524" xr:uid="{00000000-0005-0000-0000-0000464C0000}"/>
    <cellStyle name="Normal 4 5 2 4 2 2 3 2" xfId="19525" xr:uid="{00000000-0005-0000-0000-0000474C0000}"/>
    <cellStyle name="Normal 4 5 2 4 2 2 4" xfId="19526" xr:uid="{00000000-0005-0000-0000-0000484C0000}"/>
    <cellStyle name="Normal 4 5 2 4 2 2 5" xfId="19527" xr:uid="{00000000-0005-0000-0000-0000494C0000}"/>
    <cellStyle name="Normal 4 5 2 4 2 2 6" xfId="19528" xr:uid="{00000000-0005-0000-0000-00004A4C0000}"/>
    <cellStyle name="Normal 4 5 2 4 2 3" xfId="19529" xr:uid="{00000000-0005-0000-0000-00004B4C0000}"/>
    <cellStyle name="Normal 4 5 2 4 2 3 2" xfId="19530" xr:uid="{00000000-0005-0000-0000-00004C4C0000}"/>
    <cellStyle name="Normal 4 5 2 4 2 3 2 2" xfId="19531" xr:uid="{00000000-0005-0000-0000-00004D4C0000}"/>
    <cellStyle name="Normal 4 5 2 4 2 3 3" xfId="19532" xr:uid="{00000000-0005-0000-0000-00004E4C0000}"/>
    <cellStyle name="Normal 4 5 2 4 2 3 4" xfId="19533" xr:uid="{00000000-0005-0000-0000-00004F4C0000}"/>
    <cellStyle name="Normal 4 5 2 4 2 3 5" xfId="19534" xr:uid="{00000000-0005-0000-0000-0000504C0000}"/>
    <cellStyle name="Normal 4 5 2 4 2 4" xfId="19535" xr:uid="{00000000-0005-0000-0000-0000514C0000}"/>
    <cellStyle name="Normal 4 5 2 4 2 4 2" xfId="19536" xr:uid="{00000000-0005-0000-0000-0000524C0000}"/>
    <cellStyle name="Normal 4 5 2 4 2 4 2 2" xfId="19537" xr:uid="{00000000-0005-0000-0000-0000534C0000}"/>
    <cellStyle name="Normal 4 5 2 4 2 4 3" xfId="19538" xr:uid="{00000000-0005-0000-0000-0000544C0000}"/>
    <cellStyle name="Normal 4 5 2 4 2 4 4" xfId="19539" xr:uid="{00000000-0005-0000-0000-0000554C0000}"/>
    <cellStyle name="Normal 4 5 2 4 2 4 5" xfId="19540" xr:uid="{00000000-0005-0000-0000-0000564C0000}"/>
    <cellStyle name="Normal 4 5 2 4 2 5" xfId="19541" xr:uid="{00000000-0005-0000-0000-0000574C0000}"/>
    <cellStyle name="Normal 4 5 2 4 2 5 2" xfId="19542" xr:uid="{00000000-0005-0000-0000-0000584C0000}"/>
    <cellStyle name="Normal 4 5 2 4 2 6" xfId="19543" xr:uid="{00000000-0005-0000-0000-0000594C0000}"/>
    <cellStyle name="Normal 4 5 2 4 2 7" xfId="19544" xr:uid="{00000000-0005-0000-0000-00005A4C0000}"/>
    <cellStyle name="Normal 4 5 2 4 2 8" xfId="19545" xr:uid="{00000000-0005-0000-0000-00005B4C0000}"/>
    <cellStyle name="Normal 4 5 2 4 3" xfId="19546" xr:uid="{00000000-0005-0000-0000-00005C4C0000}"/>
    <cellStyle name="Normal 4 5 2 4 3 2" xfId="19547" xr:uid="{00000000-0005-0000-0000-00005D4C0000}"/>
    <cellStyle name="Normal 4 5 2 4 3 2 2" xfId="19548" xr:uid="{00000000-0005-0000-0000-00005E4C0000}"/>
    <cellStyle name="Normal 4 5 2 4 3 2 2 2" xfId="19549" xr:uid="{00000000-0005-0000-0000-00005F4C0000}"/>
    <cellStyle name="Normal 4 5 2 4 3 2 3" xfId="19550" xr:uid="{00000000-0005-0000-0000-0000604C0000}"/>
    <cellStyle name="Normal 4 5 2 4 3 2 4" xfId="19551" xr:uid="{00000000-0005-0000-0000-0000614C0000}"/>
    <cellStyle name="Normal 4 5 2 4 3 2 5" xfId="19552" xr:uid="{00000000-0005-0000-0000-0000624C0000}"/>
    <cellStyle name="Normal 4 5 2 4 3 3" xfId="19553" xr:uid="{00000000-0005-0000-0000-0000634C0000}"/>
    <cellStyle name="Normal 4 5 2 4 3 3 2" xfId="19554" xr:uid="{00000000-0005-0000-0000-0000644C0000}"/>
    <cellStyle name="Normal 4 5 2 4 3 4" xfId="19555" xr:uid="{00000000-0005-0000-0000-0000654C0000}"/>
    <cellStyle name="Normal 4 5 2 4 3 5" xfId="19556" xr:uid="{00000000-0005-0000-0000-0000664C0000}"/>
    <cellStyle name="Normal 4 5 2 4 3 6" xfId="19557" xr:uid="{00000000-0005-0000-0000-0000674C0000}"/>
    <cellStyle name="Normal 4 5 2 4 4" xfId="19558" xr:uid="{00000000-0005-0000-0000-0000684C0000}"/>
    <cellStyle name="Normal 4 5 2 4 4 2" xfId="19559" xr:uid="{00000000-0005-0000-0000-0000694C0000}"/>
    <cellStyle name="Normal 4 5 2 4 4 2 2" xfId="19560" xr:uid="{00000000-0005-0000-0000-00006A4C0000}"/>
    <cellStyle name="Normal 4 5 2 4 4 3" xfId="19561" xr:uid="{00000000-0005-0000-0000-00006B4C0000}"/>
    <cellStyle name="Normal 4 5 2 4 4 4" xfId="19562" xr:uid="{00000000-0005-0000-0000-00006C4C0000}"/>
    <cellStyle name="Normal 4 5 2 4 4 5" xfId="19563" xr:uid="{00000000-0005-0000-0000-00006D4C0000}"/>
    <cellStyle name="Normal 4 5 2 4 5" xfId="19564" xr:uid="{00000000-0005-0000-0000-00006E4C0000}"/>
    <cellStyle name="Normal 4 5 2 4 5 2" xfId="19565" xr:uid="{00000000-0005-0000-0000-00006F4C0000}"/>
    <cellStyle name="Normal 4 5 2 4 5 2 2" xfId="19566" xr:uid="{00000000-0005-0000-0000-0000704C0000}"/>
    <cellStyle name="Normal 4 5 2 4 5 3" xfId="19567" xr:uid="{00000000-0005-0000-0000-0000714C0000}"/>
    <cellStyle name="Normal 4 5 2 4 5 4" xfId="19568" xr:uid="{00000000-0005-0000-0000-0000724C0000}"/>
    <cellStyle name="Normal 4 5 2 4 5 5" xfId="19569" xr:uid="{00000000-0005-0000-0000-0000734C0000}"/>
    <cellStyle name="Normal 4 5 2 4 6" xfId="19570" xr:uid="{00000000-0005-0000-0000-0000744C0000}"/>
    <cellStyle name="Normal 4 5 2 4 6 2" xfId="19571" xr:uid="{00000000-0005-0000-0000-0000754C0000}"/>
    <cellStyle name="Normal 4 5 2 4 7" xfId="19572" xr:uid="{00000000-0005-0000-0000-0000764C0000}"/>
    <cellStyle name="Normal 4 5 2 4 8" xfId="19573" xr:uid="{00000000-0005-0000-0000-0000774C0000}"/>
    <cellStyle name="Normal 4 5 2 4 9" xfId="19574" xr:uid="{00000000-0005-0000-0000-0000784C0000}"/>
    <cellStyle name="Normal 4 5 2 5" xfId="19575" xr:uid="{00000000-0005-0000-0000-0000794C0000}"/>
    <cellStyle name="Normal 4 5 2 5 2" xfId="19576" xr:uid="{00000000-0005-0000-0000-00007A4C0000}"/>
    <cellStyle name="Normal 4 5 2 5 2 2" xfId="19577" xr:uid="{00000000-0005-0000-0000-00007B4C0000}"/>
    <cellStyle name="Normal 4 5 2 5 2 2 2" xfId="19578" xr:uid="{00000000-0005-0000-0000-00007C4C0000}"/>
    <cellStyle name="Normal 4 5 2 5 2 2 2 2" xfId="19579" xr:uid="{00000000-0005-0000-0000-00007D4C0000}"/>
    <cellStyle name="Normal 4 5 2 5 2 2 3" xfId="19580" xr:uid="{00000000-0005-0000-0000-00007E4C0000}"/>
    <cellStyle name="Normal 4 5 2 5 2 2 4" xfId="19581" xr:uid="{00000000-0005-0000-0000-00007F4C0000}"/>
    <cellStyle name="Normal 4 5 2 5 2 2 5" xfId="19582" xr:uid="{00000000-0005-0000-0000-0000804C0000}"/>
    <cellStyle name="Normal 4 5 2 5 2 3" xfId="19583" xr:uid="{00000000-0005-0000-0000-0000814C0000}"/>
    <cellStyle name="Normal 4 5 2 5 2 3 2" xfId="19584" xr:uid="{00000000-0005-0000-0000-0000824C0000}"/>
    <cellStyle name="Normal 4 5 2 5 2 4" xfId="19585" xr:uid="{00000000-0005-0000-0000-0000834C0000}"/>
    <cellStyle name="Normal 4 5 2 5 2 5" xfId="19586" xr:uid="{00000000-0005-0000-0000-0000844C0000}"/>
    <cellStyle name="Normal 4 5 2 5 2 6" xfId="19587" xr:uid="{00000000-0005-0000-0000-0000854C0000}"/>
    <cellStyle name="Normal 4 5 2 5 3" xfId="19588" xr:uid="{00000000-0005-0000-0000-0000864C0000}"/>
    <cellStyle name="Normal 4 5 2 5 3 2" xfId="19589" xr:uid="{00000000-0005-0000-0000-0000874C0000}"/>
    <cellStyle name="Normal 4 5 2 5 3 2 2" xfId="19590" xr:uid="{00000000-0005-0000-0000-0000884C0000}"/>
    <cellStyle name="Normal 4 5 2 5 3 3" xfId="19591" xr:uid="{00000000-0005-0000-0000-0000894C0000}"/>
    <cellStyle name="Normal 4 5 2 5 3 4" xfId="19592" xr:uid="{00000000-0005-0000-0000-00008A4C0000}"/>
    <cellStyle name="Normal 4 5 2 5 3 5" xfId="19593" xr:uid="{00000000-0005-0000-0000-00008B4C0000}"/>
    <cellStyle name="Normal 4 5 2 5 4" xfId="19594" xr:uid="{00000000-0005-0000-0000-00008C4C0000}"/>
    <cellStyle name="Normal 4 5 2 5 4 2" xfId="19595" xr:uid="{00000000-0005-0000-0000-00008D4C0000}"/>
    <cellStyle name="Normal 4 5 2 5 4 2 2" xfId="19596" xr:uid="{00000000-0005-0000-0000-00008E4C0000}"/>
    <cellStyle name="Normal 4 5 2 5 4 3" xfId="19597" xr:uid="{00000000-0005-0000-0000-00008F4C0000}"/>
    <cellStyle name="Normal 4 5 2 5 4 4" xfId="19598" xr:uid="{00000000-0005-0000-0000-0000904C0000}"/>
    <cellStyle name="Normal 4 5 2 5 4 5" xfId="19599" xr:uid="{00000000-0005-0000-0000-0000914C0000}"/>
    <cellStyle name="Normal 4 5 2 5 5" xfId="19600" xr:uid="{00000000-0005-0000-0000-0000924C0000}"/>
    <cellStyle name="Normal 4 5 2 5 5 2" xfId="19601" xr:uid="{00000000-0005-0000-0000-0000934C0000}"/>
    <cellStyle name="Normal 4 5 2 5 6" xfId="19602" xr:uid="{00000000-0005-0000-0000-0000944C0000}"/>
    <cellStyle name="Normal 4 5 2 5 7" xfId="19603" xr:uid="{00000000-0005-0000-0000-0000954C0000}"/>
    <cellStyle name="Normal 4 5 2 5 8" xfId="19604" xr:uid="{00000000-0005-0000-0000-0000964C0000}"/>
    <cellStyle name="Normal 4 5 2 6" xfId="19605" xr:uid="{00000000-0005-0000-0000-0000974C0000}"/>
    <cellStyle name="Normal 4 5 2 6 2" xfId="19606" xr:uid="{00000000-0005-0000-0000-0000984C0000}"/>
    <cellStyle name="Normal 4 5 2 6 2 2" xfId="19607" xr:uid="{00000000-0005-0000-0000-0000994C0000}"/>
    <cellStyle name="Normal 4 5 2 6 2 2 2" xfId="19608" xr:uid="{00000000-0005-0000-0000-00009A4C0000}"/>
    <cellStyle name="Normal 4 5 2 6 2 3" xfId="19609" xr:uid="{00000000-0005-0000-0000-00009B4C0000}"/>
    <cellStyle name="Normal 4 5 2 6 2 4" xfId="19610" xr:uid="{00000000-0005-0000-0000-00009C4C0000}"/>
    <cellStyle name="Normal 4 5 2 6 2 5" xfId="19611" xr:uid="{00000000-0005-0000-0000-00009D4C0000}"/>
    <cellStyle name="Normal 4 5 2 6 3" xfId="19612" xr:uid="{00000000-0005-0000-0000-00009E4C0000}"/>
    <cellStyle name="Normal 4 5 2 6 3 2" xfId="19613" xr:uid="{00000000-0005-0000-0000-00009F4C0000}"/>
    <cellStyle name="Normal 4 5 2 6 4" xfId="19614" xr:uid="{00000000-0005-0000-0000-0000A04C0000}"/>
    <cellStyle name="Normal 4 5 2 6 5" xfId="19615" xr:uid="{00000000-0005-0000-0000-0000A14C0000}"/>
    <cellStyle name="Normal 4 5 2 6 6" xfId="19616" xr:uid="{00000000-0005-0000-0000-0000A24C0000}"/>
    <cellStyle name="Normal 4 5 2 7" xfId="19617" xr:uid="{00000000-0005-0000-0000-0000A34C0000}"/>
    <cellStyle name="Normal 4 5 2 7 2" xfId="19618" xr:uid="{00000000-0005-0000-0000-0000A44C0000}"/>
    <cellStyle name="Normal 4 5 2 7 2 2" xfId="19619" xr:uid="{00000000-0005-0000-0000-0000A54C0000}"/>
    <cellStyle name="Normal 4 5 2 7 3" xfId="19620" xr:uid="{00000000-0005-0000-0000-0000A64C0000}"/>
    <cellStyle name="Normal 4 5 2 7 4" xfId="19621" xr:uid="{00000000-0005-0000-0000-0000A74C0000}"/>
    <cellStyle name="Normal 4 5 2 7 5" xfId="19622" xr:uid="{00000000-0005-0000-0000-0000A84C0000}"/>
    <cellStyle name="Normal 4 5 2 8" xfId="19623" xr:uid="{00000000-0005-0000-0000-0000A94C0000}"/>
    <cellStyle name="Normal 4 5 2 8 2" xfId="19624" xr:uid="{00000000-0005-0000-0000-0000AA4C0000}"/>
    <cellStyle name="Normal 4 5 2 8 2 2" xfId="19625" xr:uid="{00000000-0005-0000-0000-0000AB4C0000}"/>
    <cellStyle name="Normal 4 5 2 8 3" xfId="19626" xr:uid="{00000000-0005-0000-0000-0000AC4C0000}"/>
    <cellStyle name="Normal 4 5 2 8 4" xfId="19627" xr:uid="{00000000-0005-0000-0000-0000AD4C0000}"/>
    <cellStyle name="Normal 4 5 2 8 5" xfId="19628" xr:uid="{00000000-0005-0000-0000-0000AE4C0000}"/>
    <cellStyle name="Normal 4 5 2 9" xfId="19629" xr:uid="{00000000-0005-0000-0000-0000AF4C0000}"/>
    <cellStyle name="Normal 4 5 2 9 2" xfId="19630" xr:uid="{00000000-0005-0000-0000-0000B04C0000}"/>
    <cellStyle name="Normal 4 5 3" xfId="19631" xr:uid="{00000000-0005-0000-0000-0000B14C0000}"/>
    <cellStyle name="Normal 4 5 3 10" xfId="19632" xr:uid="{00000000-0005-0000-0000-0000B24C0000}"/>
    <cellStyle name="Normal 4 5 3 11" xfId="19633" xr:uid="{00000000-0005-0000-0000-0000B34C0000}"/>
    <cellStyle name="Normal 4 5 3 2" xfId="19634" xr:uid="{00000000-0005-0000-0000-0000B44C0000}"/>
    <cellStyle name="Normal 4 5 3 2 10" xfId="19635" xr:uid="{00000000-0005-0000-0000-0000B54C0000}"/>
    <cellStyle name="Normal 4 5 3 2 2" xfId="19636" xr:uid="{00000000-0005-0000-0000-0000B64C0000}"/>
    <cellStyle name="Normal 4 5 3 2 2 2" xfId="19637" xr:uid="{00000000-0005-0000-0000-0000B74C0000}"/>
    <cellStyle name="Normal 4 5 3 2 2 2 2" xfId="19638" xr:uid="{00000000-0005-0000-0000-0000B84C0000}"/>
    <cellStyle name="Normal 4 5 3 2 2 2 2 2" xfId="19639" xr:uid="{00000000-0005-0000-0000-0000B94C0000}"/>
    <cellStyle name="Normal 4 5 3 2 2 2 2 2 2" xfId="19640" xr:uid="{00000000-0005-0000-0000-0000BA4C0000}"/>
    <cellStyle name="Normal 4 5 3 2 2 2 2 2 2 2" xfId="19641" xr:uid="{00000000-0005-0000-0000-0000BB4C0000}"/>
    <cellStyle name="Normal 4 5 3 2 2 2 2 2 3" xfId="19642" xr:uid="{00000000-0005-0000-0000-0000BC4C0000}"/>
    <cellStyle name="Normal 4 5 3 2 2 2 2 2 4" xfId="19643" xr:uid="{00000000-0005-0000-0000-0000BD4C0000}"/>
    <cellStyle name="Normal 4 5 3 2 2 2 2 2 5" xfId="19644" xr:uid="{00000000-0005-0000-0000-0000BE4C0000}"/>
    <cellStyle name="Normal 4 5 3 2 2 2 2 3" xfId="19645" xr:uid="{00000000-0005-0000-0000-0000BF4C0000}"/>
    <cellStyle name="Normal 4 5 3 2 2 2 2 3 2" xfId="19646" xr:uid="{00000000-0005-0000-0000-0000C04C0000}"/>
    <cellStyle name="Normal 4 5 3 2 2 2 2 4" xfId="19647" xr:uid="{00000000-0005-0000-0000-0000C14C0000}"/>
    <cellStyle name="Normal 4 5 3 2 2 2 2 5" xfId="19648" xr:uid="{00000000-0005-0000-0000-0000C24C0000}"/>
    <cellStyle name="Normal 4 5 3 2 2 2 2 6" xfId="19649" xr:uid="{00000000-0005-0000-0000-0000C34C0000}"/>
    <cellStyle name="Normal 4 5 3 2 2 2 3" xfId="19650" xr:uid="{00000000-0005-0000-0000-0000C44C0000}"/>
    <cellStyle name="Normal 4 5 3 2 2 2 3 2" xfId="19651" xr:uid="{00000000-0005-0000-0000-0000C54C0000}"/>
    <cellStyle name="Normal 4 5 3 2 2 2 3 2 2" xfId="19652" xr:uid="{00000000-0005-0000-0000-0000C64C0000}"/>
    <cellStyle name="Normal 4 5 3 2 2 2 3 3" xfId="19653" xr:uid="{00000000-0005-0000-0000-0000C74C0000}"/>
    <cellStyle name="Normal 4 5 3 2 2 2 3 4" xfId="19654" xr:uid="{00000000-0005-0000-0000-0000C84C0000}"/>
    <cellStyle name="Normal 4 5 3 2 2 2 3 5" xfId="19655" xr:uid="{00000000-0005-0000-0000-0000C94C0000}"/>
    <cellStyle name="Normal 4 5 3 2 2 2 4" xfId="19656" xr:uid="{00000000-0005-0000-0000-0000CA4C0000}"/>
    <cellStyle name="Normal 4 5 3 2 2 2 4 2" xfId="19657" xr:uid="{00000000-0005-0000-0000-0000CB4C0000}"/>
    <cellStyle name="Normal 4 5 3 2 2 2 4 2 2" xfId="19658" xr:uid="{00000000-0005-0000-0000-0000CC4C0000}"/>
    <cellStyle name="Normal 4 5 3 2 2 2 4 3" xfId="19659" xr:uid="{00000000-0005-0000-0000-0000CD4C0000}"/>
    <cellStyle name="Normal 4 5 3 2 2 2 4 4" xfId="19660" xr:uid="{00000000-0005-0000-0000-0000CE4C0000}"/>
    <cellStyle name="Normal 4 5 3 2 2 2 4 5" xfId="19661" xr:uid="{00000000-0005-0000-0000-0000CF4C0000}"/>
    <cellStyle name="Normal 4 5 3 2 2 2 5" xfId="19662" xr:uid="{00000000-0005-0000-0000-0000D04C0000}"/>
    <cellStyle name="Normal 4 5 3 2 2 2 5 2" xfId="19663" xr:uid="{00000000-0005-0000-0000-0000D14C0000}"/>
    <cellStyle name="Normal 4 5 3 2 2 2 6" xfId="19664" xr:uid="{00000000-0005-0000-0000-0000D24C0000}"/>
    <cellStyle name="Normal 4 5 3 2 2 2 7" xfId="19665" xr:uid="{00000000-0005-0000-0000-0000D34C0000}"/>
    <cellStyle name="Normal 4 5 3 2 2 2 8" xfId="19666" xr:uid="{00000000-0005-0000-0000-0000D44C0000}"/>
    <cellStyle name="Normal 4 5 3 2 2 3" xfId="19667" xr:uid="{00000000-0005-0000-0000-0000D54C0000}"/>
    <cellStyle name="Normal 4 5 3 2 2 3 2" xfId="19668" xr:uid="{00000000-0005-0000-0000-0000D64C0000}"/>
    <cellStyle name="Normal 4 5 3 2 2 3 2 2" xfId="19669" xr:uid="{00000000-0005-0000-0000-0000D74C0000}"/>
    <cellStyle name="Normal 4 5 3 2 2 3 2 2 2" xfId="19670" xr:uid="{00000000-0005-0000-0000-0000D84C0000}"/>
    <cellStyle name="Normal 4 5 3 2 2 3 2 3" xfId="19671" xr:uid="{00000000-0005-0000-0000-0000D94C0000}"/>
    <cellStyle name="Normal 4 5 3 2 2 3 2 4" xfId="19672" xr:uid="{00000000-0005-0000-0000-0000DA4C0000}"/>
    <cellStyle name="Normal 4 5 3 2 2 3 2 5" xfId="19673" xr:uid="{00000000-0005-0000-0000-0000DB4C0000}"/>
    <cellStyle name="Normal 4 5 3 2 2 3 3" xfId="19674" xr:uid="{00000000-0005-0000-0000-0000DC4C0000}"/>
    <cellStyle name="Normal 4 5 3 2 2 3 3 2" xfId="19675" xr:uid="{00000000-0005-0000-0000-0000DD4C0000}"/>
    <cellStyle name="Normal 4 5 3 2 2 3 4" xfId="19676" xr:uid="{00000000-0005-0000-0000-0000DE4C0000}"/>
    <cellStyle name="Normal 4 5 3 2 2 3 5" xfId="19677" xr:uid="{00000000-0005-0000-0000-0000DF4C0000}"/>
    <cellStyle name="Normal 4 5 3 2 2 3 6" xfId="19678" xr:uid="{00000000-0005-0000-0000-0000E04C0000}"/>
    <cellStyle name="Normal 4 5 3 2 2 4" xfId="19679" xr:uid="{00000000-0005-0000-0000-0000E14C0000}"/>
    <cellStyle name="Normal 4 5 3 2 2 4 2" xfId="19680" xr:uid="{00000000-0005-0000-0000-0000E24C0000}"/>
    <cellStyle name="Normal 4 5 3 2 2 4 2 2" xfId="19681" xr:uid="{00000000-0005-0000-0000-0000E34C0000}"/>
    <cellStyle name="Normal 4 5 3 2 2 4 3" xfId="19682" xr:uid="{00000000-0005-0000-0000-0000E44C0000}"/>
    <cellStyle name="Normal 4 5 3 2 2 4 4" xfId="19683" xr:uid="{00000000-0005-0000-0000-0000E54C0000}"/>
    <cellStyle name="Normal 4 5 3 2 2 4 5" xfId="19684" xr:uid="{00000000-0005-0000-0000-0000E64C0000}"/>
    <cellStyle name="Normal 4 5 3 2 2 5" xfId="19685" xr:uid="{00000000-0005-0000-0000-0000E74C0000}"/>
    <cellStyle name="Normal 4 5 3 2 2 5 2" xfId="19686" xr:uid="{00000000-0005-0000-0000-0000E84C0000}"/>
    <cellStyle name="Normal 4 5 3 2 2 5 2 2" xfId="19687" xr:uid="{00000000-0005-0000-0000-0000E94C0000}"/>
    <cellStyle name="Normal 4 5 3 2 2 5 3" xfId="19688" xr:uid="{00000000-0005-0000-0000-0000EA4C0000}"/>
    <cellStyle name="Normal 4 5 3 2 2 5 4" xfId="19689" xr:uid="{00000000-0005-0000-0000-0000EB4C0000}"/>
    <cellStyle name="Normal 4 5 3 2 2 5 5" xfId="19690" xr:uid="{00000000-0005-0000-0000-0000EC4C0000}"/>
    <cellStyle name="Normal 4 5 3 2 2 6" xfId="19691" xr:uid="{00000000-0005-0000-0000-0000ED4C0000}"/>
    <cellStyle name="Normal 4 5 3 2 2 6 2" xfId="19692" xr:uid="{00000000-0005-0000-0000-0000EE4C0000}"/>
    <cellStyle name="Normal 4 5 3 2 2 7" xfId="19693" xr:uid="{00000000-0005-0000-0000-0000EF4C0000}"/>
    <cellStyle name="Normal 4 5 3 2 2 8" xfId="19694" xr:uid="{00000000-0005-0000-0000-0000F04C0000}"/>
    <cellStyle name="Normal 4 5 3 2 2 9" xfId="19695" xr:uid="{00000000-0005-0000-0000-0000F14C0000}"/>
    <cellStyle name="Normal 4 5 3 2 3" xfId="19696" xr:uid="{00000000-0005-0000-0000-0000F24C0000}"/>
    <cellStyle name="Normal 4 5 3 2 3 2" xfId="19697" xr:uid="{00000000-0005-0000-0000-0000F34C0000}"/>
    <cellStyle name="Normal 4 5 3 2 3 2 2" xfId="19698" xr:uid="{00000000-0005-0000-0000-0000F44C0000}"/>
    <cellStyle name="Normal 4 5 3 2 3 2 2 2" xfId="19699" xr:uid="{00000000-0005-0000-0000-0000F54C0000}"/>
    <cellStyle name="Normal 4 5 3 2 3 2 2 2 2" xfId="19700" xr:uid="{00000000-0005-0000-0000-0000F64C0000}"/>
    <cellStyle name="Normal 4 5 3 2 3 2 2 3" xfId="19701" xr:uid="{00000000-0005-0000-0000-0000F74C0000}"/>
    <cellStyle name="Normal 4 5 3 2 3 2 2 4" xfId="19702" xr:uid="{00000000-0005-0000-0000-0000F84C0000}"/>
    <cellStyle name="Normal 4 5 3 2 3 2 2 5" xfId="19703" xr:uid="{00000000-0005-0000-0000-0000F94C0000}"/>
    <cellStyle name="Normal 4 5 3 2 3 2 3" xfId="19704" xr:uid="{00000000-0005-0000-0000-0000FA4C0000}"/>
    <cellStyle name="Normal 4 5 3 2 3 2 3 2" xfId="19705" xr:uid="{00000000-0005-0000-0000-0000FB4C0000}"/>
    <cellStyle name="Normal 4 5 3 2 3 2 4" xfId="19706" xr:uid="{00000000-0005-0000-0000-0000FC4C0000}"/>
    <cellStyle name="Normal 4 5 3 2 3 2 5" xfId="19707" xr:uid="{00000000-0005-0000-0000-0000FD4C0000}"/>
    <cellStyle name="Normal 4 5 3 2 3 2 6" xfId="19708" xr:uid="{00000000-0005-0000-0000-0000FE4C0000}"/>
    <cellStyle name="Normal 4 5 3 2 3 3" xfId="19709" xr:uid="{00000000-0005-0000-0000-0000FF4C0000}"/>
    <cellStyle name="Normal 4 5 3 2 3 3 2" xfId="19710" xr:uid="{00000000-0005-0000-0000-0000004D0000}"/>
    <cellStyle name="Normal 4 5 3 2 3 3 2 2" xfId="19711" xr:uid="{00000000-0005-0000-0000-0000014D0000}"/>
    <cellStyle name="Normal 4 5 3 2 3 3 3" xfId="19712" xr:uid="{00000000-0005-0000-0000-0000024D0000}"/>
    <cellStyle name="Normal 4 5 3 2 3 3 4" xfId="19713" xr:uid="{00000000-0005-0000-0000-0000034D0000}"/>
    <cellStyle name="Normal 4 5 3 2 3 3 5" xfId="19714" xr:uid="{00000000-0005-0000-0000-0000044D0000}"/>
    <cellStyle name="Normal 4 5 3 2 3 4" xfId="19715" xr:uid="{00000000-0005-0000-0000-0000054D0000}"/>
    <cellStyle name="Normal 4 5 3 2 3 4 2" xfId="19716" xr:uid="{00000000-0005-0000-0000-0000064D0000}"/>
    <cellStyle name="Normal 4 5 3 2 3 4 2 2" xfId="19717" xr:uid="{00000000-0005-0000-0000-0000074D0000}"/>
    <cellStyle name="Normal 4 5 3 2 3 4 3" xfId="19718" xr:uid="{00000000-0005-0000-0000-0000084D0000}"/>
    <cellStyle name="Normal 4 5 3 2 3 4 4" xfId="19719" xr:uid="{00000000-0005-0000-0000-0000094D0000}"/>
    <cellStyle name="Normal 4 5 3 2 3 4 5" xfId="19720" xr:uid="{00000000-0005-0000-0000-00000A4D0000}"/>
    <cellStyle name="Normal 4 5 3 2 3 5" xfId="19721" xr:uid="{00000000-0005-0000-0000-00000B4D0000}"/>
    <cellStyle name="Normal 4 5 3 2 3 5 2" xfId="19722" xr:uid="{00000000-0005-0000-0000-00000C4D0000}"/>
    <cellStyle name="Normal 4 5 3 2 3 6" xfId="19723" xr:uid="{00000000-0005-0000-0000-00000D4D0000}"/>
    <cellStyle name="Normal 4 5 3 2 3 7" xfId="19724" xr:uid="{00000000-0005-0000-0000-00000E4D0000}"/>
    <cellStyle name="Normal 4 5 3 2 3 8" xfId="19725" xr:uid="{00000000-0005-0000-0000-00000F4D0000}"/>
    <cellStyle name="Normal 4 5 3 2 4" xfId="19726" xr:uid="{00000000-0005-0000-0000-0000104D0000}"/>
    <cellStyle name="Normal 4 5 3 2 4 2" xfId="19727" xr:uid="{00000000-0005-0000-0000-0000114D0000}"/>
    <cellStyle name="Normal 4 5 3 2 4 2 2" xfId="19728" xr:uid="{00000000-0005-0000-0000-0000124D0000}"/>
    <cellStyle name="Normal 4 5 3 2 4 2 2 2" xfId="19729" xr:uid="{00000000-0005-0000-0000-0000134D0000}"/>
    <cellStyle name="Normal 4 5 3 2 4 2 3" xfId="19730" xr:uid="{00000000-0005-0000-0000-0000144D0000}"/>
    <cellStyle name="Normal 4 5 3 2 4 2 4" xfId="19731" xr:uid="{00000000-0005-0000-0000-0000154D0000}"/>
    <cellStyle name="Normal 4 5 3 2 4 2 5" xfId="19732" xr:uid="{00000000-0005-0000-0000-0000164D0000}"/>
    <cellStyle name="Normal 4 5 3 2 4 3" xfId="19733" xr:uid="{00000000-0005-0000-0000-0000174D0000}"/>
    <cellStyle name="Normal 4 5 3 2 4 3 2" xfId="19734" xr:uid="{00000000-0005-0000-0000-0000184D0000}"/>
    <cellStyle name="Normal 4 5 3 2 4 4" xfId="19735" xr:uid="{00000000-0005-0000-0000-0000194D0000}"/>
    <cellStyle name="Normal 4 5 3 2 4 5" xfId="19736" xr:uid="{00000000-0005-0000-0000-00001A4D0000}"/>
    <cellStyle name="Normal 4 5 3 2 4 6" xfId="19737" xr:uid="{00000000-0005-0000-0000-00001B4D0000}"/>
    <cellStyle name="Normal 4 5 3 2 5" xfId="19738" xr:uid="{00000000-0005-0000-0000-00001C4D0000}"/>
    <cellStyle name="Normal 4 5 3 2 5 2" xfId="19739" xr:uid="{00000000-0005-0000-0000-00001D4D0000}"/>
    <cellStyle name="Normal 4 5 3 2 5 2 2" xfId="19740" xr:uid="{00000000-0005-0000-0000-00001E4D0000}"/>
    <cellStyle name="Normal 4 5 3 2 5 3" xfId="19741" xr:uid="{00000000-0005-0000-0000-00001F4D0000}"/>
    <cellStyle name="Normal 4 5 3 2 5 4" xfId="19742" xr:uid="{00000000-0005-0000-0000-0000204D0000}"/>
    <cellStyle name="Normal 4 5 3 2 5 5" xfId="19743" xr:uid="{00000000-0005-0000-0000-0000214D0000}"/>
    <cellStyle name="Normal 4 5 3 2 6" xfId="19744" xr:uid="{00000000-0005-0000-0000-0000224D0000}"/>
    <cellStyle name="Normal 4 5 3 2 6 2" xfId="19745" xr:uid="{00000000-0005-0000-0000-0000234D0000}"/>
    <cellStyle name="Normal 4 5 3 2 6 2 2" xfId="19746" xr:uid="{00000000-0005-0000-0000-0000244D0000}"/>
    <cellStyle name="Normal 4 5 3 2 6 3" xfId="19747" xr:uid="{00000000-0005-0000-0000-0000254D0000}"/>
    <cellStyle name="Normal 4 5 3 2 6 4" xfId="19748" xr:uid="{00000000-0005-0000-0000-0000264D0000}"/>
    <cellStyle name="Normal 4 5 3 2 6 5" xfId="19749" xr:uid="{00000000-0005-0000-0000-0000274D0000}"/>
    <cellStyle name="Normal 4 5 3 2 7" xfId="19750" xr:uid="{00000000-0005-0000-0000-0000284D0000}"/>
    <cellStyle name="Normal 4 5 3 2 7 2" xfId="19751" xr:uid="{00000000-0005-0000-0000-0000294D0000}"/>
    <cellStyle name="Normal 4 5 3 2 8" xfId="19752" xr:uid="{00000000-0005-0000-0000-00002A4D0000}"/>
    <cellStyle name="Normal 4 5 3 2 9" xfId="19753" xr:uid="{00000000-0005-0000-0000-00002B4D0000}"/>
    <cellStyle name="Normal 4 5 3 3" xfId="19754" xr:uid="{00000000-0005-0000-0000-00002C4D0000}"/>
    <cellStyle name="Normal 4 5 3 3 2" xfId="19755" xr:uid="{00000000-0005-0000-0000-00002D4D0000}"/>
    <cellStyle name="Normal 4 5 3 3 2 2" xfId="19756" xr:uid="{00000000-0005-0000-0000-00002E4D0000}"/>
    <cellStyle name="Normal 4 5 3 3 2 2 2" xfId="19757" xr:uid="{00000000-0005-0000-0000-00002F4D0000}"/>
    <cellStyle name="Normal 4 5 3 3 2 2 2 2" xfId="19758" xr:uid="{00000000-0005-0000-0000-0000304D0000}"/>
    <cellStyle name="Normal 4 5 3 3 2 2 2 2 2" xfId="19759" xr:uid="{00000000-0005-0000-0000-0000314D0000}"/>
    <cellStyle name="Normal 4 5 3 3 2 2 2 3" xfId="19760" xr:uid="{00000000-0005-0000-0000-0000324D0000}"/>
    <cellStyle name="Normal 4 5 3 3 2 2 2 4" xfId="19761" xr:uid="{00000000-0005-0000-0000-0000334D0000}"/>
    <cellStyle name="Normal 4 5 3 3 2 2 2 5" xfId="19762" xr:uid="{00000000-0005-0000-0000-0000344D0000}"/>
    <cellStyle name="Normal 4 5 3 3 2 2 3" xfId="19763" xr:uid="{00000000-0005-0000-0000-0000354D0000}"/>
    <cellStyle name="Normal 4 5 3 3 2 2 3 2" xfId="19764" xr:uid="{00000000-0005-0000-0000-0000364D0000}"/>
    <cellStyle name="Normal 4 5 3 3 2 2 4" xfId="19765" xr:uid="{00000000-0005-0000-0000-0000374D0000}"/>
    <cellStyle name="Normal 4 5 3 3 2 2 5" xfId="19766" xr:uid="{00000000-0005-0000-0000-0000384D0000}"/>
    <cellStyle name="Normal 4 5 3 3 2 2 6" xfId="19767" xr:uid="{00000000-0005-0000-0000-0000394D0000}"/>
    <cellStyle name="Normal 4 5 3 3 2 3" xfId="19768" xr:uid="{00000000-0005-0000-0000-00003A4D0000}"/>
    <cellStyle name="Normal 4 5 3 3 2 3 2" xfId="19769" xr:uid="{00000000-0005-0000-0000-00003B4D0000}"/>
    <cellStyle name="Normal 4 5 3 3 2 3 2 2" xfId="19770" xr:uid="{00000000-0005-0000-0000-00003C4D0000}"/>
    <cellStyle name="Normal 4 5 3 3 2 3 3" xfId="19771" xr:uid="{00000000-0005-0000-0000-00003D4D0000}"/>
    <cellStyle name="Normal 4 5 3 3 2 3 4" xfId="19772" xr:uid="{00000000-0005-0000-0000-00003E4D0000}"/>
    <cellStyle name="Normal 4 5 3 3 2 3 5" xfId="19773" xr:uid="{00000000-0005-0000-0000-00003F4D0000}"/>
    <cellStyle name="Normal 4 5 3 3 2 4" xfId="19774" xr:uid="{00000000-0005-0000-0000-0000404D0000}"/>
    <cellStyle name="Normal 4 5 3 3 2 4 2" xfId="19775" xr:uid="{00000000-0005-0000-0000-0000414D0000}"/>
    <cellStyle name="Normal 4 5 3 3 2 4 2 2" xfId="19776" xr:uid="{00000000-0005-0000-0000-0000424D0000}"/>
    <cellStyle name="Normal 4 5 3 3 2 4 3" xfId="19777" xr:uid="{00000000-0005-0000-0000-0000434D0000}"/>
    <cellStyle name="Normal 4 5 3 3 2 4 4" xfId="19778" xr:uid="{00000000-0005-0000-0000-0000444D0000}"/>
    <cellStyle name="Normal 4 5 3 3 2 4 5" xfId="19779" xr:uid="{00000000-0005-0000-0000-0000454D0000}"/>
    <cellStyle name="Normal 4 5 3 3 2 5" xfId="19780" xr:uid="{00000000-0005-0000-0000-0000464D0000}"/>
    <cellStyle name="Normal 4 5 3 3 2 5 2" xfId="19781" xr:uid="{00000000-0005-0000-0000-0000474D0000}"/>
    <cellStyle name="Normal 4 5 3 3 2 6" xfId="19782" xr:uid="{00000000-0005-0000-0000-0000484D0000}"/>
    <cellStyle name="Normal 4 5 3 3 2 7" xfId="19783" xr:uid="{00000000-0005-0000-0000-0000494D0000}"/>
    <cellStyle name="Normal 4 5 3 3 2 8" xfId="19784" xr:uid="{00000000-0005-0000-0000-00004A4D0000}"/>
    <cellStyle name="Normal 4 5 3 3 3" xfId="19785" xr:uid="{00000000-0005-0000-0000-00004B4D0000}"/>
    <cellStyle name="Normal 4 5 3 3 3 2" xfId="19786" xr:uid="{00000000-0005-0000-0000-00004C4D0000}"/>
    <cellStyle name="Normal 4 5 3 3 3 2 2" xfId="19787" xr:uid="{00000000-0005-0000-0000-00004D4D0000}"/>
    <cellStyle name="Normal 4 5 3 3 3 2 2 2" xfId="19788" xr:uid="{00000000-0005-0000-0000-00004E4D0000}"/>
    <cellStyle name="Normal 4 5 3 3 3 2 3" xfId="19789" xr:uid="{00000000-0005-0000-0000-00004F4D0000}"/>
    <cellStyle name="Normal 4 5 3 3 3 2 4" xfId="19790" xr:uid="{00000000-0005-0000-0000-0000504D0000}"/>
    <cellStyle name="Normal 4 5 3 3 3 2 5" xfId="19791" xr:uid="{00000000-0005-0000-0000-0000514D0000}"/>
    <cellStyle name="Normal 4 5 3 3 3 3" xfId="19792" xr:uid="{00000000-0005-0000-0000-0000524D0000}"/>
    <cellStyle name="Normal 4 5 3 3 3 3 2" xfId="19793" xr:uid="{00000000-0005-0000-0000-0000534D0000}"/>
    <cellStyle name="Normal 4 5 3 3 3 4" xfId="19794" xr:uid="{00000000-0005-0000-0000-0000544D0000}"/>
    <cellStyle name="Normal 4 5 3 3 3 5" xfId="19795" xr:uid="{00000000-0005-0000-0000-0000554D0000}"/>
    <cellStyle name="Normal 4 5 3 3 3 6" xfId="19796" xr:uid="{00000000-0005-0000-0000-0000564D0000}"/>
    <cellStyle name="Normal 4 5 3 3 4" xfId="19797" xr:uid="{00000000-0005-0000-0000-0000574D0000}"/>
    <cellStyle name="Normal 4 5 3 3 4 2" xfId="19798" xr:uid="{00000000-0005-0000-0000-0000584D0000}"/>
    <cellStyle name="Normal 4 5 3 3 4 2 2" xfId="19799" xr:uid="{00000000-0005-0000-0000-0000594D0000}"/>
    <cellStyle name="Normal 4 5 3 3 4 3" xfId="19800" xr:uid="{00000000-0005-0000-0000-00005A4D0000}"/>
    <cellStyle name="Normal 4 5 3 3 4 4" xfId="19801" xr:uid="{00000000-0005-0000-0000-00005B4D0000}"/>
    <cellStyle name="Normal 4 5 3 3 4 5" xfId="19802" xr:uid="{00000000-0005-0000-0000-00005C4D0000}"/>
    <cellStyle name="Normal 4 5 3 3 5" xfId="19803" xr:uid="{00000000-0005-0000-0000-00005D4D0000}"/>
    <cellStyle name="Normal 4 5 3 3 5 2" xfId="19804" xr:uid="{00000000-0005-0000-0000-00005E4D0000}"/>
    <cellStyle name="Normal 4 5 3 3 5 2 2" xfId="19805" xr:uid="{00000000-0005-0000-0000-00005F4D0000}"/>
    <cellStyle name="Normal 4 5 3 3 5 3" xfId="19806" xr:uid="{00000000-0005-0000-0000-0000604D0000}"/>
    <cellStyle name="Normal 4 5 3 3 5 4" xfId="19807" xr:uid="{00000000-0005-0000-0000-0000614D0000}"/>
    <cellStyle name="Normal 4 5 3 3 5 5" xfId="19808" xr:uid="{00000000-0005-0000-0000-0000624D0000}"/>
    <cellStyle name="Normal 4 5 3 3 6" xfId="19809" xr:uid="{00000000-0005-0000-0000-0000634D0000}"/>
    <cellStyle name="Normal 4 5 3 3 6 2" xfId="19810" xr:uid="{00000000-0005-0000-0000-0000644D0000}"/>
    <cellStyle name="Normal 4 5 3 3 7" xfId="19811" xr:uid="{00000000-0005-0000-0000-0000654D0000}"/>
    <cellStyle name="Normal 4 5 3 3 8" xfId="19812" xr:uid="{00000000-0005-0000-0000-0000664D0000}"/>
    <cellStyle name="Normal 4 5 3 3 9" xfId="19813" xr:uid="{00000000-0005-0000-0000-0000674D0000}"/>
    <cellStyle name="Normal 4 5 3 4" xfId="19814" xr:uid="{00000000-0005-0000-0000-0000684D0000}"/>
    <cellStyle name="Normal 4 5 3 4 2" xfId="19815" xr:uid="{00000000-0005-0000-0000-0000694D0000}"/>
    <cellStyle name="Normal 4 5 3 4 2 2" xfId="19816" xr:uid="{00000000-0005-0000-0000-00006A4D0000}"/>
    <cellStyle name="Normal 4 5 3 4 2 2 2" xfId="19817" xr:uid="{00000000-0005-0000-0000-00006B4D0000}"/>
    <cellStyle name="Normal 4 5 3 4 2 2 2 2" xfId="19818" xr:uid="{00000000-0005-0000-0000-00006C4D0000}"/>
    <cellStyle name="Normal 4 5 3 4 2 2 3" xfId="19819" xr:uid="{00000000-0005-0000-0000-00006D4D0000}"/>
    <cellStyle name="Normal 4 5 3 4 2 2 4" xfId="19820" xr:uid="{00000000-0005-0000-0000-00006E4D0000}"/>
    <cellStyle name="Normal 4 5 3 4 2 2 5" xfId="19821" xr:uid="{00000000-0005-0000-0000-00006F4D0000}"/>
    <cellStyle name="Normal 4 5 3 4 2 3" xfId="19822" xr:uid="{00000000-0005-0000-0000-0000704D0000}"/>
    <cellStyle name="Normal 4 5 3 4 2 3 2" xfId="19823" xr:uid="{00000000-0005-0000-0000-0000714D0000}"/>
    <cellStyle name="Normal 4 5 3 4 2 4" xfId="19824" xr:uid="{00000000-0005-0000-0000-0000724D0000}"/>
    <cellStyle name="Normal 4 5 3 4 2 5" xfId="19825" xr:uid="{00000000-0005-0000-0000-0000734D0000}"/>
    <cellStyle name="Normal 4 5 3 4 2 6" xfId="19826" xr:uid="{00000000-0005-0000-0000-0000744D0000}"/>
    <cellStyle name="Normal 4 5 3 4 3" xfId="19827" xr:uid="{00000000-0005-0000-0000-0000754D0000}"/>
    <cellStyle name="Normal 4 5 3 4 3 2" xfId="19828" xr:uid="{00000000-0005-0000-0000-0000764D0000}"/>
    <cellStyle name="Normal 4 5 3 4 3 2 2" xfId="19829" xr:uid="{00000000-0005-0000-0000-0000774D0000}"/>
    <cellStyle name="Normal 4 5 3 4 3 3" xfId="19830" xr:uid="{00000000-0005-0000-0000-0000784D0000}"/>
    <cellStyle name="Normal 4 5 3 4 3 4" xfId="19831" xr:uid="{00000000-0005-0000-0000-0000794D0000}"/>
    <cellStyle name="Normal 4 5 3 4 3 5" xfId="19832" xr:uid="{00000000-0005-0000-0000-00007A4D0000}"/>
    <cellStyle name="Normal 4 5 3 4 4" xfId="19833" xr:uid="{00000000-0005-0000-0000-00007B4D0000}"/>
    <cellStyle name="Normal 4 5 3 4 4 2" xfId="19834" xr:uid="{00000000-0005-0000-0000-00007C4D0000}"/>
    <cellStyle name="Normal 4 5 3 4 4 2 2" xfId="19835" xr:uid="{00000000-0005-0000-0000-00007D4D0000}"/>
    <cellStyle name="Normal 4 5 3 4 4 3" xfId="19836" xr:uid="{00000000-0005-0000-0000-00007E4D0000}"/>
    <cellStyle name="Normal 4 5 3 4 4 4" xfId="19837" xr:uid="{00000000-0005-0000-0000-00007F4D0000}"/>
    <cellStyle name="Normal 4 5 3 4 4 5" xfId="19838" xr:uid="{00000000-0005-0000-0000-0000804D0000}"/>
    <cellStyle name="Normal 4 5 3 4 5" xfId="19839" xr:uid="{00000000-0005-0000-0000-0000814D0000}"/>
    <cellStyle name="Normal 4 5 3 4 5 2" xfId="19840" xr:uid="{00000000-0005-0000-0000-0000824D0000}"/>
    <cellStyle name="Normal 4 5 3 4 6" xfId="19841" xr:uid="{00000000-0005-0000-0000-0000834D0000}"/>
    <cellStyle name="Normal 4 5 3 4 7" xfId="19842" xr:uid="{00000000-0005-0000-0000-0000844D0000}"/>
    <cellStyle name="Normal 4 5 3 4 8" xfId="19843" xr:uid="{00000000-0005-0000-0000-0000854D0000}"/>
    <cellStyle name="Normal 4 5 3 5" xfId="19844" xr:uid="{00000000-0005-0000-0000-0000864D0000}"/>
    <cellStyle name="Normal 4 5 3 5 2" xfId="19845" xr:uid="{00000000-0005-0000-0000-0000874D0000}"/>
    <cellStyle name="Normal 4 5 3 5 2 2" xfId="19846" xr:uid="{00000000-0005-0000-0000-0000884D0000}"/>
    <cellStyle name="Normal 4 5 3 5 2 2 2" xfId="19847" xr:uid="{00000000-0005-0000-0000-0000894D0000}"/>
    <cellStyle name="Normal 4 5 3 5 2 3" xfId="19848" xr:uid="{00000000-0005-0000-0000-00008A4D0000}"/>
    <cellStyle name="Normal 4 5 3 5 2 4" xfId="19849" xr:uid="{00000000-0005-0000-0000-00008B4D0000}"/>
    <cellStyle name="Normal 4 5 3 5 2 5" xfId="19850" xr:uid="{00000000-0005-0000-0000-00008C4D0000}"/>
    <cellStyle name="Normal 4 5 3 5 3" xfId="19851" xr:uid="{00000000-0005-0000-0000-00008D4D0000}"/>
    <cellStyle name="Normal 4 5 3 5 3 2" xfId="19852" xr:uid="{00000000-0005-0000-0000-00008E4D0000}"/>
    <cellStyle name="Normal 4 5 3 5 4" xfId="19853" xr:uid="{00000000-0005-0000-0000-00008F4D0000}"/>
    <cellStyle name="Normal 4 5 3 5 5" xfId="19854" xr:uid="{00000000-0005-0000-0000-0000904D0000}"/>
    <cellStyle name="Normal 4 5 3 5 6" xfId="19855" xr:uid="{00000000-0005-0000-0000-0000914D0000}"/>
    <cellStyle name="Normal 4 5 3 6" xfId="19856" xr:uid="{00000000-0005-0000-0000-0000924D0000}"/>
    <cellStyle name="Normal 4 5 3 6 2" xfId="19857" xr:uid="{00000000-0005-0000-0000-0000934D0000}"/>
    <cellStyle name="Normal 4 5 3 6 2 2" xfId="19858" xr:uid="{00000000-0005-0000-0000-0000944D0000}"/>
    <cellStyle name="Normal 4 5 3 6 3" xfId="19859" xr:uid="{00000000-0005-0000-0000-0000954D0000}"/>
    <cellStyle name="Normal 4 5 3 6 4" xfId="19860" xr:uid="{00000000-0005-0000-0000-0000964D0000}"/>
    <cellStyle name="Normal 4 5 3 6 5" xfId="19861" xr:uid="{00000000-0005-0000-0000-0000974D0000}"/>
    <cellStyle name="Normal 4 5 3 7" xfId="19862" xr:uid="{00000000-0005-0000-0000-0000984D0000}"/>
    <cellStyle name="Normal 4 5 3 7 2" xfId="19863" xr:uid="{00000000-0005-0000-0000-0000994D0000}"/>
    <cellStyle name="Normal 4 5 3 7 2 2" xfId="19864" xr:uid="{00000000-0005-0000-0000-00009A4D0000}"/>
    <cellStyle name="Normal 4 5 3 7 3" xfId="19865" xr:uid="{00000000-0005-0000-0000-00009B4D0000}"/>
    <cellStyle name="Normal 4 5 3 7 4" xfId="19866" xr:uid="{00000000-0005-0000-0000-00009C4D0000}"/>
    <cellStyle name="Normal 4 5 3 7 5" xfId="19867" xr:uid="{00000000-0005-0000-0000-00009D4D0000}"/>
    <cellStyle name="Normal 4 5 3 8" xfId="19868" xr:uid="{00000000-0005-0000-0000-00009E4D0000}"/>
    <cellStyle name="Normal 4 5 3 8 2" xfId="19869" xr:uid="{00000000-0005-0000-0000-00009F4D0000}"/>
    <cellStyle name="Normal 4 5 3 9" xfId="19870" xr:uid="{00000000-0005-0000-0000-0000A04D0000}"/>
    <cellStyle name="Normal 4 5 4" xfId="19871" xr:uid="{00000000-0005-0000-0000-0000A14D0000}"/>
    <cellStyle name="Normal 4 5 4 10" xfId="19872" xr:uid="{00000000-0005-0000-0000-0000A24D0000}"/>
    <cellStyle name="Normal 4 5 4 2" xfId="19873" xr:uid="{00000000-0005-0000-0000-0000A34D0000}"/>
    <cellStyle name="Normal 4 5 4 2 2" xfId="19874" xr:uid="{00000000-0005-0000-0000-0000A44D0000}"/>
    <cellStyle name="Normal 4 5 4 2 2 2" xfId="19875" xr:uid="{00000000-0005-0000-0000-0000A54D0000}"/>
    <cellStyle name="Normal 4 5 4 2 2 2 2" xfId="19876" xr:uid="{00000000-0005-0000-0000-0000A64D0000}"/>
    <cellStyle name="Normal 4 5 4 2 2 2 2 2" xfId="19877" xr:uid="{00000000-0005-0000-0000-0000A74D0000}"/>
    <cellStyle name="Normal 4 5 4 2 2 2 2 2 2" xfId="19878" xr:uid="{00000000-0005-0000-0000-0000A84D0000}"/>
    <cellStyle name="Normal 4 5 4 2 2 2 2 3" xfId="19879" xr:uid="{00000000-0005-0000-0000-0000A94D0000}"/>
    <cellStyle name="Normal 4 5 4 2 2 2 2 4" xfId="19880" xr:uid="{00000000-0005-0000-0000-0000AA4D0000}"/>
    <cellStyle name="Normal 4 5 4 2 2 2 2 5" xfId="19881" xr:uid="{00000000-0005-0000-0000-0000AB4D0000}"/>
    <cellStyle name="Normal 4 5 4 2 2 2 3" xfId="19882" xr:uid="{00000000-0005-0000-0000-0000AC4D0000}"/>
    <cellStyle name="Normal 4 5 4 2 2 2 3 2" xfId="19883" xr:uid="{00000000-0005-0000-0000-0000AD4D0000}"/>
    <cellStyle name="Normal 4 5 4 2 2 2 4" xfId="19884" xr:uid="{00000000-0005-0000-0000-0000AE4D0000}"/>
    <cellStyle name="Normal 4 5 4 2 2 2 5" xfId="19885" xr:uid="{00000000-0005-0000-0000-0000AF4D0000}"/>
    <cellStyle name="Normal 4 5 4 2 2 2 6" xfId="19886" xr:uid="{00000000-0005-0000-0000-0000B04D0000}"/>
    <cellStyle name="Normal 4 5 4 2 2 3" xfId="19887" xr:uid="{00000000-0005-0000-0000-0000B14D0000}"/>
    <cellStyle name="Normal 4 5 4 2 2 3 2" xfId="19888" xr:uid="{00000000-0005-0000-0000-0000B24D0000}"/>
    <cellStyle name="Normal 4 5 4 2 2 3 2 2" xfId="19889" xr:uid="{00000000-0005-0000-0000-0000B34D0000}"/>
    <cellStyle name="Normal 4 5 4 2 2 3 3" xfId="19890" xr:uid="{00000000-0005-0000-0000-0000B44D0000}"/>
    <cellStyle name="Normal 4 5 4 2 2 3 4" xfId="19891" xr:uid="{00000000-0005-0000-0000-0000B54D0000}"/>
    <cellStyle name="Normal 4 5 4 2 2 3 5" xfId="19892" xr:uid="{00000000-0005-0000-0000-0000B64D0000}"/>
    <cellStyle name="Normal 4 5 4 2 2 4" xfId="19893" xr:uid="{00000000-0005-0000-0000-0000B74D0000}"/>
    <cellStyle name="Normal 4 5 4 2 2 4 2" xfId="19894" xr:uid="{00000000-0005-0000-0000-0000B84D0000}"/>
    <cellStyle name="Normal 4 5 4 2 2 4 2 2" xfId="19895" xr:uid="{00000000-0005-0000-0000-0000B94D0000}"/>
    <cellStyle name="Normal 4 5 4 2 2 4 3" xfId="19896" xr:uid="{00000000-0005-0000-0000-0000BA4D0000}"/>
    <cellStyle name="Normal 4 5 4 2 2 4 4" xfId="19897" xr:uid="{00000000-0005-0000-0000-0000BB4D0000}"/>
    <cellStyle name="Normal 4 5 4 2 2 4 5" xfId="19898" xr:uid="{00000000-0005-0000-0000-0000BC4D0000}"/>
    <cellStyle name="Normal 4 5 4 2 2 5" xfId="19899" xr:uid="{00000000-0005-0000-0000-0000BD4D0000}"/>
    <cellStyle name="Normal 4 5 4 2 2 5 2" xfId="19900" xr:uid="{00000000-0005-0000-0000-0000BE4D0000}"/>
    <cellStyle name="Normal 4 5 4 2 2 6" xfId="19901" xr:uid="{00000000-0005-0000-0000-0000BF4D0000}"/>
    <cellStyle name="Normal 4 5 4 2 2 7" xfId="19902" xr:uid="{00000000-0005-0000-0000-0000C04D0000}"/>
    <cellStyle name="Normal 4 5 4 2 2 8" xfId="19903" xr:uid="{00000000-0005-0000-0000-0000C14D0000}"/>
    <cellStyle name="Normal 4 5 4 2 3" xfId="19904" xr:uid="{00000000-0005-0000-0000-0000C24D0000}"/>
    <cellStyle name="Normal 4 5 4 2 3 2" xfId="19905" xr:uid="{00000000-0005-0000-0000-0000C34D0000}"/>
    <cellStyle name="Normal 4 5 4 2 3 2 2" xfId="19906" xr:uid="{00000000-0005-0000-0000-0000C44D0000}"/>
    <cellStyle name="Normal 4 5 4 2 3 2 2 2" xfId="19907" xr:uid="{00000000-0005-0000-0000-0000C54D0000}"/>
    <cellStyle name="Normal 4 5 4 2 3 2 3" xfId="19908" xr:uid="{00000000-0005-0000-0000-0000C64D0000}"/>
    <cellStyle name="Normal 4 5 4 2 3 2 4" xfId="19909" xr:uid="{00000000-0005-0000-0000-0000C74D0000}"/>
    <cellStyle name="Normal 4 5 4 2 3 2 5" xfId="19910" xr:uid="{00000000-0005-0000-0000-0000C84D0000}"/>
    <cellStyle name="Normal 4 5 4 2 3 3" xfId="19911" xr:uid="{00000000-0005-0000-0000-0000C94D0000}"/>
    <cellStyle name="Normal 4 5 4 2 3 3 2" xfId="19912" xr:uid="{00000000-0005-0000-0000-0000CA4D0000}"/>
    <cellStyle name="Normal 4 5 4 2 3 4" xfId="19913" xr:uid="{00000000-0005-0000-0000-0000CB4D0000}"/>
    <cellStyle name="Normal 4 5 4 2 3 5" xfId="19914" xr:uid="{00000000-0005-0000-0000-0000CC4D0000}"/>
    <cellStyle name="Normal 4 5 4 2 3 6" xfId="19915" xr:uid="{00000000-0005-0000-0000-0000CD4D0000}"/>
    <cellStyle name="Normal 4 5 4 2 4" xfId="19916" xr:uid="{00000000-0005-0000-0000-0000CE4D0000}"/>
    <cellStyle name="Normal 4 5 4 2 4 2" xfId="19917" xr:uid="{00000000-0005-0000-0000-0000CF4D0000}"/>
    <cellStyle name="Normal 4 5 4 2 4 2 2" xfId="19918" xr:uid="{00000000-0005-0000-0000-0000D04D0000}"/>
    <cellStyle name="Normal 4 5 4 2 4 3" xfId="19919" xr:uid="{00000000-0005-0000-0000-0000D14D0000}"/>
    <cellStyle name="Normal 4 5 4 2 4 4" xfId="19920" xr:uid="{00000000-0005-0000-0000-0000D24D0000}"/>
    <cellStyle name="Normal 4 5 4 2 4 5" xfId="19921" xr:uid="{00000000-0005-0000-0000-0000D34D0000}"/>
    <cellStyle name="Normal 4 5 4 2 5" xfId="19922" xr:uid="{00000000-0005-0000-0000-0000D44D0000}"/>
    <cellStyle name="Normal 4 5 4 2 5 2" xfId="19923" xr:uid="{00000000-0005-0000-0000-0000D54D0000}"/>
    <cellStyle name="Normal 4 5 4 2 5 2 2" xfId="19924" xr:uid="{00000000-0005-0000-0000-0000D64D0000}"/>
    <cellStyle name="Normal 4 5 4 2 5 3" xfId="19925" xr:uid="{00000000-0005-0000-0000-0000D74D0000}"/>
    <cellStyle name="Normal 4 5 4 2 5 4" xfId="19926" xr:uid="{00000000-0005-0000-0000-0000D84D0000}"/>
    <cellStyle name="Normal 4 5 4 2 5 5" xfId="19927" xr:uid="{00000000-0005-0000-0000-0000D94D0000}"/>
    <cellStyle name="Normal 4 5 4 2 6" xfId="19928" xr:uid="{00000000-0005-0000-0000-0000DA4D0000}"/>
    <cellStyle name="Normal 4 5 4 2 6 2" xfId="19929" xr:uid="{00000000-0005-0000-0000-0000DB4D0000}"/>
    <cellStyle name="Normal 4 5 4 2 7" xfId="19930" xr:uid="{00000000-0005-0000-0000-0000DC4D0000}"/>
    <cellStyle name="Normal 4 5 4 2 8" xfId="19931" xr:uid="{00000000-0005-0000-0000-0000DD4D0000}"/>
    <cellStyle name="Normal 4 5 4 2 9" xfId="19932" xr:uid="{00000000-0005-0000-0000-0000DE4D0000}"/>
    <cellStyle name="Normal 4 5 4 3" xfId="19933" xr:uid="{00000000-0005-0000-0000-0000DF4D0000}"/>
    <cellStyle name="Normal 4 5 4 3 2" xfId="19934" xr:uid="{00000000-0005-0000-0000-0000E04D0000}"/>
    <cellStyle name="Normal 4 5 4 3 2 2" xfId="19935" xr:uid="{00000000-0005-0000-0000-0000E14D0000}"/>
    <cellStyle name="Normal 4 5 4 3 2 2 2" xfId="19936" xr:uid="{00000000-0005-0000-0000-0000E24D0000}"/>
    <cellStyle name="Normal 4 5 4 3 2 2 2 2" xfId="19937" xr:uid="{00000000-0005-0000-0000-0000E34D0000}"/>
    <cellStyle name="Normal 4 5 4 3 2 2 3" xfId="19938" xr:uid="{00000000-0005-0000-0000-0000E44D0000}"/>
    <cellStyle name="Normal 4 5 4 3 2 2 4" xfId="19939" xr:uid="{00000000-0005-0000-0000-0000E54D0000}"/>
    <cellStyle name="Normal 4 5 4 3 2 2 5" xfId="19940" xr:uid="{00000000-0005-0000-0000-0000E64D0000}"/>
    <cellStyle name="Normal 4 5 4 3 2 3" xfId="19941" xr:uid="{00000000-0005-0000-0000-0000E74D0000}"/>
    <cellStyle name="Normal 4 5 4 3 2 3 2" xfId="19942" xr:uid="{00000000-0005-0000-0000-0000E84D0000}"/>
    <cellStyle name="Normal 4 5 4 3 2 4" xfId="19943" xr:uid="{00000000-0005-0000-0000-0000E94D0000}"/>
    <cellStyle name="Normal 4 5 4 3 2 5" xfId="19944" xr:uid="{00000000-0005-0000-0000-0000EA4D0000}"/>
    <cellStyle name="Normal 4 5 4 3 2 6" xfId="19945" xr:uid="{00000000-0005-0000-0000-0000EB4D0000}"/>
    <cellStyle name="Normal 4 5 4 3 3" xfId="19946" xr:uid="{00000000-0005-0000-0000-0000EC4D0000}"/>
    <cellStyle name="Normal 4 5 4 3 3 2" xfId="19947" xr:uid="{00000000-0005-0000-0000-0000ED4D0000}"/>
    <cellStyle name="Normal 4 5 4 3 3 2 2" xfId="19948" xr:uid="{00000000-0005-0000-0000-0000EE4D0000}"/>
    <cellStyle name="Normal 4 5 4 3 3 3" xfId="19949" xr:uid="{00000000-0005-0000-0000-0000EF4D0000}"/>
    <cellStyle name="Normal 4 5 4 3 3 4" xfId="19950" xr:uid="{00000000-0005-0000-0000-0000F04D0000}"/>
    <cellStyle name="Normal 4 5 4 3 3 5" xfId="19951" xr:uid="{00000000-0005-0000-0000-0000F14D0000}"/>
    <cellStyle name="Normal 4 5 4 3 4" xfId="19952" xr:uid="{00000000-0005-0000-0000-0000F24D0000}"/>
    <cellStyle name="Normal 4 5 4 3 4 2" xfId="19953" xr:uid="{00000000-0005-0000-0000-0000F34D0000}"/>
    <cellStyle name="Normal 4 5 4 3 4 2 2" xfId="19954" xr:uid="{00000000-0005-0000-0000-0000F44D0000}"/>
    <cellStyle name="Normal 4 5 4 3 4 3" xfId="19955" xr:uid="{00000000-0005-0000-0000-0000F54D0000}"/>
    <cellStyle name="Normal 4 5 4 3 4 4" xfId="19956" xr:uid="{00000000-0005-0000-0000-0000F64D0000}"/>
    <cellStyle name="Normal 4 5 4 3 4 5" xfId="19957" xr:uid="{00000000-0005-0000-0000-0000F74D0000}"/>
    <cellStyle name="Normal 4 5 4 3 5" xfId="19958" xr:uid="{00000000-0005-0000-0000-0000F84D0000}"/>
    <cellStyle name="Normal 4 5 4 3 5 2" xfId="19959" xr:uid="{00000000-0005-0000-0000-0000F94D0000}"/>
    <cellStyle name="Normal 4 5 4 3 6" xfId="19960" xr:uid="{00000000-0005-0000-0000-0000FA4D0000}"/>
    <cellStyle name="Normal 4 5 4 3 7" xfId="19961" xr:uid="{00000000-0005-0000-0000-0000FB4D0000}"/>
    <cellStyle name="Normal 4 5 4 3 8" xfId="19962" xr:uid="{00000000-0005-0000-0000-0000FC4D0000}"/>
    <cellStyle name="Normal 4 5 4 4" xfId="19963" xr:uid="{00000000-0005-0000-0000-0000FD4D0000}"/>
    <cellStyle name="Normal 4 5 4 4 2" xfId="19964" xr:uid="{00000000-0005-0000-0000-0000FE4D0000}"/>
    <cellStyle name="Normal 4 5 4 4 2 2" xfId="19965" xr:uid="{00000000-0005-0000-0000-0000FF4D0000}"/>
    <cellStyle name="Normal 4 5 4 4 2 2 2" xfId="19966" xr:uid="{00000000-0005-0000-0000-0000004E0000}"/>
    <cellStyle name="Normal 4 5 4 4 2 3" xfId="19967" xr:uid="{00000000-0005-0000-0000-0000014E0000}"/>
    <cellStyle name="Normal 4 5 4 4 2 4" xfId="19968" xr:uid="{00000000-0005-0000-0000-0000024E0000}"/>
    <cellStyle name="Normal 4 5 4 4 2 5" xfId="19969" xr:uid="{00000000-0005-0000-0000-0000034E0000}"/>
    <cellStyle name="Normal 4 5 4 4 3" xfId="19970" xr:uid="{00000000-0005-0000-0000-0000044E0000}"/>
    <cellStyle name="Normal 4 5 4 4 3 2" xfId="19971" xr:uid="{00000000-0005-0000-0000-0000054E0000}"/>
    <cellStyle name="Normal 4 5 4 4 4" xfId="19972" xr:uid="{00000000-0005-0000-0000-0000064E0000}"/>
    <cellStyle name="Normal 4 5 4 4 5" xfId="19973" xr:uid="{00000000-0005-0000-0000-0000074E0000}"/>
    <cellStyle name="Normal 4 5 4 4 6" xfId="19974" xr:uid="{00000000-0005-0000-0000-0000084E0000}"/>
    <cellStyle name="Normal 4 5 4 5" xfId="19975" xr:uid="{00000000-0005-0000-0000-0000094E0000}"/>
    <cellStyle name="Normal 4 5 4 5 2" xfId="19976" xr:uid="{00000000-0005-0000-0000-00000A4E0000}"/>
    <cellStyle name="Normal 4 5 4 5 2 2" xfId="19977" xr:uid="{00000000-0005-0000-0000-00000B4E0000}"/>
    <cellStyle name="Normal 4 5 4 5 3" xfId="19978" xr:uid="{00000000-0005-0000-0000-00000C4E0000}"/>
    <cellStyle name="Normal 4 5 4 5 4" xfId="19979" xr:uid="{00000000-0005-0000-0000-00000D4E0000}"/>
    <cellStyle name="Normal 4 5 4 5 5" xfId="19980" xr:uid="{00000000-0005-0000-0000-00000E4E0000}"/>
    <cellStyle name="Normal 4 5 4 6" xfId="19981" xr:uid="{00000000-0005-0000-0000-00000F4E0000}"/>
    <cellStyle name="Normal 4 5 4 6 2" xfId="19982" xr:uid="{00000000-0005-0000-0000-0000104E0000}"/>
    <cellStyle name="Normal 4 5 4 6 2 2" xfId="19983" xr:uid="{00000000-0005-0000-0000-0000114E0000}"/>
    <cellStyle name="Normal 4 5 4 6 3" xfId="19984" xr:uid="{00000000-0005-0000-0000-0000124E0000}"/>
    <cellStyle name="Normal 4 5 4 6 4" xfId="19985" xr:uid="{00000000-0005-0000-0000-0000134E0000}"/>
    <cellStyle name="Normal 4 5 4 6 5" xfId="19986" xr:uid="{00000000-0005-0000-0000-0000144E0000}"/>
    <cellStyle name="Normal 4 5 4 7" xfId="19987" xr:uid="{00000000-0005-0000-0000-0000154E0000}"/>
    <cellStyle name="Normal 4 5 4 7 2" xfId="19988" xr:uid="{00000000-0005-0000-0000-0000164E0000}"/>
    <cellStyle name="Normal 4 5 4 8" xfId="19989" xr:uid="{00000000-0005-0000-0000-0000174E0000}"/>
    <cellStyle name="Normal 4 5 4 9" xfId="19990" xr:uid="{00000000-0005-0000-0000-0000184E0000}"/>
    <cellStyle name="Normal 4 5 5" xfId="19991" xr:uid="{00000000-0005-0000-0000-0000194E0000}"/>
    <cellStyle name="Normal 4 5 5 2" xfId="19992" xr:uid="{00000000-0005-0000-0000-00001A4E0000}"/>
    <cellStyle name="Normal 4 5 5 2 2" xfId="19993" xr:uid="{00000000-0005-0000-0000-00001B4E0000}"/>
    <cellStyle name="Normal 4 5 5 2 2 2" xfId="19994" xr:uid="{00000000-0005-0000-0000-00001C4E0000}"/>
    <cellStyle name="Normal 4 5 5 2 2 2 2" xfId="19995" xr:uid="{00000000-0005-0000-0000-00001D4E0000}"/>
    <cellStyle name="Normal 4 5 5 2 2 2 2 2" xfId="19996" xr:uid="{00000000-0005-0000-0000-00001E4E0000}"/>
    <cellStyle name="Normal 4 5 5 2 2 2 3" xfId="19997" xr:uid="{00000000-0005-0000-0000-00001F4E0000}"/>
    <cellStyle name="Normal 4 5 5 2 2 2 4" xfId="19998" xr:uid="{00000000-0005-0000-0000-0000204E0000}"/>
    <cellStyle name="Normal 4 5 5 2 2 2 5" xfId="19999" xr:uid="{00000000-0005-0000-0000-0000214E0000}"/>
    <cellStyle name="Normal 4 5 5 2 2 3" xfId="20000" xr:uid="{00000000-0005-0000-0000-0000224E0000}"/>
    <cellStyle name="Normal 4 5 5 2 2 3 2" xfId="20001" xr:uid="{00000000-0005-0000-0000-0000234E0000}"/>
    <cellStyle name="Normal 4 5 5 2 2 4" xfId="20002" xr:uid="{00000000-0005-0000-0000-0000244E0000}"/>
    <cellStyle name="Normal 4 5 5 2 2 5" xfId="20003" xr:uid="{00000000-0005-0000-0000-0000254E0000}"/>
    <cellStyle name="Normal 4 5 5 2 2 6" xfId="20004" xr:uid="{00000000-0005-0000-0000-0000264E0000}"/>
    <cellStyle name="Normal 4 5 5 2 3" xfId="20005" xr:uid="{00000000-0005-0000-0000-0000274E0000}"/>
    <cellStyle name="Normal 4 5 5 2 3 2" xfId="20006" xr:uid="{00000000-0005-0000-0000-0000284E0000}"/>
    <cellStyle name="Normal 4 5 5 2 3 2 2" xfId="20007" xr:uid="{00000000-0005-0000-0000-0000294E0000}"/>
    <cellStyle name="Normal 4 5 5 2 3 3" xfId="20008" xr:uid="{00000000-0005-0000-0000-00002A4E0000}"/>
    <cellStyle name="Normal 4 5 5 2 3 4" xfId="20009" xr:uid="{00000000-0005-0000-0000-00002B4E0000}"/>
    <cellStyle name="Normal 4 5 5 2 3 5" xfId="20010" xr:uid="{00000000-0005-0000-0000-00002C4E0000}"/>
    <cellStyle name="Normal 4 5 5 2 4" xfId="20011" xr:uid="{00000000-0005-0000-0000-00002D4E0000}"/>
    <cellStyle name="Normal 4 5 5 2 4 2" xfId="20012" xr:uid="{00000000-0005-0000-0000-00002E4E0000}"/>
    <cellStyle name="Normal 4 5 5 2 4 2 2" xfId="20013" xr:uid="{00000000-0005-0000-0000-00002F4E0000}"/>
    <cellStyle name="Normal 4 5 5 2 4 3" xfId="20014" xr:uid="{00000000-0005-0000-0000-0000304E0000}"/>
    <cellStyle name="Normal 4 5 5 2 4 4" xfId="20015" xr:uid="{00000000-0005-0000-0000-0000314E0000}"/>
    <cellStyle name="Normal 4 5 5 2 4 5" xfId="20016" xr:uid="{00000000-0005-0000-0000-0000324E0000}"/>
    <cellStyle name="Normal 4 5 5 2 5" xfId="20017" xr:uid="{00000000-0005-0000-0000-0000334E0000}"/>
    <cellStyle name="Normal 4 5 5 2 5 2" xfId="20018" xr:uid="{00000000-0005-0000-0000-0000344E0000}"/>
    <cellStyle name="Normal 4 5 5 2 6" xfId="20019" xr:uid="{00000000-0005-0000-0000-0000354E0000}"/>
    <cellStyle name="Normal 4 5 5 2 7" xfId="20020" xr:uid="{00000000-0005-0000-0000-0000364E0000}"/>
    <cellStyle name="Normal 4 5 5 2 8" xfId="20021" xr:uid="{00000000-0005-0000-0000-0000374E0000}"/>
    <cellStyle name="Normal 4 5 5 3" xfId="20022" xr:uid="{00000000-0005-0000-0000-0000384E0000}"/>
    <cellStyle name="Normal 4 5 5 3 2" xfId="20023" xr:uid="{00000000-0005-0000-0000-0000394E0000}"/>
    <cellStyle name="Normal 4 5 5 3 2 2" xfId="20024" xr:uid="{00000000-0005-0000-0000-00003A4E0000}"/>
    <cellStyle name="Normal 4 5 5 3 2 2 2" xfId="20025" xr:uid="{00000000-0005-0000-0000-00003B4E0000}"/>
    <cellStyle name="Normal 4 5 5 3 2 3" xfId="20026" xr:uid="{00000000-0005-0000-0000-00003C4E0000}"/>
    <cellStyle name="Normal 4 5 5 3 2 4" xfId="20027" xr:uid="{00000000-0005-0000-0000-00003D4E0000}"/>
    <cellStyle name="Normal 4 5 5 3 2 5" xfId="20028" xr:uid="{00000000-0005-0000-0000-00003E4E0000}"/>
    <cellStyle name="Normal 4 5 5 3 3" xfId="20029" xr:uid="{00000000-0005-0000-0000-00003F4E0000}"/>
    <cellStyle name="Normal 4 5 5 3 3 2" xfId="20030" xr:uid="{00000000-0005-0000-0000-0000404E0000}"/>
    <cellStyle name="Normal 4 5 5 3 4" xfId="20031" xr:uid="{00000000-0005-0000-0000-0000414E0000}"/>
    <cellStyle name="Normal 4 5 5 3 5" xfId="20032" xr:uid="{00000000-0005-0000-0000-0000424E0000}"/>
    <cellStyle name="Normal 4 5 5 3 6" xfId="20033" xr:uid="{00000000-0005-0000-0000-0000434E0000}"/>
    <cellStyle name="Normal 4 5 5 4" xfId="20034" xr:uid="{00000000-0005-0000-0000-0000444E0000}"/>
    <cellStyle name="Normal 4 5 5 4 2" xfId="20035" xr:uid="{00000000-0005-0000-0000-0000454E0000}"/>
    <cellStyle name="Normal 4 5 5 4 2 2" xfId="20036" xr:uid="{00000000-0005-0000-0000-0000464E0000}"/>
    <cellStyle name="Normal 4 5 5 4 3" xfId="20037" xr:uid="{00000000-0005-0000-0000-0000474E0000}"/>
    <cellStyle name="Normal 4 5 5 4 4" xfId="20038" xr:uid="{00000000-0005-0000-0000-0000484E0000}"/>
    <cellStyle name="Normal 4 5 5 4 5" xfId="20039" xr:uid="{00000000-0005-0000-0000-0000494E0000}"/>
    <cellStyle name="Normal 4 5 5 5" xfId="20040" xr:uid="{00000000-0005-0000-0000-00004A4E0000}"/>
    <cellStyle name="Normal 4 5 5 5 2" xfId="20041" xr:uid="{00000000-0005-0000-0000-00004B4E0000}"/>
    <cellStyle name="Normal 4 5 5 5 2 2" xfId="20042" xr:uid="{00000000-0005-0000-0000-00004C4E0000}"/>
    <cellStyle name="Normal 4 5 5 5 3" xfId="20043" xr:uid="{00000000-0005-0000-0000-00004D4E0000}"/>
    <cellStyle name="Normal 4 5 5 5 4" xfId="20044" xr:uid="{00000000-0005-0000-0000-00004E4E0000}"/>
    <cellStyle name="Normal 4 5 5 5 5" xfId="20045" xr:uid="{00000000-0005-0000-0000-00004F4E0000}"/>
    <cellStyle name="Normal 4 5 5 6" xfId="20046" xr:uid="{00000000-0005-0000-0000-0000504E0000}"/>
    <cellStyle name="Normal 4 5 5 6 2" xfId="20047" xr:uid="{00000000-0005-0000-0000-0000514E0000}"/>
    <cellStyle name="Normal 4 5 5 7" xfId="20048" xr:uid="{00000000-0005-0000-0000-0000524E0000}"/>
    <cellStyle name="Normal 4 5 5 8" xfId="20049" xr:uid="{00000000-0005-0000-0000-0000534E0000}"/>
    <cellStyle name="Normal 4 5 5 9" xfId="20050" xr:uid="{00000000-0005-0000-0000-0000544E0000}"/>
    <cellStyle name="Normal 4 5 6" xfId="20051" xr:uid="{00000000-0005-0000-0000-0000554E0000}"/>
    <cellStyle name="Normal 4 5 6 2" xfId="20052" xr:uid="{00000000-0005-0000-0000-0000564E0000}"/>
    <cellStyle name="Normal 4 5 6 2 2" xfId="20053" xr:uid="{00000000-0005-0000-0000-0000574E0000}"/>
    <cellStyle name="Normal 4 5 6 2 2 2" xfId="20054" xr:uid="{00000000-0005-0000-0000-0000584E0000}"/>
    <cellStyle name="Normal 4 5 6 2 2 2 2" xfId="20055" xr:uid="{00000000-0005-0000-0000-0000594E0000}"/>
    <cellStyle name="Normal 4 5 6 2 2 3" xfId="20056" xr:uid="{00000000-0005-0000-0000-00005A4E0000}"/>
    <cellStyle name="Normal 4 5 6 2 2 4" xfId="20057" xr:uid="{00000000-0005-0000-0000-00005B4E0000}"/>
    <cellStyle name="Normal 4 5 6 2 2 5" xfId="20058" xr:uid="{00000000-0005-0000-0000-00005C4E0000}"/>
    <cellStyle name="Normal 4 5 6 2 3" xfId="20059" xr:uid="{00000000-0005-0000-0000-00005D4E0000}"/>
    <cellStyle name="Normal 4 5 6 2 3 2" xfId="20060" xr:uid="{00000000-0005-0000-0000-00005E4E0000}"/>
    <cellStyle name="Normal 4 5 6 2 4" xfId="20061" xr:uid="{00000000-0005-0000-0000-00005F4E0000}"/>
    <cellStyle name="Normal 4 5 6 2 5" xfId="20062" xr:uid="{00000000-0005-0000-0000-0000604E0000}"/>
    <cellStyle name="Normal 4 5 6 2 6" xfId="20063" xr:uid="{00000000-0005-0000-0000-0000614E0000}"/>
    <cellStyle name="Normal 4 5 6 3" xfId="20064" xr:uid="{00000000-0005-0000-0000-0000624E0000}"/>
    <cellStyle name="Normal 4 5 6 3 2" xfId="20065" xr:uid="{00000000-0005-0000-0000-0000634E0000}"/>
    <cellStyle name="Normal 4 5 6 3 2 2" xfId="20066" xr:uid="{00000000-0005-0000-0000-0000644E0000}"/>
    <cellStyle name="Normal 4 5 6 3 3" xfId="20067" xr:uid="{00000000-0005-0000-0000-0000654E0000}"/>
    <cellStyle name="Normal 4 5 6 3 4" xfId="20068" xr:uid="{00000000-0005-0000-0000-0000664E0000}"/>
    <cellStyle name="Normal 4 5 6 3 5" xfId="20069" xr:uid="{00000000-0005-0000-0000-0000674E0000}"/>
    <cellStyle name="Normal 4 5 6 4" xfId="20070" xr:uid="{00000000-0005-0000-0000-0000684E0000}"/>
    <cellStyle name="Normal 4 5 6 4 2" xfId="20071" xr:uid="{00000000-0005-0000-0000-0000694E0000}"/>
    <cellStyle name="Normal 4 5 6 4 2 2" xfId="20072" xr:uid="{00000000-0005-0000-0000-00006A4E0000}"/>
    <cellStyle name="Normal 4 5 6 4 3" xfId="20073" xr:uid="{00000000-0005-0000-0000-00006B4E0000}"/>
    <cellStyle name="Normal 4 5 6 4 4" xfId="20074" xr:uid="{00000000-0005-0000-0000-00006C4E0000}"/>
    <cellStyle name="Normal 4 5 6 4 5" xfId="20075" xr:uid="{00000000-0005-0000-0000-00006D4E0000}"/>
    <cellStyle name="Normal 4 5 6 5" xfId="20076" xr:uid="{00000000-0005-0000-0000-00006E4E0000}"/>
    <cellStyle name="Normal 4 5 6 5 2" xfId="20077" xr:uid="{00000000-0005-0000-0000-00006F4E0000}"/>
    <cellStyle name="Normal 4 5 6 6" xfId="20078" xr:uid="{00000000-0005-0000-0000-0000704E0000}"/>
    <cellStyle name="Normal 4 5 6 7" xfId="20079" xr:uid="{00000000-0005-0000-0000-0000714E0000}"/>
    <cellStyle name="Normal 4 5 6 8" xfId="20080" xr:uid="{00000000-0005-0000-0000-0000724E0000}"/>
    <cellStyle name="Normal 4 5 7" xfId="20081" xr:uid="{00000000-0005-0000-0000-0000734E0000}"/>
    <cellStyle name="Normal 4 5 7 2" xfId="20082" xr:uid="{00000000-0005-0000-0000-0000744E0000}"/>
    <cellStyle name="Normal 4 5 7 2 2" xfId="20083" xr:uid="{00000000-0005-0000-0000-0000754E0000}"/>
    <cellStyle name="Normal 4 5 7 2 2 2" xfId="20084" xr:uid="{00000000-0005-0000-0000-0000764E0000}"/>
    <cellStyle name="Normal 4 5 7 2 3" xfId="20085" xr:uid="{00000000-0005-0000-0000-0000774E0000}"/>
    <cellStyle name="Normal 4 5 7 2 4" xfId="20086" xr:uid="{00000000-0005-0000-0000-0000784E0000}"/>
    <cellStyle name="Normal 4 5 7 2 5" xfId="20087" xr:uid="{00000000-0005-0000-0000-0000794E0000}"/>
    <cellStyle name="Normal 4 5 7 3" xfId="20088" xr:uid="{00000000-0005-0000-0000-00007A4E0000}"/>
    <cellStyle name="Normal 4 5 7 3 2" xfId="20089" xr:uid="{00000000-0005-0000-0000-00007B4E0000}"/>
    <cellStyle name="Normal 4 5 7 4" xfId="20090" xr:uid="{00000000-0005-0000-0000-00007C4E0000}"/>
    <cellStyle name="Normal 4 5 7 5" xfId="20091" xr:uid="{00000000-0005-0000-0000-00007D4E0000}"/>
    <cellStyle name="Normal 4 5 7 6" xfId="20092" xr:uid="{00000000-0005-0000-0000-00007E4E0000}"/>
    <cellStyle name="Normal 4 5 8" xfId="20093" xr:uid="{00000000-0005-0000-0000-00007F4E0000}"/>
    <cellStyle name="Normal 4 5 8 2" xfId="20094" xr:uid="{00000000-0005-0000-0000-0000804E0000}"/>
    <cellStyle name="Normal 4 5 8 2 2" xfId="20095" xr:uid="{00000000-0005-0000-0000-0000814E0000}"/>
    <cellStyle name="Normal 4 5 8 3" xfId="20096" xr:uid="{00000000-0005-0000-0000-0000824E0000}"/>
    <cellStyle name="Normal 4 5 8 4" xfId="20097" xr:uid="{00000000-0005-0000-0000-0000834E0000}"/>
    <cellStyle name="Normal 4 5 8 5" xfId="20098" xr:uid="{00000000-0005-0000-0000-0000844E0000}"/>
    <cellStyle name="Normal 4 5 9" xfId="20099" xr:uid="{00000000-0005-0000-0000-0000854E0000}"/>
    <cellStyle name="Normal 4 5 9 2" xfId="20100" xr:uid="{00000000-0005-0000-0000-0000864E0000}"/>
    <cellStyle name="Normal 4 5 9 2 2" xfId="20101" xr:uid="{00000000-0005-0000-0000-0000874E0000}"/>
    <cellStyle name="Normal 4 5 9 3" xfId="20102" xr:uid="{00000000-0005-0000-0000-0000884E0000}"/>
    <cellStyle name="Normal 4 5 9 4" xfId="20103" xr:uid="{00000000-0005-0000-0000-0000894E0000}"/>
    <cellStyle name="Normal 4 5 9 5" xfId="20104" xr:uid="{00000000-0005-0000-0000-00008A4E0000}"/>
    <cellStyle name="Normal 4 6" xfId="20105" xr:uid="{00000000-0005-0000-0000-00008B4E0000}"/>
    <cellStyle name="Normal 4 6 10" xfId="20106" xr:uid="{00000000-0005-0000-0000-00008C4E0000}"/>
    <cellStyle name="Normal 4 6 10 2" xfId="20107" xr:uid="{00000000-0005-0000-0000-00008D4E0000}"/>
    <cellStyle name="Normal 4 6 10 3" xfId="20108" xr:uid="{00000000-0005-0000-0000-00008E4E0000}"/>
    <cellStyle name="Normal 4 6 10 4" xfId="20109" xr:uid="{00000000-0005-0000-0000-00008F4E0000}"/>
    <cellStyle name="Normal 4 6 11" xfId="20110" xr:uid="{00000000-0005-0000-0000-0000904E0000}"/>
    <cellStyle name="Normal 4 6 12" xfId="20111" xr:uid="{00000000-0005-0000-0000-0000914E0000}"/>
    <cellStyle name="Normal 4 6 2" xfId="20112" xr:uid="{00000000-0005-0000-0000-0000924E0000}"/>
    <cellStyle name="Normal 4 6 2 10" xfId="20113" xr:uid="{00000000-0005-0000-0000-0000934E0000}"/>
    <cellStyle name="Normal 4 6 2 11" xfId="20114" xr:uid="{00000000-0005-0000-0000-0000944E0000}"/>
    <cellStyle name="Normal 4 6 2 2" xfId="20115" xr:uid="{00000000-0005-0000-0000-0000954E0000}"/>
    <cellStyle name="Normal 4 6 2 2 10" xfId="20116" xr:uid="{00000000-0005-0000-0000-0000964E0000}"/>
    <cellStyle name="Normal 4 6 2 2 2" xfId="20117" xr:uid="{00000000-0005-0000-0000-0000974E0000}"/>
    <cellStyle name="Normal 4 6 2 2 2 2" xfId="20118" xr:uid="{00000000-0005-0000-0000-0000984E0000}"/>
    <cellStyle name="Normal 4 6 2 2 2 2 2" xfId="20119" xr:uid="{00000000-0005-0000-0000-0000994E0000}"/>
    <cellStyle name="Normal 4 6 2 2 2 2 2 2" xfId="20120" xr:uid="{00000000-0005-0000-0000-00009A4E0000}"/>
    <cellStyle name="Normal 4 6 2 2 2 2 2 2 2" xfId="20121" xr:uid="{00000000-0005-0000-0000-00009B4E0000}"/>
    <cellStyle name="Normal 4 6 2 2 2 2 2 2 2 2" xfId="20122" xr:uid="{00000000-0005-0000-0000-00009C4E0000}"/>
    <cellStyle name="Normal 4 6 2 2 2 2 2 2 3" xfId="20123" xr:uid="{00000000-0005-0000-0000-00009D4E0000}"/>
    <cellStyle name="Normal 4 6 2 2 2 2 2 2 4" xfId="20124" xr:uid="{00000000-0005-0000-0000-00009E4E0000}"/>
    <cellStyle name="Normal 4 6 2 2 2 2 2 2 5" xfId="20125" xr:uid="{00000000-0005-0000-0000-00009F4E0000}"/>
    <cellStyle name="Normal 4 6 2 2 2 2 2 3" xfId="20126" xr:uid="{00000000-0005-0000-0000-0000A04E0000}"/>
    <cellStyle name="Normal 4 6 2 2 2 2 2 3 2" xfId="20127" xr:uid="{00000000-0005-0000-0000-0000A14E0000}"/>
    <cellStyle name="Normal 4 6 2 2 2 2 2 4" xfId="20128" xr:uid="{00000000-0005-0000-0000-0000A24E0000}"/>
    <cellStyle name="Normal 4 6 2 2 2 2 2 5" xfId="20129" xr:uid="{00000000-0005-0000-0000-0000A34E0000}"/>
    <cellStyle name="Normal 4 6 2 2 2 2 2 6" xfId="20130" xr:uid="{00000000-0005-0000-0000-0000A44E0000}"/>
    <cellStyle name="Normal 4 6 2 2 2 2 3" xfId="20131" xr:uid="{00000000-0005-0000-0000-0000A54E0000}"/>
    <cellStyle name="Normal 4 6 2 2 2 2 3 2" xfId="20132" xr:uid="{00000000-0005-0000-0000-0000A64E0000}"/>
    <cellStyle name="Normal 4 6 2 2 2 2 3 2 2" xfId="20133" xr:uid="{00000000-0005-0000-0000-0000A74E0000}"/>
    <cellStyle name="Normal 4 6 2 2 2 2 3 3" xfId="20134" xr:uid="{00000000-0005-0000-0000-0000A84E0000}"/>
    <cellStyle name="Normal 4 6 2 2 2 2 3 4" xfId="20135" xr:uid="{00000000-0005-0000-0000-0000A94E0000}"/>
    <cellStyle name="Normal 4 6 2 2 2 2 3 5" xfId="20136" xr:uid="{00000000-0005-0000-0000-0000AA4E0000}"/>
    <cellStyle name="Normal 4 6 2 2 2 2 4" xfId="20137" xr:uid="{00000000-0005-0000-0000-0000AB4E0000}"/>
    <cellStyle name="Normal 4 6 2 2 2 2 4 2" xfId="20138" xr:uid="{00000000-0005-0000-0000-0000AC4E0000}"/>
    <cellStyle name="Normal 4 6 2 2 2 2 4 2 2" xfId="20139" xr:uid="{00000000-0005-0000-0000-0000AD4E0000}"/>
    <cellStyle name="Normal 4 6 2 2 2 2 4 3" xfId="20140" xr:uid="{00000000-0005-0000-0000-0000AE4E0000}"/>
    <cellStyle name="Normal 4 6 2 2 2 2 4 4" xfId="20141" xr:uid="{00000000-0005-0000-0000-0000AF4E0000}"/>
    <cellStyle name="Normal 4 6 2 2 2 2 4 5" xfId="20142" xr:uid="{00000000-0005-0000-0000-0000B04E0000}"/>
    <cellStyle name="Normal 4 6 2 2 2 2 5" xfId="20143" xr:uid="{00000000-0005-0000-0000-0000B14E0000}"/>
    <cellStyle name="Normal 4 6 2 2 2 2 5 2" xfId="20144" xr:uid="{00000000-0005-0000-0000-0000B24E0000}"/>
    <cellStyle name="Normal 4 6 2 2 2 2 6" xfId="20145" xr:uid="{00000000-0005-0000-0000-0000B34E0000}"/>
    <cellStyle name="Normal 4 6 2 2 2 2 7" xfId="20146" xr:uid="{00000000-0005-0000-0000-0000B44E0000}"/>
    <cellStyle name="Normal 4 6 2 2 2 2 8" xfId="20147" xr:uid="{00000000-0005-0000-0000-0000B54E0000}"/>
    <cellStyle name="Normal 4 6 2 2 2 3" xfId="20148" xr:uid="{00000000-0005-0000-0000-0000B64E0000}"/>
    <cellStyle name="Normal 4 6 2 2 2 3 2" xfId="20149" xr:uid="{00000000-0005-0000-0000-0000B74E0000}"/>
    <cellStyle name="Normal 4 6 2 2 2 3 2 2" xfId="20150" xr:uid="{00000000-0005-0000-0000-0000B84E0000}"/>
    <cellStyle name="Normal 4 6 2 2 2 3 2 2 2" xfId="20151" xr:uid="{00000000-0005-0000-0000-0000B94E0000}"/>
    <cellStyle name="Normal 4 6 2 2 2 3 2 3" xfId="20152" xr:uid="{00000000-0005-0000-0000-0000BA4E0000}"/>
    <cellStyle name="Normal 4 6 2 2 2 3 2 4" xfId="20153" xr:uid="{00000000-0005-0000-0000-0000BB4E0000}"/>
    <cellStyle name="Normal 4 6 2 2 2 3 2 5" xfId="20154" xr:uid="{00000000-0005-0000-0000-0000BC4E0000}"/>
    <cellStyle name="Normal 4 6 2 2 2 3 3" xfId="20155" xr:uid="{00000000-0005-0000-0000-0000BD4E0000}"/>
    <cellStyle name="Normal 4 6 2 2 2 3 3 2" xfId="20156" xr:uid="{00000000-0005-0000-0000-0000BE4E0000}"/>
    <cellStyle name="Normal 4 6 2 2 2 3 4" xfId="20157" xr:uid="{00000000-0005-0000-0000-0000BF4E0000}"/>
    <cellStyle name="Normal 4 6 2 2 2 3 5" xfId="20158" xr:uid="{00000000-0005-0000-0000-0000C04E0000}"/>
    <cellStyle name="Normal 4 6 2 2 2 3 6" xfId="20159" xr:uid="{00000000-0005-0000-0000-0000C14E0000}"/>
    <cellStyle name="Normal 4 6 2 2 2 4" xfId="20160" xr:uid="{00000000-0005-0000-0000-0000C24E0000}"/>
    <cellStyle name="Normal 4 6 2 2 2 4 2" xfId="20161" xr:uid="{00000000-0005-0000-0000-0000C34E0000}"/>
    <cellStyle name="Normal 4 6 2 2 2 4 2 2" xfId="20162" xr:uid="{00000000-0005-0000-0000-0000C44E0000}"/>
    <cellStyle name="Normal 4 6 2 2 2 4 3" xfId="20163" xr:uid="{00000000-0005-0000-0000-0000C54E0000}"/>
    <cellStyle name="Normal 4 6 2 2 2 4 4" xfId="20164" xr:uid="{00000000-0005-0000-0000-0000C64E0000}"/>
    <cellStyle name="Normal 4 6 2 2 2 4 5" xfId="20165" xr:uid="{00000000-0005-0000-0000-0000C74E0000}"/>
    <cellStyle name="Normal 4 6 2 2 2 5" xfId="20166" xr:uid="{00000000-0005-0000-0000-0000C84E0000}"/>
    <cellStyle name="Normal 4 6 2 2 2 5 2" xfId="20167" xr:uid="{00000000-0005-0000-0000-0000C94E0000}"/>
    <cellStyle name="Normal 4 6 2 2 2 5 2 2" xfId="20168" xr:uid="{00000000-0005-0000-0000-0000CA4E0000}"/>
    <cellStyle name="Normal 4 6 2 2 2 5 3" xfId="20169" xr:uid="{00000000-0005-0000-0000-0000CB4E0000}"/>
    <cellStyle name="Normal 4 6 2 2 2 5 4" xfId="20170" xr:uid="{00000000-0005-0000-0000-0000CC4E0000}"/>
    <cellStyle name="Normal 4 6 2 2 2 5 5" xfId="20171" xr:uid="{00000000-0005-0000-0000-0000CD4E0000}"/>
    <cellStyle name="Normal 4 6 2 2 2 6" xfId="20172" xr:uid="{00000000-0005-0000-0000-0000CE4E0000}"/>
    <cellStyle name="Normal 4 6 2 2 2 6 2" xfId="20173" xr:uid="{00000000-0005-0000-0000-0000CF4E0000}"/>
    <cellStyle name="Normal 4 6 2 2 2 7" xfId="20174" xr:uid="{00000000-0005-0000-0000-0000D04E0000}"/>
    <cellStyle name="Normal 4 6 2 2 2 8" xfId="20175" xr:uid="{00000000-0005-0000-0000-0000D14E0000}"/>
    <cellStyle name="Normal 4 6 2 2 2 9" xfId="20176" xr:uid="{00000000-0005-0000-0000-0000D24E0000}"/>
    <cellStyle name="Normal 4 6 2 2 3" xfId="20177" xr:uid="{00000000-0005-0000-0000-0000D34E0000}"/>
    <cellStyle name="Normal 4 6 2 2 3 2" xfId="20178" xr:uid="{00000000-0005-0000-0000-0000D44E0000}"/>
    <cellStyle name="Normal 4 6 2 2 3 2 2" xfId="20179" xr:uid="{00000000-0005-0000-0000-0000D54E0000}"/>
    <cellStyle name="Normal 4 6 2 2 3 2 2 2" xfId="20180" xr:uid="{00000000-0005-0000-0000-0000D64E0000}"/>
    <cellStyle name="Normal 4 6 2 2 3 2 2 2 2" xfId="20181" xr:uid="{00000000-0005-0000-0000-0000D74E0000}"/>
    <cellStyle name="Normal 4 6 2 2 3 2 2 3" xfId="20182" xr:uid="{00000000-0005-0000-0000-0000D84E0000}"/>
    <cellStyle name="Normal 4 6 2 2 3 2 2 4" xfId="20183" xr:uid="{00000000-0005-0000-0000-0000D94E0000}"/>
    <cellStyle name="Normal 4 6 2 2 3 2 2 5" xfId="20184" xr:uid="{00000000-0005-0000-0000-0000DA4E0000}"/>
    <cellStyle name="Normal 4 6 2 2 3 2 3" xfId="20185" xr:uid="{00000000-0005-0000-0000-0000DB4E0000}"/>
    <cellStyle name="Normal 4 6 2 2 3 2 3 2" xfId="20186" xr:uid="{00000000-0005-0000-0000-0000DC4E0000}"/>
    <cellStyle name="Normal 4 6 2 2 3 2 4" xfId="20187" xr:uid="{00000000-0005-0000-0000-0000DD4E0000}"/>
    <cellStyle name="Normal 4 6 2 2 3 2 5" xfId="20188" xr:uid="{00000000-0005-0000-0000-0000DE4E0000}"/>
    <cellStyle name="Normal 4 6 2 2 3 2 6" xfId="20189" xr:uid="{00000000-0005-0000-0000-0000DF4E0000}"/>
    <cellStyle name="Normal 4 6 2 2 3 3" xfId="20190" xr:uid="{00000000-0005-0000-0000-0000E04E0000}"/>
    <cellStyle name="Normal 4 6 2 2 3 3 2" xfId="20191" xr:uid="{00000000-0005-0000-0000-0000E14E0000}"/>
    <cellStyle name="Normal 4 6 2 2 3 3 2 2" xfId="20192" xr:uid="{00000000-0005-0000-0000-0000E24E0000}"/>
    <cellStyle name="Normal 4 6 2 2 3 3 3" xfId="20193" xr:uid="{00000000-0005-0000-0000-0000E34E0000}"/>
    <cellStyle name="Normal 4 6 2 2 3 3 4" xfId="20194" xr:uid="{00000000-0005-0000-0000-0000E44E0000}"/>
    <cellStyle name="Normal 4 6 2 2 3 3 5" xfId="20195" xr:uid="{00000000-0005-0000-0000-0000E54E0000}"/>
    <cellStyle name="Normal 4 6 2 2 3 4" xfId="20196" xr:uid="{00000000-0005-0000-0000-0000E64E0000}"/>
    <cellStyle name="Normal 4 6 2 2 3 4 2" xfId="20197" xr:uid="{00000000-0005-0000-0000-0000E74E0000}"/>
    <cellStyle name="Normal 4 6 2 2 3 4 2 2" xfId="20198" xr:uid="{00000000-0005-0000-0000-0000E84E0000}"/>
    <cellStyle name="Normal 4 6 2 2 3 4 3" xfId="20199" xr:uid="{00000000-0005-0000-0000-0000E94E0000}"/>
    <cellStyle name="Normal 4 6 2 2 3 4 4" xfId="20200" xr:uid="{00000000-0005-0000-0000-0000EA4E0000}"/>
    <cellStyle name="Normal 4 6 2 2 3 4 5" xfId="20201" xr:uid="{00000000-0005-0000-0000-0000EB4E0000}"/>
    <cellStyle name="Normal 4 6 2 2 3 5" xfId="20202" xr:uid="{00000000-0005-0000-0000-0000EC4E0000}"/>
    <cellStyle name="Normal 4 6 2 2 3 5 2" xfId="20203" xr:uid="{00000000-0005-0000-0000-0000ED4E0000}"/>
    <cellStyle name="Normal 4 6 2 2 3 6" xfId="20204" xr:uid="{00000000-0005-0000-0000-0000EE4E0000}"/>
    <cellStyle name="Normal 4 6 2 2 3 7" xfId="20205" xr:uid="{00000000-0005-0000-0000-0000EF4E0000}"/>
    <cellStyle name="Normal 4 6 2 2 3 8" xfId="20206" xr:uid="{00000000-0005-0000-0000-0000F04E0000}"/>
    <cellStyle name="Normal 4 6 2 2 4" xfId="20207" xr:uid="{00000000-0005-0000-0000-0000F14E0000}"/>
    <cellStyle name="Normal 4 6 2 2 4 2" xfId="20208" xr:uid="{00000000-0005-0000-0000-0000F24E0000}"/>
    <cellStyle name="Normal 4 6 2 2 4 2 2" xfId="20209" xr:uid="{00000000-0005-0000-0000-0000F34E0000}"/>
    <cellStyle name="Normal 4 6 2 2 4 2 2 2" xfId="20210" xr:uid="{00000000-0005-0000-0000-0000F44E0000}"/>
    <cellStyle name="Normal 4 6 2 2 4 2 3" xfId="20211" xr:uid="{00000000-0005-0000-0000-0000F54E0000}"/>
    <cellStyle name="Normal 4 6 2 2 4 2 4" xfId="20212" xr:uid="{00000000-0005-0000-0000-0000F64E0000}"/>
    <cellStyle name="Normal 4 6 2 2 4 2 5" xfId="20213" xr:uid="{00000000-0005-0000-0000-0000F74E0000}"/>
    <cellStyle name="Normal 4 6 2 2 4 3" xfId="20214" xr:uid="{00000000-0005-0000-0000-0000F84E0000}"/>
    <cellStyle name="Normal 4 6 2 2 4 3 2" xfId="20215" xr:uid="{00000000-0005-0000-0000-0000F94E0000}"/>
    <cellStyle name="Normal 4 6 2 2 4 4" xfId="20216" xr:uid="{00000000-0005-0000-0000-0000FA4E0000}"/>
    <cellStyle name="Normal 4 6 2 2 4 5" xfId="20217" xr:uid="{00000000-0005-0000-0000-0000FB4E0000}"/>
    <cellStyle name="Normal 4 6 2 2 4 6" xfId="20218" xr:uid="{00000000-0005-0000-0000-0000FC4E0000}"/>
    <cellStyle name="Normal 4 6 2 2 5" xfId="20219" xr:uid="{00000000-0005-0000-0000-0000FD4E0000}"/>
    <cellStyle name="Normal 4 6 2 2 5 2" xfId="20220" xr:uid="{00000000-0005-0000-0000-0000FE4E0000}"/>
    <cellStyle name="Normal 4 6 2 2 5 2 2" xfId="20221" xr:uid="{00000000-0005-0000-0000-0000FF4E0000}"/>
    <cellStyle name="Normal 4 6 2 2 5 3" xfId="20222" xr:uid="{00000000-0005-0000-0000-0000004F0000}"/>
    <cellStyle name="Normal 4 6 2 2 5 4" xfId="20223" xr:uid="{00000000-0005-0000-0000-0000014F0000}"/>
    <cellStyle name="Normal 4 6 2 2 5 5" xfId="20224" xr:uid="{00000000-0005-0000-0000-0000024F0000}"/>
    <cellStyle name="Normal 4 6 2 2 6" xfId="20225" xr:uid="{00000000-0005-0000-0000-0000034F0000}"/>
    <cellStyle name="Normal 4 6 2 2 6 2" xfId="20226" xr:uid="{00000000-0005-0000-0000-0000044F0000}"/>
    <cellStyle name="Normal 4 6 2 2 6 2 2" xfId="20227" xr:uid="{00000000-0005-0000-0000-0000054F0000}"/>
    <cellStyle name="Normal 4 6 2 2 6 3" xfId="20228" xr:uid="{00000000-0005-0000-0000-0000064F0000}"/>
    <cellStyle name="Normal 4 6 2 2 6 4" xfId="20229" xr:uid="{00000000-0005-0000-0000-0000074F0000}"/>
    <cellStyle name="Normal 4 6 2 2 6 5" xfId="20230" xr:uid="{00000000-0005-0000-0000-0000084F0000}"/>
    <cellStyle name="Normal 4 6 2 2 7" xfId="20231" xr:uid="{00000000-0005-0000-0000-0000094F0000}"/>
    <cellStyle name="Normal 4 6 2 2 7 2" xfId="20232" xr:uid="{00000000-0005-0000-0000-00000A4F0000}"/>
    <cellStyle name="Normal 4 6 2 2 8" xfId="20233" xr:uid="{00000000-0005-0000-0000-00000B4F0000}"/>
    <cellStyle name="Normal 4 6 2 2 9" xfId="20234" xr:uid="{00000000-0005-0000-0000-00000C4F0000}"/>
    <cellStyle name="Normal 4 6 2 3" xfId="20235" xr:uid="{00000000-0005-0000-0000-00000D4F0000}"/>
    <cellStyle name="Normal 4 6 2 3 2" xfId="20236" xr:uid="{00000000-0005-0000-0000-00000E4F0000}"/>
    <cellStyle name="Normal 4 6 2 3 2 2" xfId="20237" xr:uid="{00000000-0005-0000-0000-00000F4F0000}"/>
    <cellStyle name="Normal 4 6 2 3 2 2 2" xfId="20238" xr:uid="{00000000-0005-0000-0000-0000104F0000}"/>
    <cellStyle name="Normal 4 6 2 3 2 2 2 2" xfId="20239" xr:uid="{00000000-0005-0000-0000-0000114F0000}"/>
    <cellStyle name="Normal 4 6 2 3 2 2 2 2 2" xfId="20240" xr:uid="{00000000-0005-0000-0000-0000124F0000}"/>
    <cellStyle name="Normal 4 6 2 3 2 2 2 3" xfId="20241" xr:uid="{00000000-0005-0000-0000-0000134F0000}"/>
    <cellStyle name="Normal 4 6 2 3 2 2 2 4" xfId="20242" xr:uid="{00000000-0005-0000-0000-0000144F0000}"/>
    <cellStyle name="Normal 4 6 2 3 2 2 2 5" xfId="20243" xr:uid="{00000000-0005-0000-0000-0000154F0000}"/>
    <cellStyle name="Normal 4 6 2 3 2 2 3" xfId="20244" xr:uid="{00000000-0005-0000-0000-0000164F0000}"/>
    <cellStyle name="Normal 4 6 2 3 2 2 3 2" xfId="20245" xr:uid="{00000000-0005-0000-0000-0000174F0000}"/>
    <cellStyle name="Normal 4 6 2 3 2 2 4" xfId="20246" xr:uid="{00000000-0005-0000-0000-0000184F0000}"/>
    <cellStyle name="Normal 4 6 2 3 2 2 5" xfId="20247" xr:uid="{00000000-0005-0000-0000-0000194F0000}"/>
    <cellStyle name="Normal 4 6 2 3 2 2 6" xfId="20248" xr:uid="{00000000-0005-0000-0000-00001A4F0000}"/>
    <cellStyle name="Normal 4 6 2 3 2 3" xfId="20249" xr:uid="{00000000-0005-0000-0000-00001B4F0000}"/>
    <cellStyle name="Normal 4 6 2 3 2 3 2" xfId="20250" xr:uid="{00000000-0005-0000-0000-00001C4F0000}"/>
    <cellStyle name="Normal 4 6 2 3 2 3 2 2" xfId="20251" xr:uid="{00000000-0005-0000-0000-00001D4F0000}"/>
    <cellStyle name="Normal 4 6 2 3 2 3 3" xfId="20252" xr:uid="{00000000-0005-0000-0000-00001E4F0000}"/>
    <cellStyle name="Normal 4 6 2 3 2 3 4" xfId="20253" xr:uid="{00000000-0005-0000-0000-00001F4F0000}"/>
    <cellStyle name="Normal 4 6 2 3 2 3 5" xfId="20254" xr:uid="{00000000-0005-0000-0000-0000204F0000}"/>
    <cellStyle name="Normal 4 6 2 3 2 4" xfId="20255" xr:uid="{00000000-0005-0000-0000-0000214F0000}"/>
    <cellStyle name="Normal 4 6 2 3 2 4 2" xfId="20256" xr:uid="{00000000-0005-0000-0000-0000224F0000}"/>
    <cellStyle name="Normal 4 6 2 3 2 4 2 2" xfId="20257" xr:uid="{00000000-0005-0000-0000-0000234F0000}"/>
    <cellStyle name="Normal 4 6 2 3 2 4 3" xfId="20258" xr:uid="{00000000-0005-0000-0000-0000244F0000}"/>
    <cellStyle name="Normal 4 6 2 3 2 4 4" xfId="20259" xr:uid="{00000000-0005-0000-0000-0000254F0000}"/>
    <cellStyle name="Normal 4 6 2 3 2 4 5" xfId="20260" xr:uid="{00000000-0005-0000-0000-0000264F0000}"/>
    <cellStyle name="Normal 4 6 2 3 2 5" xfId="20261" xr:uid="{00000000-0005-0000-0000-0000274F0000}"/>
    <cellStyle name="Normal 4 6 2 3 2 5 2" xfId="20262" xr:uid="{00000000-0005-0000-0000-0000284F0000}"/>
    <cellStyle name="Normal 4 6 2 3 2 6" xfId="20263" xr:uid="{00000000-0005-0000-0000-0000294F0000}"/>
    <cellStyle name="Normal 4 6 2 3 2 7" xfId="20264" xr:uid="{00000000-0005-0000-0000-00002A4F0000}"/>
    <cellStyle name="Normal 4 6 2 3 2 8" xfId="20265" xr:uid="{00000000-0005-0000-0000-00002B4F0000}"/>
    <cellStyle name="Normal 4 6 2 3 3" xfId="20266" xr:uid="{00000000-0005-0000-0000-00002C4F0000}"/>
    <cellStyle name="Normal 4 6 2 3 3 2" xfId="20267" xr:uid="{00000000-0005-0000-0000-00002D4F0000}"/>
    <cellStyle name="Normal 4 6 2 3 3 2 2" xfId="20268" xr:uid="{00000000-0005-0000-0000-00002E4F0000}"/>
    <cellStyle name="Normal 4 6 2 3 3 2 2 2" xfId="20269" xr:uid="{00000000-0005-0000-0000-00002F4F0000}"/>
    <cellStyle name="Normal 4 6 2 3 3 2 3" xfId="20270" xr:uid="{00000000-0005-0000-0000-0000304F0000}"/>
    <cellStyle name="Normal 4 6 2 3 3 2 4" xfId="20271" xr:uid="{00000000-0005-0000-0000-0000314F0000}"/>
    <cellStyle name="Normal 4 6 2 3 3 2 5" xfId="20272" xr:uid="{00000000-0005-0000-0000-0000324F0000}"/>
    <cellStyle name="Normal 4 6 2 3 3 3" xfId="20273" xr:uid="{00000000-0005-0000-0000-0000334F0000}"/>
    <cellStyle name="Normal 4 6 2 3 3 3 2" xfId="20274" xr:uid="{00000000-0005-0000-0000-0000344F0000}"/>
    <cellStyle name="Normal 4 6 2 3 3 4" xfId="20275" xr:uid="{00000000-0005-0000-0000-0000354F0000}"/>
    <cellStyle name="Normal 4 6 2 3 3 5" xfId="20276" xr:uid="{00000000-0005-0000-0000-0000364F0000}"/>
    <cellStyle name="Normal 4 6 2 3 3 6" xfId="20277" xr:uid="{00000000-0005-0000-0000-0000374F0000}"/>
    <cellStyle name="Normal 4 6 2 3 4" xfId="20278" xr:uid="{00000000-0005-0000-0000-0000384F0000}"/>
    <cellStyle name="Normal 4 6 2 3 4 2" xfId="20279" xr:uid="{00000000-0005-0000-0000-0000394F0000}"/>
    <cellStyle name="Normal 4 6 2 3 4 2 2" xfId="20280" xr:uid="{00000000-0005-0000-0000-00003A4F0000}"/>
    <cellStyle name="Normal 4 6 2 3 4 3" xfId="20281" xr:uid="{00000000-0005-0000-0000-00003B4F0000}"/>
    <cellStyle name="Normal 4 6 2 3 4 4" xfId="20282" xr:uid="{00000000-0005-0000-0000-00003C4F0000}"/>
    <cellStyle name="Normal 4 6 2 3 4 5" xfId="20283" xr:uid="{00000000-0005-0000-0000-00003D4F0000}"/>
    <cellStyle name="Normal 4 6 2 3 5" xfId="20284" xr:uid="{00000000-0005-0000-0000-00003E4F0000}"/>
    <cellStyle name="Normal 4 6 2 3 5 2" xfId="20285" xr:uid="{00000000-0005-0000-0000-00003F4F0000}"/>
    <cellStyle name="Normal 4 6 2 3 5 2 2" xfId="20286" xr:uid="{00000000-0005-0000-0000-0000404F0000}"/>
    <cellStyle name="Normal 4 6 2 3 5 3" xfId="20287" xr:uid="{00000000-0005-0000-0000-0000414F0000}"/>
    <cellStyle name="Normal 4 6 2 3 5 4" xfId="20288" xr:uid="{00000000-0005-0000-0000-0000424F0000}"/>
    <cellStyle name="Normal 4 6 2 3 5 5" xfId="20289" xr:uid="{00000000-0005-0000-0000-0000434F0000}"/>
    <cellStyle name="Normal 4 6 2 3 6" xfId="20290" xr:uid="{00000000-0005-0000-0000-0000444F0000}"/>
    <cellStyle name="Normal 4 6 2 3 6 2" xfId="20291" xr:uid="{00000000-0005-0000-0000-0000454F0000}"/>
    <cellStyle name="Normal 4 6 2 3 7" xfId="20292" xr:uid="{00000000-0005-0000-0000-0000464F0000}"/>
    <cellStyle name="Normal 4 6 2 3 8" xfId="20293" xr:uid="{00000000-0005-0000-0000-0000474F0000}"/>
    <cellStyle name="Normal 4 6 2 3 9" xfId="20294" xr:uid="{00000000-0005-0000-0000-0000484F0000}"/>
    <cellStyle name="Normal 4 6 2 4" xfId="20295" xr:uid="{00000000-0005-0000-0000-0000494F0000}"/>
    <cellStyle name="Normal 4 6 2 4 2" xfId="20296" xr:uid="{00000000-0005-0000-0000-00004A4F0000}"/>
    <cellStyle name="Normal 4 6 2 4 2 2" xfId="20297" xr:uid="{00000000-0005-0000-0000-00004B4F0000}"/>
    <cellStyle name="Normal 4 6 2 4 2 2 2" xfId="20298" xr:uid="{00000000-0005-0000-0000-00004C4F0000}"/>
    <cellStyle name="Normal 4 6 2 4 2 2 2 2" xfId="20299" xr:uid="{00000000-0005-0000-0000-00004D4F0000}"/>
    <cellStyle name="Normal 4 6 2 4 2 2 3" xfId="20300" xr:uid="{00000000-0005-0000-0000-00004E4F0000}"/>
    <cellStyle name="Normal 4 6 2 4 2 2 4" xfId="20301" xr:uid="{00000000-0005-0000-0000-00004F4F0000}"/>
    <cellStyle name="Normal 4 6 2 4 2 2 5" xfId="20302" xr:uid="{00000000-0005-0000-0000-0000504F0000}"/>
    <cellStyle name="Normal 4 6 2 4 2 3" xfId="20303" xr:uid="{00000000-0005-0000-0000-0000514F0000}"/>
    <cellStyle name="Normal 4 6 2 4 2 3 2" xfId="20304" xr:uid="{00000000-0005-0000-0000-0000524F0000}"/>
    <cellStyle name="Normal 4 6 2 4 2 4" xfId="20305" xr:uid="{00000000-0005-0000-0000-0000534F0000}"/>
    <cellStyle name="Normal 4 6 2 4 2 5" xfId="20306" xr:uid="{00000000-0005-0000-0000-0000544F0000}"/>
    <cellStyle name="Normal 4 6 2 4 2 6" xfId="20307" xr:uid="{00000000-0005-0000-0000-0000554F0000}"/>
    <cellStyle name="Normal 4 6 2 4 3" xfId="20308" xr:uid="{00000000-0005-0000-0000-0000564F0000}"/>
    <cellStyle name="Normal 4 6 2 4 3 2" xfId="20309" xr:uid="{00000000-0005-0000-0000-0000574F0000}"/>
    <cellStyle name="Normal 4 6 2 4 3 2 2" xfId="20310" xr:uid="{00000000-0005-0000-0000-0000584F0000}"/>
    <cellStyle name="Normal 4 6 2 4 3 3" xfId="20311" xr:uid="{00000000-0005-0000-0000-0000594F0000}"/>
    <cellStyle name="Normal 4 6 2 4 3 4" xfId="20312" xr:uid="{00000000-0005-0000-0000-00005A4F0000}"/>
    <cellStyle name="Normal 4 6 2 4 3 5" xfId="20313" xr:uid="{00000000-0005-0000-0000-00005B4F0000}"/>
    <cellStyle name="Normal 4 6 2 4 4" xfId="20314" xr:uid="{00000000-0005-0000-0000-00005C4F0000}"/>
    <cellStyle name="Normal 4 6 2 4 4 2" xfId="20315" xr:uid="{00000000-0005-0000-0000-00005D4F0000}"/>
    <cellStyle name="Normal 4 6 2 4 4 2 2" xfId="20316" xr:uid="{00000000-0005-0000-0000-00005E4F0000}"/>
    <cellStyle name="Normal 4 6 2 4 4 3" xfId="20317" xr:uid="{00000000-0005-0000-0000-00005F4F0000}"/>
    <cellStyle name="Normal 4 6 2 4 4 4" xfId="20318" xr:uid="{00000000-0005-0000-0000-0000604F0000}"/>
    <cellStyle name="Normal 4 6 2 4 4 5" xfId="20319" xr:uid="{00000000-0005-0000-0000-0000614F0000}"/>
    <cellStyle name="Normal 4 6 2 4 5" xfId="20320" xr:uid="{00000000-0005-0000-0000-0000624F0000}"/>
    <cellStyle name="Normal 4 6 2 4 5 2" xfId="20321" xr:uid="{00000000-0005-0000-0000-0000634F0000}"/>
    <cellStyle name="Normal 4 6 2 4 6" xfId="20322" xr:uid="{00000000-0005-0000-0000-0000644F0000}"/>
    <cellStyle name="Normal 4 6 2 4 7" xfId="20323" xr:uid="{00000000-0005-0000-0000-0000654F0000}"/>
    <cellStyle name="Normal 4 6 2 4 8" xfId="20324" xr:uid="{00000000-0005-0000-0000-0000664F0000}"/>
    <cellStyle name="Normal 4 6 2 5" xfId="20325" xr:uid="{00000000-0005-0000-0000-0000674F0000}"/>
    <cellStyle name="Normal 4 6 2 5 2" xfId="20326" xr:uid="{00000000-0005-0000-0000-0000684F0000}"/>
    <cellStyle name="Normal 4 6 2 5 2 2" xfId="20327" xr:uid="{00000000-0005-0000-0000-0000694F0000}"/>
    <cellStyle name="Normal 4 6 2 5 2 2 2" xfId="20328" xr:uid="{00000000-0005-0000-0000-00006A4F0000}"/>
    <cellStyle name="Normal 4 6 2 5 2 3" xfId="20329" xr:uid="{00000000-0005-0000-0000-00006B4F0000}"/>
    <cellStyle name="Normal 4 6 2 5 2 4" xfId="20330" xr:uid="{00000000-0005-0000-0000-00006C4F0000}"/>
    <cellStyle name="Normal 4 6 2 5 2 5" xfId="20331" xr:uid="{00000000-0005-0000-0000-00006D4F0000}"/>
    <cellStyle name="Normal 4 6 2 5 3" xfId="20332" xr:uid="{00000000-0005-0000-0000-00006E4F0000}"/>
    <cellStyle name="Normal 4 6 2 5 3 2" xfId="20333" xr:uid="{00000000-0005-0000-0000-00006F4F0000}"/>
    <cellStyle name="Normal 4 6 2 5 4" xfId="20334" xr:uid="{00000000-0005-0000-0000-0000704F0000}"/>
    <cellStyle name="Normal 4 6 2 5 5" xfId="20335" xr:uid="{00000000-0005-0000-0000-0000714F0000}"/>
    <cellStyle name="Normal 4 6 2 5 6" xfId="20336" xr:uid="{00000000-0005-0000-0000-0000724F0000}"/>
    <cellStyle name="Normal 4 6 2 6" xfId="20337" xr:uid="{00000000-0005-0000-0000-0000734F0000}"/>
    <cellStyle name="Normal 4 6 2 6 2" xfId="20338" xr:uid="{00000000-0005-0000-0000-0000744F0000}"/>
    <cellStyle name="Normal 4 6 2 6 2 2" xfId="20339" xr:uid="{00000000-0005-0000-0000-0000754F0000}"/>
    <cellStyle name="Normal 4 6 2 6 3" xfId="20340" xr:uid="{00000000-0005-0000-0000-0000764F0000}"/>
    <cellStyle name="Normal 4 6 2 6 4" xfId="20341" xr:uid="{00000000-0005-0000-0000-0000774F0000}"/>
    <cellStyle name="Normal 4 6 2 6 5" xfId="20342" xr:uid="{00000000-0005-0000-0000-0000784F0000}"/>
    <cellStyle name="Normal 4 6 2 7" xfId="20343" xr:uid="{00000000-0005-0000-0000-0000794F0000}"/>
    <cellStyle name="Normal 4 6 2 7 2" xfId="20344" xr:uid="{00000000-0005-0000-0000-00007A4F0000}"/>
    <cellStyle name="Normal 4 6 2 7 2 2" xfId="20345" xr:uid="{00000000-0005-0000-0000-00007B4F0000}"/>
    <cellStyle name="Normal 4 6 2 7 3" xfId="20346" xr:uid="{00000000-0005-0000-0000-00007C4F0000}"/>
    <cellStyle name="Normal 4 6 2 7 4" xfId="20347" xr:uid="{00000000-0005-0000-0000-00007D4F0000}"/>
    <cellStyle name="Normal 4 6 2 7 5" xfId="20348" xr:uid="{00000000-0005-0000-0000-00007E4F0000}"/>
    <cellStyle name="Normal 4 6 2 8" xfId="20349" xr:uid="{00000000-0005-0000-0000-00007F4F0000}"/>
    <cellStyle name="Normal 4 6 2 8 2" xfId="20350" xr:uid="{00000000-0005-0000-0000-0000804F0000}"/>
    <cellStyle name="Normal 4 6 2 9" xfId="20351" xr:uid="{00000000-0005-0000-0000-0000814F0000}"/>
    <cellStyle name="Normal 4 6 3" xfId="20352" xr:uid="{00000000-0005-0000-0000-0000824F0000}"/>
    <cellStyle name="Normal 4 6 3 10" xfId="20353" xr:uid="{00000000-0005-0000-0000-0000834F0000}"/>
    <cellStyle name="Normal 4 6 3 2" xfId="20354" xr:uid="{00000000-0005-0000-0000-0000844F0000}"/>
    <cellStyle name="Normal 4 6 3 2 2" xfId="20355" xr:uid="{00000000-0005-0000-0000-0000854F0000}"/>
    <cellStyle name="Normal 4 6 3 2 2 2" xfId="20356" xr:uid="{00000000-0005-0000-0000-0000864F0000}"/>
    <cellStyle name="Normal 4 6 3 2 2 2 2" xfId="20357" xr:uid="{00000000-0005-0000-0000-0000874F0000}"/>
    <cellStyle name="Normal 4 6 3 2 2 2 2 2" xfId="20358" xr:uid="{00000000-0005-0000-0000-0000884F0000}"/>
    <cellStyle name="Normal 4 6 3 2 2 2 2 2 2" xfId="20359" xr:uid="{00000000-0005-0000-0000-0000894F0000}"/>
    <cellStyle name="Normal 4 6 3 2 2 2 2 3" xfId="20360" xr:uid="{00000000-0005-0000-0000-00008A4F0000}"/>
    <cellStyle name="Normal 4 6 3 2 2 2 2 4" xfId="20361" xr:uid="{00000000-0005-0000-0000-00008B4F0000}"/>
    <cellStyle name="Normal 4 6 3 2 2 2 2 5" xfId="20362" xr:uid="{00000000-0005-0000-0000-00008C4F0000}"/>
    <cellStyle name="Normal 4 6 3 2 2 2 3" xfId="20363" xr:uid="{00000000-0005-0000-0000-00008D4F0000}"/>
    <cellStyle name="Normal 4 6 3 2 2 2 3 2" xfId="20364" xr:uid="{00000000-0005-0000-0000-00008E4F0000}"/>
    <cellStyle name="Normal 4 6 3 2 2 2 4" xfId="20365" xr:uid="{00000000-0005-0000-0000-00008F4F0000}"/>
    <cellStyle name="Normal 4 6 3 2 2 2 5" xfId="20366" xr:uid="{00000000-0005-0000-0000-0000904F0000}"/>
    <cellStyle name="Normal 4 6 3 2 2 2 6" xfId="20367" xr:uid="{00000000-0005-0000-0000-0000914F0000}"/>
    <cellStyle name="Normal 4 6 3 2 2 3" xfId="20368" xr:uid="{00000000-0005-0000-0000-0000924F0000}"/>
    <cellStyle name="Normal 4 6 3 2 2 3 2" xfId="20369" xr:uid="{00000000-0005-0000-0000-0000934F0000}"/>
    <cellStyle name="Normal 4 6 3 2 2 3 2 2" xfId="20370" xr:uid="{00000000-0005-0000-0000-0000944F0000}"/>
    <cellStyle name="Normal 4 6 3 2 2 3 3" xfId="20371" xr:uid="{00000000-0005-0000-0000-0000954F0000}"/>
    <cellStyle name="Normal 4 6 3 2 2 3 4" xfId="20372" xr:uid="{00000000-0005-0000-0000-0000964F0000}"/>
    <cellStyle name="Normal 4 6 3 2 2 3 5" xfId="20373" xr:uid="{00000000-0005-0000-0000-0000974F0000}"/>
    <cellStyle name="Normal 4 6 3 2 2 4" xfId="20374" xr:uid="{00000000-0005-0000-0000-0000984F0000}"/>
    <cellStyle name="Normal 4 6 3 2 2 4 2" xfId="20375" xr:uid="{00000000-0005-0000-0000-0000994F0000}"/>
    <cellStyle name="Normal 4 6 3 2 2 4 2 2" xfId="20376" xr:uid="{00000000-0005-0000-0000-00009A4F0000}"/>
    <cellStyle name="Normal 4 6 3 2 2 4 3" xfId="20377" xr:uid="{00000000-0005-0000-0000-00009B4F0000}"/>
    <cellStyle name="Normal 4 6 3 2 2 4 4" xfId="20378" xr:uid="{00000000-0005-0000-0000-00009C4F0000}"/>
    <cellStyle name="Normal 4 6 3 2 2 4 5" xfId="20379" xr:uid="{00000000-0005-0000-0000-00009D4F0000}"/>
    <cellStyle name="Normal 4 6 3 2 2 5" xfId="20380" xr:uid="{00000000-0005-0000-0000-00009E4F0000}"/>
    <cellStyle name="Normal 4 6 3 2 2 5 2" xfId="20381" xr:uid="{00000000-0005-0000-0000-00009F4F0000}"/>
    <cellStyle name="Normal 4 6 3 2 2 6" xfId="20382" xr:uid="{00000000-0005-0000-0000-0000A04F0000}"/>
    <cellStyle name="Normal 4 6 3 2 2 7" xfId="20383" xr:uid="{00000000-0005-0000-0000-0000A14F0000}"/>
    <cellStyle name="Normal 4 6 3 2 2 8" xfId="20384" xr:uid="{00000000-0005-0000-0000-0000A24F0000}"/>
    <cellStyle name="Normal 4 6 3 2 3" xfId="20385" xr:uid="{00000000-0005-0000-0000-0000A34F0000}"/>
    <cellStyle name="Normal 4 6 3 2 3 2" xfId="20386" xr:uid="{00000000-0005-0000-0000-0000A44F0000}"/>
    <cellStyle name="Normal 4 6 3 2 3 2 2" xfId="20387" xr:uid="{00000000-0005-0000-0000-0000A54F0000}"/>
    <cellStyle name="Normal 4 6 3 2 3 2 2 2" xfId="20388" xr:uid="{00000000-0005-0000-0000-0000A64F0000}"/>
    <cellStyle name="Normal 4 6 3 2 3 2 3" xfId="20389" xr:uid="{00000000-0005-0000-0000-0000A74F0000}"/>
    <cellStyle name="Normal 4 6 3 2 3 2 4" xfId="20390" xr:uid="{00000000-0005-0000-0000-0000A84F0000}"/>
    <cellStyle name="Normal 4 6 3 2 3 2 5" xfId="20391" xr:uid="{00000000-0005-0000-0000-0000A94F0000}"/>
    <cellStyle name="Normal 4 6 3 2 3 3" xfId="20392" xr:uid="{00000000-0005-0000-0000-0000AA4F0000}"/>
    <cellStyle name="Normal 4 6 3 2 3 3 2" xfId="20393" xr:uid="{00000000-0005-0000-0000-0000AB4F0000}"/>
    <cellStyle name="Normal 4 6 3 2 3 4" xfId="20394" xr:uid="{00000000-0005-0000-0000-0000AC4F0000}"/>
    <cellStyle name="Normal 4 6 3 2 3 5" xfId="20395" xr:uid="{00000000-0005-0000-0000-0000AD4F0000}"/>
    <cellStyle name="Normal 4 6 3 2 3 6" xfId="20396" xr:uid="{00000000-0005-0000-0000-0000AE4F0000}"/>
    <cellStyle name="Normal 4 6 3 2 4" xfId="20397" xr:uid="{00000000-0005-0000-0000-0000AF4F0000}"/>
    <cellStyle name="Normal 4 6 3 2 4 2" xfId="20398" xr:uid="{00000000-0005-0000-0000-0000B04F0000}"/>
    <cellStyle name="Normal 4 6 3 2 4 2 2" xfId="20399" xr:uid="{00000000-0005-0000-0000-0000B14F0000}"/>
    <cellStyle name="Normal 4 6 3 2 4 3" xfId="20400" xr:uid="{00000000-0005-0000-0000-0000B24F0000}"/>
    <cellStyle name="Normal 4 6 3 2 4 4" xfId="20401" xr:uid="{00000000-0005-0000-0000-0000B34F0000}"/>
    <cellStyle name="Normal 4 6 3 2 4 5" xfId="20402" xr:uid="{00000000-0005-0000-0000-0000B44F0000}"/>
    <cellStyle name="Normal 4 6 3 2 5" xfId="20403" xr:uid="{00000000-0005-0000-0000-0000B54F0000}"/>
    <cellStyle name="Normal 4 6 3 2 5 2" xfId="20404" xr:uid="{00000000-0005-0000-0000-0000B64F0000}"/>
    <cellStyle name="Normal 4 6 3 2 5 2 2" xfId="20405" xr:uid="{00000000-0005-0000-0000-0000B74F0000}"/>
    <cellStyle name="Normal 4 6 3 2 5 3" xfId="20406" xr:uid="{00000000-0005-0000-0000-0000B84F0000}"/>
    <cellStyle name="Normal 4 6 3 2 5 4" xfId="20407" xr:uid="{00000000-0005-0000-0000-0000B94F0000}"/>
    <cellStyle name="Normal 4 6 3 2 5 5" xfId="20408" xr:uid="{00000000-0005-0000-0000-0000BA4F0000}"/>
    <cellStyle name="Normal 4 6 3 2 6" xfId="20409" xr:uid="{00000000-0005-0000-0000-0000BB4F0000}"/>
    <cellStyle name="Normal 4 6 3 2 6 2" xfId="20410" xr:uid="{00000000-0005-0000-0000-0000BC4F0000}"/>
    <cellStyle name="Normal 4 6 3 2 7" xfId="20411" xr:uid="{00000000-0005-0000-0000-0000BD4F0000}"/>
    <cellStyle name="Normal 4 6 3 2 8" xfId="20412" xr:uid="{00000000-0005-0000-0000-0000BE4F0000}"/>
    <cellStyle name="Normal 4 6 3 2 9" xfId="20413" xr:uid="{00000000-0005-0000-0000-0000BF4F0000}"/>
    <cellStyle name="Normal 4 6 3 3" xfId="20414" xr:uid="{00000000-0005-0000-0000-0000C04F0000}"/>
    <cellStyle name="Normal 4 6 3 3 2" xfId="20415" xr:uid="{00000000-0005-0000-0000-0000C14F0000}"/>
    <cellStyle name="Normal 4 6 3 3 2 2" xfId="20416" xr:uid="{00000000-0005-0000-0000-0000C24F0000}"/>
    <cellStyle name="Normal 4 6 3 3 2 2 2" xfId="20417" xr:uid="{00000000-0005-0000-0000-0000C34F0000}"/>
    <cellStyle name="Normal 4 6 3 3 2 2 2 2" xfId="20418" xr:uid="{00000000-0005-0000-0000-0000C44F0000}"/>
    <cellStyle name="Normal 4 6 3 3 2 2 3" xfId="20419" xr:uid="{00000000-0005-0000-0000-0000C54F0000}"/>
    <cellStyle name="Normal 4 6 3 3 2 2 4" xfId="20420" xr:uid="{00000000-0005-0000-0000-0000C64F0000}"/>
    <cellStyle name="Normal 4 6 3 3 2 2 5" xfId="20421" xr:uid="{00000000-0005-0000-0000-0000C74F0000}"/>
    <cellStyle name="Normal 4 6 3 3 2 3" xfId="20422" xr:uid="{00000000-0005-0000-0000-0000C84F0000}"/>
    <cellStyle name="Normal 4 6 3 3 2 3 2" xfId="20423" xr:uid="{00000000-0005-0000-0000-0000C94F0000}"/>
    <cellStyle name="Normal 4 6 3 3 2 4" xfId="20424" xr:uid="{00000000-0005-0000-0000-0000CA4F0000}"/>
    <cellStyle name="Normal 4 6 3 3 2 5" xfId="20425" xr:uid="{00000000-0005-0000-0000-0000CB4F0000}"/>
    <cellStyle name="Normal 4 6 3 3 2 6" xfId="20426" xr:uid="{00000000-0005-0000-0000-0000CC4F0000}"/>
    <cellStyle name="Normal 4 6 3 3 3" xfId="20427" xr:uid="{00000000-0005-0000-0000-0000CD4F0000}"/>
    <cellStyle name="Normal 4 6 3 3 3 2" xfId="20428" xr:uid="{00000000-0005-0000-0000-0000CE4F0000}"/>
    <cellStyle name="Normal 4 6 3 3 3 2 2" xfId="20429" xr:uid="{00000000-0005-0000-0000-0000CF4F0000}"/>
    <cellStyle name="Normal 4 6 3 3 3 3" xfId="20430" xr:uid="{00000000-0005-0000-0000-0000D04F0000}"/>
    <cellStyle name="Normal 4 6 3 3 3 4" xfId="20431" xr:uid="{00000000-0005-0000-0000-0000D14F0000}"/>
    <cellStyle name="Normal 4 6 3 3 3 5" xfId="20432" xr:uid="{00000000-0005-0000-0000-0000D24F0000}"/>
    <cellStyle name="Normal 4 6 3 3 4" xfId="20433" xr:uid="{00000000-0005-0000-0000-0000D34F0000}"/>
    <cellStyle name="Normal 4 6 3 3 4 2" xfId="20434" xr:uid="{00000000-0005-0000-0000-0000D44F0000}"/>
    <cellStyle name="Normal 4 6 3 3 4 2 2" xfId="20435" xr:uid="{00000000-0005-0000-0000-0000D54F0000}"/>
    <cellStyle name="Normal 4 6 3 3 4 3" xfId="20436" xr:uid="{00000000-0005-0000-0000-0000D64F0000}"/>
    <cellStyle name="Normal 4 6 3 3 4 4" xfId="20437" xr:uid="{00000000-0005-0000-0000-0000D74F0000}"/>
    <cellStyle name="Normal 4 6 3 3 4 5" xfId="20438" xr:uid="{00000000-0005-0000-0000-0000D84F0000}"/>
    <cellStyle name="Normal 4 6 3 3 5" xfId="20439" xr:uid="{00000000-0005-0000-0000-0000D94F0000}"/>
    <cellStyle name="Normal 4 6 3 3 5 2" xfId="20440" xr:uid="{00000000-0005-0000-0000-0000DA4F0000}"/>
    <cellStyle name="Normal 4 6 3 3 6" xfId="20441" xr:uid="{00000000-0005-0000-0000-0000DB4F0000}"/>
    <cellStyle name="Normal 4 6 3 3 7" xfId="20442" xr:uid="{00000000-0005-0000-0000-0000DC4F0000}"/>
    <cellStyle name="Normal 4 6 3 3 8" xfId="20443" xr:uid="{00000000-0005-0000-0000-0000DD4F0000}"/>
    <cellStyle name="Normal 4 6 3 4" xfId="20444" xr:uid="{00000000-0005-0000-0000-0000DE4F0000}"/>
    <cellStyle name="Normal 4 6 3 4 2" xfId="20445" xr:uid="{00000000-0005-0000-0000-0000DF4F0000}"/>
    <cellStyle name="Normal 4 6 3 4 2 2" xfId="20446" xr:uid="{00000000-0005-0000-0000-0000E04F0000}"/>
    <cellStyle name="Normal 4 6 3 4 2 2 2" xfId="20447" xr:uid="{00000000-0005-0000-0000-0000E14F0000}"/>
    <cellStyle name="Normal 4 6 3 4 2 3" xfId="20448" xr:uid="{00000000-0005-0000-0000-0000E24F0000}"/>
    <cellStyle name="Normal 4 6 3 4 2 4" xfId="20449" xr:uid="{00000000-0005-0000-0000-0000E34F0000}"/>
    <cellStyle name="Normal 4 6 3 4 2 5" xfId="20450" xr:uid="{00000000-0005-0000-0000-0000E44F0000}"/>
    <cellStyle name="Normal 4 6 3 4 3" xfId="20451" xr:uid="{00000000-0005-0000-0000-0000E54F0000}"/>
    <cellStyle name="Normal 4 6 3 4 3 2" xfId="20452" xr:uid="{00000000-0005-0000-0000-0000E64F0000}"/>
    <cellStyle name="Normal 4 6 3 4 4" xfId="20453" xr:uid="{00000000-0005-0000-0000-0000E74F0000}"/>
    <cellStyle name="Normal 4 6 3 4 5" xfId="20454" xr:uid="{00000000-0005-0000-0000-0000E84F0000}"/>
    <cellStyle name="Normal 4 6 3 4 6" xfId="20455" xr:uid="{00000000-0005-0000-0000-0000E94F0000}"/>
    <cellStyle name="Normal 4 6 3 5" xfId="20456" xr:uid="{00000000-0005-0000-0000-0000EA4F0000}"/>
    <cellStyle name="Normal 4 6 3 5 2" xfId="20457" xr:uid="{00000000-0005-0000-0000-0000EB4F0000}"/>
    <cellStyle name="Normal 4 6 3 5 2 2" xfId="20458" xr:uid="{00000000-0005-0000-0000-0000EC4F0000}"/>
    <cellStyle name="Normal 4 6 3 5 3" xfId="20459" xr:uid="{00000000-0005-0000-0000-0000ED4F0000}"/>
    <cellStyle name="Normal 4 6 3 5 4" xfId="20460" xr:uid="{00000000-0005-0000-0000-0000EE4F0000}"/>
    <cellStyle name="Normal 4 6 3 5 5" xfId="20461" xr:uid="{00000000-0005-0000-0000-0000EF4F0000}"/>
    <cellStyle name="Normal 4 6 3 6" xfId="20462" xr:uid="{00000000-0005-0000-0000-0000F04F0000}"/>
    <cellStyle name="Normal 4 6 3 6 2" xfId="20463" xr:uid="{00000000-0005-0000-0000-0000F14F0000}"/>
    <cellStyle name="Normal 4 6 3 6 2 2" xfId="20464" xr:uid="{00000000-0005-0000-0000-0000F24F0000}"/>
    <cellStyle name="Normal 4 6 3 6 3" xfId="20465" xr:uid="{00000000-0005-0000-0000-0000F34F0000}"/>
    <cellStyle name="Normal 4 6 3 6 4" xfId="20466" xr:uid="{00000000-0005-0000-0000-0000F44F0000}"/>
    <cellStyle name="Normal 4 6 3 6 5" xfId="20467" xr:uid="{00000000-0005-0000-0000-0000F54F0000}"/>
    <cellStyle name="Normal 4 6 3 7" xfId="20468" xr:uid="{00000000-0005-0000-0000-0000F64F0000}"/>
    <cellStyle name="Normal 4 6 3 7 2" xfId="20469" xr:uid="{00000000-0005-0000-0000-0000F74F0000}"/>
    <cellStyle name="Normal 4 6 3 8" xfId="20470" xr:uid="{00000000-0005-0000-0000-0000F84F0000}"/>
    <cellStyle name="Normal 4 6 3 9" xfId="20471" xr:uid="{00000000-0005-0000-0000-0000F94F0000}"/>
    <cellStyle name="Normal 4 6 4" xfId="20472" xr:uid="{00000000-0005-0000-0000-0000FA4F0000}"/>
    <cellStyle name="Normal 4 6 4 2" xfId="20473" xr:uid="{00000000-0005-0000-0000-0000FB4F0000}"/>
    <cellStyle name="Normal 4 6 4 2 2" xfId="20474" xr:uid="{00000000-0005-0000-0000-0000FC4F0000}"/>
    <cellStyle name="Normal 4 6 4 2 2 2" xfId="20475" xr:uid="{00000000-0005-0000-0000-0000FD4F0000}"/>
    <cellStyle name="Normal 4 6 4 2 2 2 2" xfId="20476" xr:uid="{00000000-0005-0000-0000-0000FE4F0000}"/>
    <cellStyle name="Normal 4 6 4 2 2 2 2 2" xfId="20477" xr:uid="{00000000-0005-0000-0000-0000FF4F0000}"/>
    <cellStyle name="Normal 4 6 4 2 2 2 3" xfId="20478" xr:uid="{00000000-0005-0000-0000-000000500000}"/>
    <cellStyle name="Normal 4 6 4 2 2 2 4" xfId="20479" xr:uid="{00000000-0005-0000-0000-000001500000}"/>
    <cellStyle name="Normal 4 6 4 2 2 2 5" xfId="20480" xr:uid="{00000000-0005-0000-0000-000002500000}"/>
    <cellStyle name="Normal 4 6 4 2 2 3" xfId="20481" xr:uid="{00000000-0005-0000-0000-000003500000}"/>
    <cellStyle name="Normal 4 6 4 2 2 3 2" xfId="20482" xr:uid="{00000000-0005-0000-0000-000004500000}"/>
    <cellStyle name="Normal 4 6 4 2 2 4" xfId="20483" xr:uid="{00000000-0005-0000-0000-000005500000}"/>
    <cellStyle name="Normal 4 6 4 2 2 5" xfId="20484" xr:uid="{00000000-0005-0000-0000-000006500000}"/>
    <cellStyle name="Normal 4 6 4 2 2 6" xfId="20485" xr:uid="{00000000-0005-0000-0000-000007500000}"/>
    <cellStyle name="Normal 4 6 4 2 3" xfId="20486" xr:uid="{00000000-0005-0000-0000-000008500000}"/>
    <cellStyle name="Normal 4 6 4 2 3 2" xfId="20487" xr:uid="{00000000-0005-0000-0000-000009500000}"/>
    <cellStyle name="Normal 4 6 4 2 3 2 2" xfId="20488" xr:uid="{00000000-0005-0000-0000-00000A500000}"/>
    <cellStyle name="Normal 4 6 4 2 3 3" xfId="20489" xr:uid="{00000000-0005-0000-0000-00000B500000}"/>
    <cellStyle name="Normal 4 6 4 2 3 4" xfId="20490" xr:uid="{00000000-0005-0000-0000-00000C500000}"/>
    <cellStyle name="Normal 4 6 4 2 3 5" xfId="20491" xr:uid="{00000000-0005-0000-0000-00000D500000}"/>
    <cellStyle name="Normal 4 6 4 2 4" xfId="20492" xr:uid="{00000000-0005-0000-0000-00000E500000}"/>
    <cellStyle name="Normal 4 6 4 2 4 2" xfId="20493" xr:uid="{00000000-0005-0000-0000-00000F500000}"/>
    <cellStyle name="Normal 4 6 4 2 4 2 2" xfId="20494" xr:uid="{00000000-0005-0000-0000-000010500000}"/>
    <cellStyle name="Normal 4 6 4 2 4 3" xfId="20495" xr:uid="{00000000-0005-0000-0000-000011500000}"/>
    <cellStyle name="Normal 4 6 4 2 4 4" xfId="20496" xr:uid="{00000000-0005-0000-0000-000012500000}"/>
    <cellStyle name="Normal 4 6 4 2 4 5" xfId="20497" xr:uid="{00000000-0005-0000-0000-000013500000}"/>
    <cellStyle name="Normal 4 6 4 2 5" xfId="20498" xr:uid="{00000000-0005-0000-0000-000014500000}"/>
    <cellStyle name="Normal 4 6 4 2 5 2" xfId="20499" xr:uid="{00000000-0005-0000-0000-000015500000}"/>
    <cellStyle name="Normal 4 6 4 2 6" xfId="20500" xr:uid="{00000000-0005-0000-0000-000016500000}"/>
    <cellStyle name="Normal 4 6 4 2 7" xfId="20501" xr:uid="{00000000-0005-0000-0000-000017500000}"/>
    <cellStyle name="Normal 4 6 4 2 8" xfId="20502" xr:uid="{00000000-0005-0000-0000-000018500000}"/>
    <cellStyle name="Normal 4 6 4 3" xfId="20503" xr:uid="{00000000-0005-0000-0000-000019500000}"/>
    <cellStyle name="Normal 4 6 4 3 2" xfId="20504" xr:uid="{00000000-0005-0000-0000-00001A500000}"/>
    <cellStyle name="Normal 4 6 4 3 2 2" xfId="20505" xr:uid="{00000000-0005-0000-0000-00001B500000}"/>
    <cellStyle name="Normal 4 6 4 3 2 2 2" xfId="20506" xr:uid="{00000000-0005-0000-0000-00001C500000}"/>
    <cellStyle name="Normal 4 6 4 3 2 3" xfId="20507" xr:uid="{00000000-0005-0000-0000-00001D500000}"/>
    <cellStyle name="Normal 4 6 4 3 2 4" xfId="20508" xr:uid="{00000000-0005-0000-0000-00001E500000}"/>
    <cellStyle name="Normal 4 6 4 3 2 5" xfId="20509" xr:uid="{00000000-0005-0000-0000-00001F500000}"/>
    <cellStyle name="Normal 4 6 4 3 3" xfId="20510" xr:uid="{00000000-0005-0000-0000-000020500000}"/>
    <cellStyle name="Normal 4 6 4 3 3 2" xfId="20511" xr:uid="{00000000-0005-0000-0000-000021500000}"/>
    <cellStyle name="Normal 4 6 4 3 4" xfId="20512" xr:uid="{00000000-0005-0000-0000-000022500000}"/>
    <cellStyle name="Normal 4 6 4 3 5" xfId="20513" xr:uid="{00000000-0005-0000-0000-000023500000}"/>
    <cellStyle name="Normal 4 6 4 3 6" xfId="20514" xr:uid="{00000000-0005-0000-0000-000024500000}"/>
    <cellStyle name="Normal 4 6 4 4" xfId="20515" xr:uid="{00000000-0005-0000-0000-000025500000}"/>
    <cellStyle name="Normal 4 6 4 4 2" xfId="20516" xr:uid="{00000000-0005-0000-0000-000026500000}"/>
    <cellStyle name="Normal 4 6 4 4 2 2" xfId="20517" xr:uid="{00000000-0005-0000-0000-000027500000}"/>
    <cellStyle name="Normal 4 6 4 4 3" xfId="20518" xr:uid="{00000000-0005-0000-0000-000028500000}"/>
    <cellStyle name="Normal 4 6 4 4 4" xfId="20519" xr:uid="{00000000-0005-0000-0000-000029500000}"/>
    <cellStyle name="Normal 4 6 4 4 5" xfId="20520" xr:uid="{00000000-0005-0000-0000-00002A500000}"/>
    <cellStyle name="Normal 4 6 4 5" xfId="20521" xr:uid="{00000000-0005-0000-0000-00002B500000}"/>
    <cellStyle name="Normal 4 6 4 5 2" xfId="20522" xr:uid="{00000000-0005-0000-0000-00002C500000}"/>
    <cellStyle name="Normal 4 6 4 5 2 2" xfId="20523" xr:uid="{00000000-0005-0000-0000-00002D500000}"/>
    <cellStyle name="Normal 4 6 4 5 3" xfId="20524" xr:uid="{00000000-0005-0000-0000-00002E500000}"/>
    <cellStyle name="Normal 4 6 4 5 4" xfId="20525" xr:uid="{00000000-0005-0000-0000-00002F500000}"/>
    <cellStyle name="Normal 4 6 4 5 5" xfId="20526" xr:uid="{00000000-0005-0000-0000-000030500000}"/>
    <cellStyle name="Normal 4 6 4 6" xfId="20527" xr:uid="{00000000-0005-0000-0000-000031500000}"/>
    <cellStyle name="Normal 4 6 4 6 2" xfId="20528" xr:uid="{00000000-0005-0000-0000-000032500000}"/>
    <cellStyle name="Normal 4 6 4 7" xfId="20529" xr:uid="{00000000-0005-0000-0000-000033500000}"/>
    <cellStyle name="Normal 4 6 4 8" xfId="20530" xr:uid="{00000000-0005-0000-0000-000034500000}"/>
    <cellStyle name="Normal 4 6 4 9" xfId="20531" xr:uid="{00000000-0005-0000-0000-000035500000}"/>
    <cellStyle name="Normal 4 6 5" xfId="20532" xr:uid="{00000000-0005-0000-0000-000036500000}"/>
    <cellStyle name="Normal 4 6 5 2" xfId="20533" xr:uid="{00000000-0005-0000-0000-000037500000}"/>
    <cellStyle name="Normal 4 6 5 2 2" xfId="20534" xr:uid="{00000000-0005-0000-0000-000038500000}"/>
    <cellStyle name="Normal 4 6 5 2 2 2" xfId="20535" xr:uid="{00000000-0005-0000-0000-000039500000}"/>
    <cellStyle name="Normal 4 6 5 2 2 2 2" xfId="20536" xr:uid="{00000000-0005-0000-0000-00003A500000}"/>
    <cellStyle name="Normal 4 6 5 2 2 3" xfId="20537" xr:uid="{00000000-0005-0000-0000-00003B500000}"/>
    <cellStyle name="Normal 4 6 5 2 2 4" xfId="20538" xr:uid="{00000000-0005-0000-0000-00003C500000}"/>
    <cellStyle name="Normal 4 6 5 2 2 5" xfId="20539" xr:uid="{00000000-0005-0000-0000-00003D500000}"/>
    <cellStyle name="Normal 4 6 5 2 3" xfId="20540" xr:uid="{00000000-0005-0000-0000-00003E500000}"/>
    <cellStyle name="Normal 4 6 5 2 3 2" xfId="20541" xr:uid="{00000000-0005-0000-0000-00003F500000}"/>
    <cellStyle name="Normal 4 6 5 2 4" xfId="20542" xr:uid="{00000000-0005-0000-0000-000040500000}"/>
    <cellStyle name="Normal 4 6 5 2 5" xfId="20543" xr:uid="{00000000-0005-0000-0000-000041500000}"/>
    <cellStyle name="Normal 4 6 5 2 6" xfId="20544" xr:uid="{00000000-0005-0000-0000-000042500000}"/>
    <cellStyle name="Normal 4 6 5 3" xfId="20545" xr:uid="{00000000-0005-0000-0000-000043500000}"/>
    <cellStyle name="Normal 4 6 5 3 2" xfId="20546" xr:uid="{00000000-0005-0000-0000-000044500000}"/>
    <cellStyle name="Normal 4 6 5 3 2 2" xfId="20547" xr:uid="{00000000-0005-0000-0000-000045500000}"/>
    <cellStyle name="Normal 4 6 5 3 3" xfId="20548" xr:uid="{00000000-0005-0000-0000-000046500000}"/>
    <cellStyle name="Normal 4 6 5 3 4" xfId="20549" xr:uid="{00000000-0005-0000-0000-000047500000}"/>
    <cellStyle name="Normal 4 6 5 3 5" xfId="20550" xr:uid="{00000000-0005-0000-0000-000048500000}"/>
    <cellStyle name="Normal 4 6 5 4" xfId="20551" xr:uid="{00000000-0005-0000-0000-000049500000}"/>
    <cellStyle name="Normal 4 6 5 4 2" xfId="20552" xr:uid="{00000000-0005-0000-0000-00004A500000}"/>
    <cellStyle name="Normal 4 6 5 4 2 2" xfId="20553" xr:uid="{00000000-0005-0000-0000-00004B500000}"/>
    <cellStyle name="Normal 4 6 5 4 3" xfId="20554" xr:uid="{00000000-0005-0000-0000-00004C500000}"/>
    <cellStyle name="Normal 4 6 5 4 4" xfId="20555" xr:uid="{00000000-0005-0000-0000-00004D500000}"/>
    <cellStyle name="Normal 4 6 5 4 5" xfId="20556" xr:uid="{00000000-0005-0000-0000-00004E500000}"/>
    <cellStyle name="Normal 4 6 5 5" xfId="20557" xr:uid="{00000000-0005-0000-0000-00004F500000}"/>
    <cellStyle name="Normal 4 6 5 5 2" xfId="20558" xr:uid="{00000000-0005-0000-0000-000050500000}"/>
    <cellStyle name="Normal 4 6 5 6" xfId="20559" xr:uid="{00000000-0005-0000-0000-000051500000}"/>
    <cellStyle name="Normal 4 6 5 7" xfId="20560" xr:uid="{00000000-0005-0000-0000-000052500000}"/>
    <cellStyle name="Normal 4 6 5 8" xfId="20561" xr:uid="{00000000-0005-0000-0000-000053500000}"/>
    <cellStyle name="Normal 4 6 6" xfId="20562" xr:uid="{00000000-0005-0000-0000-000054500000}"/>
    <cellStyle name="Normal 4 6 6 2" xfId="20563" xr:uid="{00000000-0005-0000-0000-000055500000}"/>
    <cellStyle name="Normal 4 6 6 2 2" xfId="20564" xr:uid="{00000000-0005-0000-0000-000056500000}"/>
    <cellStyle name="Normal 4 6 6 2 2 2" xfId="20565" xr:uid="{00000000-0005-0000-0000-000057500000}"/>
    <cellStyle name="Normal 4 6 6 2 3" xfId="20566" xr:uid="{00000000-0005-0000-0000-000058500000}"/>
    <cellStyle name="Normal 4 6 6 2 4" xfId="20567" xr:uid="{00000000-0005-0000-0000-000059500000}"/>
    <cellStyle name="Normal 4 6 6 2 5" xfId="20568" xr:uid="{00000000-0005-0000-0000-00005A500000}"/>
    <cellStyle name="Normal 4 6 6 3" xfId="20569" xr:uid="{00000000-0005-0000-0000-00005B500000}"/>
    <cellStyle name="Normal 4 6 6 3 2" xfId="20570" xr:uid="{00000000-0005-0000-0000-00005C500000}"/>
    <cellStyle name="Normal 4 6 6 4" xfId="20571" xr:uid="{00000000-0005-0000-0000-00005D500000}"/>
    <cellStyle name="Normal 4 6 6 5" xfId="20572" xr:uid="{00000000-0005-0000-0000-00005E500000}"/>
    <cellStyle name="Normal 4 6 6 6" xfId="20573" xr:uid="{00000000-0005-0000-0000-00005F500000}"/>
    <cellStyle name="Normal 4 6 7" xfId="20574" xr:uid="{00000000-0005-0000-0000-000060500000}"/>
    <cellStyle name="Normal 4 6 7 2" xfId="20575" xr:uid="{00000000-0005-0000-0000-000061500000}"/>
    <cellStyle name="Normal 4 6 7 2 2" xfId="20576" xr:uid="{00000000-0005-0000-0000-000062500000}"/>
    <cellStyle name="Normal 4 6 7 3" xfId="20577" xr:uid="{00000000-0005-0000-0000-000063500000}"/>
    <cellStyle name="Normal 4 6 7 4" xfId="20578" xr:uid="{00000000-0005-0000-0000-000064500000}"/>
    <cellStyle name="Normal 4 6 7 5" xfId="20579" xr:uid="{00000000-0005-0000-0000-000065500000}"/>
    <cellStyle name="Normal 4 6 8" xfId="20580" xr:uid="{00000000-0005-0000-0000-000066500000}"/>
    <cellStyle name="Normal 4 6 8 2" xfId="20581" xr:uid="{00000000-0005-0000-0000-000067500000}"/>
    <cellStyle name="Normal 4 6 8 2 2" xfId="20582" xr:uid="{00000000-0005-0000-0000-000068500000}"/>
    <cellStyle name="Normal 4 6 8 3" xfId="20583" xr:uid="{00000000-0005-0000-0000-000069500000}"/>
    <cellStyle name="Normal 4 6 8 4" xfId="20584" xr:uid="{00000000-0005-0000-0000-00006A500000}"/>
    <cellStyle name="Normal 4 6 8 5" xfId="20585" xr:uid="{00000000-0005-0000-0000-00006B500000}"/>
    <cellStyle name="Normal 4 6 9" xfId="20586" xr:uid="{00000000-0005-0000-0000-00006C500000}"/>
    <cellStyle name="Normal 4 6 9 2" xfId="20587" xr:uid="{00000000-0005-0000-0000-00006D500000}"/>
    <cellStyle name="Normal 4 6 9 3" xfId="20588" xr:uid="{00000000-0005-0000-0000-00006E500000}"/>
    <cellStyle name="Normal 4 7" xfId="20589" xr:uid="{00000000-0005-0000-0000-00006F500000}"/>
    <cellStyle name="Normal 4 7 10" xfId="20590" xr:uid="{00000000-0005-0000-0000-000070500000}"/>
    <cellStyle name="Normal 4 7 11" xfId="20591" xr:uid="{00000000-0005-0000-0000-000071500000}"/>
    <cellStyle name="Normal 4 7 2" xfId="20592" xr:uid="{00000000-0005-0000-0000-000072500000}"/>
    <cellStyle name="Normal 4 7 2 10" xfId="20593" xr:uid="{00000000-0005-0000-0000-000073500000}"/>
    <cellStyle name="Normal 4 7 2 2" xfId="20594" xr:uid="{00000000-0005-0000-0000-000074500000}"/>
    <cellStyle name="Normal 4 7 2 2 2" xfId="20595" xr:uid="{00000000-0005-0000-0000-000075500000}"/>
    <cellStyle name="Normal 4 7 2 2 2 2" xfId="20596" xr:uid="{00000000-0005-0000-0000-000076500000}"/>
    <cellStyle name="Normal 4 7 2 2 2 2 2" xfId="20597" xr:uid="{00000000-0005-0000-0000-000077500000}"/>
    <cellStyle name="Normal 4 7 2 2 2 2 2 2" xfId="20598" xr:uid="{00000000-0005-0000-0000-000078500000}"/>
    <cellStyle name="Normal 4 7 2 2 2 2 2 2 2" xfId="20599" xr:uid="{00000000-0005-0000-0000-000079500000}"/>
    <cellStyle name="Normal 4 7 2 2 2 2 2 3" xfId="20600" xr:uid="{00000000-0005-0000-0000-00007A500000}"/>
    <cellStyle name="Normal 4 7 2 2 2 2 2 4" xfId="20601" xr:uid="{00000000-0005-0000-0000-00007B500000}"/>
    <cellStyle name="Normal 4 7 2 2 2 2 2 5" xfId="20602" xr:uid="{00000000-0005-0000-0000-00007C500000}"/>
    <cellStyle name="Normal 4 7 2 2 2 2 3" xfId="20603" xr:uid="{00000000-0005-0000-0000-00007D500000}"/>
    <cellStyle name="Normal 4 7 2 2 2 2 3 2" xfId="20604" xr:uid="{00000000-0005-0000-0000-00007E500000}"/>
    <cellStyle name="Normal 4 7 2 2 2 2 4" xfId="20605" xr:uid="{00000000-0005-0000-0000-00007F500000}"/>
    <cellStyle name="Normal 4 7 2 2 2 2 5" xfId="20606" xr:uid="{00000000-0005-0000-0000-000080500000}"/>
    <cellStyle name="Normal 4 7 2 2 2 2 6" xfId="20607" xr:uid="{00000000-0005-0000-0000-000081500000}"/>
    <cellStyle name="Normal 4 7 2 2 2 3" xfId="20608" xr:uid="{00000000-0005-0000-0000-000082500000}"/>
    <cellStyle name="Normal 4 7 2 2 2 3 2" xfId="20609" xr:uid="{00000000-0005-0000-0000-000083500000}"/>
    <cellStyle name="Normal 4 7 2 2 2 3 2 2" xfId="20610" xr:uid="{00000000-0005-0000-0000-000084500000}"/>
    <cellStyle name="Normal 4 7 2 2 2 3 3" xfId="20611" xr:uid="{00000000-0005-0000-0000-000085500000}"/>
    <cellStyle name="Normal 4 7 2 2 2 3 4" xfId="20612" xr:uid="{00000000-0005-0000-0000-000086500000}"/>
    <cellStyle name="Normal 4 7 2 2 2 3 5" xfId="20613" xr:uid="{00000000-0005-0000-0000-000087500000}"/>
    <cellStyle name="Normal 4 7 2 2 2 4" xfId="20614" xr:uid="{00000000-0005-0000-0000-000088500000}"/>
    <cellStyle name="Normal 4 7 2 2 2 4 2" xfId="20615" xr:uid="{00000000-0005-0000-0000-000089500000}"/>
    <cellStyle name="Normal 4 7 2 2 2 4 2 2" xfId="20616" xr:uid="{00000000-0005-0000-0000-00008A500000}"/>
    <cellStyle name="Normal 4 7 2 2 2 4 3" xfId="20617" xr:uid="{00000000-0005-0000-0000-00008B500000}"/>
    <cellStyle name="Normal 4 7 2 2 2 4 4" xfId="20618" xr:uid="{00000000-0005-0000-0000-00008C500000}"/>
    <cellStyle name="Normal 4 7 2 2 2 4 5" xfId="20619" xr:uid="{00000000-0005-0000-0000-00008D500000}"/>
    <cellStyle name="Normal 4 7 2 2 2 5" xfId="20620" xr:uid="{00000000-0005-0000-0000-00008E500000}"/>
    <cellStyle name="Normal 4 7 2 2 2 5 2" xfId="20621" xr:uid="{00000000-0005-0000-0000-00008F500000}"/>
    <cellStyle name="Normal 4 7 2 2 2 6" xfId="20622" xr:uid="{00000000-0005-0000-0000-000090500000}"/>
    <cellStyle name="Normal 4 7 2 2 2 7" xfId="20623" xr:uid="{00000000-0005-0000-0000-000091500000}"/>
    <cellStyle name="Normal 4 7 2 2 2 8" xfId="20624" xr:uid="{00000000-0005-0000-0000-000092500000}"/>
    <cellStyle name="Normal 4 7 2 2 3" xfId="20625" xr:uid="{00000000-0005-0000-0000-000093500000}"/>
    <cellStyle name="Normal 4 7 2 2 3 2" xfId="20626" xr:uid="{00000000-0005-0000-0000-000094500000}"/>
    <cellStyle name="Normal 4 7 2 2 3 2 2" xfId="20627" xr:uid="{00000000-0005-0000-0000-000095500000}"/>
    <cellStyle name="Normal 4 7 2 2 3 2 2 2" xfId="20628" xr:uid="{00000000-0005-0000-0000-000096500000}"/>
    <cellStyle name="Normal 4 7 2 2 3 2 3" xfId="20629" xr:uid="{00000000-0005-0000-0000-000097500000}"/>
    <cellStyle name="Normal 4 7 2 2 3 2 4" xfId="20630" xr:uid="{00000000-0005-0000-0000-000098500000}"/>
    <cellStyle name="Normal 4 7 2 2 3 2 5" xfId="20631" xr:uid="{00000000-0005-0000-0000-000099500000}"/>
    <cellStyle name="Normal 4 7 2 2 3 3" xfId="20632" xr:uid="{00000000-0005-0000-0000-00009A500000}"/>
    <cellStyle name="Normal 4 7 2 2 3 3 2" xfId="20633" xr:uid="{00000000-0005-0000-0000-00009B500000}"/>
    <cellStyle name="Normal 4 7 2 2 3 4" xfId="20634" xr:uid="{00000000-0005-0000-0000-00009C500000}"/>
    <cellStyle name="Normal 4 7 2 2 3 5" xfId="20635" xr:uid="{00000000-0005-0000-0000-00009D500000}"/>
    <cellStyle name="Normal 4 7 2 2 3 6" xfId="20636" xr:uid="{00000000-0005-0000-0000-00009E500000}"/>
    <cellStyle name="Normal 4 7 2 2 4" xfId="20637" xr:uid="{00000000-0005-0000-0000-00009F500000}"/>
    <cellStyle name="Normal 4 7 2 2 4 2" xfId="20638" xr:uid="{00000000-0005-0000-0000-0000A0500000}"/>
    <cellStyle name="Normal 4 7 2 2 4 2 2" xfId="20639" xr:uid="{00000000-0005-0000-0000-0000A1500000}"/>
    <cellStyle name="Normal 4 7 2 2 4 3" xfId="20640" xr:uid="{00000000-0005-0000-0000-0000A2500000}"/>
    <cellStyle name="Normal 4 7 2 2 4 4" xfId="20641" xr:uid="{00000000-0005-0000-0000-0000A3500000}"/>
    <cellStyle name="Normal 4 7 2 2 4 5" xfId="20642" xr:uid="{00000000-0005-0000-0000-0000A4500000}"/>
    <cellStyle name="Normal 4 7 2 2 5" xfId="20643" xr:uid="{00000000-0005-0000-0000-0000A5500000}"/>
    <cellStyle name="Normal 4 7 2 2 5 2" xfId="20644" xr:uid="{00000000-0005-0000-0000-0000A6500000}"/>
    <cellStyle name="Normal 4 7 2 2 5 2 2" xfId="20645" xr:uid="{00000000-0005-0000-0000-0000A7500000}"/>
    <cellStyle name="Normal 4 7 2 2 5 3" xfId="20646" xr:uid="{00000000-0005-0000-0000-0000A8500000}"/>
    <cellStyle name="Normal 4 7 2 2 5 4" xfId="20647" xr:uid="{00000000-0005-0000-0000-0000A9500000}"/>
    <cellStyle name="Normal 4 7 2 2 5 5" xfId="20648" xr:uid="{00000000-0005-0000-0000-0000AA500000}"/>
    <cellStyle name="Normal 4 7 2 2 6" xfId="20649" xr:uid="{00000000-0005-0000-0000-0000AB500000}"/>
    <cellStyle name="Normal 4 7 2 2 6 2" xfId="20650" xr:uid="{00000000-0005-0000-0000-0000AC500000}"/>
    <cellStyle name="Normal 4 7 2 2 7" xfId="20651" xr:uid="{00000000-0005-0000-0000-0000AD500000}"/>
    <cellStyle name="Normal 4 7 2 2 8" xfId="20652" xr:uid="{00000000-0005-0000-0000-0000AE500000}"/>
    <cellStyle name="Normal 4 7 2 2 9" xfId="20653" xr:uid="{00000000-0005-0000-0000-0000AF500000}"/>
    <cellStyle name="Normal 4 7 2 3" xfId="20654" xr:uid="{00000000-0005-0000-0000-0000B0500000}"/>
    <cellStyle name="Normal 4 7 2 3 2" xfId="20655" xr:uid="{00000000-0005-0000-0000-0000B1500000}"/>
    <cellStyle name="Normal 4 7 2 3 2 2" xfId="20656" xr:uid="{00000000-0005-0000-0000-0000B2500000}"/>
    <cellStyle name="Normal 4 7 2 3 2 2 2" xfId="20657" xr:uid="{00000000-0005-0000-0000-0000B3500000}"/>
    <cellStyle name="Normal 4 7 2 3 2 2 2 2" xfId="20658" xr:uid="{00000000-0005-0000-0000-0000B4500000}"/>
    <cellStyle name="Normal 4 7 2 3 2 2 3" xfId="20659" xr:uid="{00000000-0005-0000-0000-0000B5500000}"/>
    <cellStyle name="Normal 4 7 2 3 2 2 4" xfId="20660" xr:uid="{00000000-0005-0000-0000-0000B6500000}"/>
    <cellStyle name="Normal 4 7 2 3 2 2 5" xfId="20661" xr:uid="{00000000-0005-0000-0000-0000B7500000}"/>
    <cellStyle name="Normal 4 7 2 3 2 3" xfId="20662" xr:uid="{00000000-0005-0000-0000-0000B8500000}"/>
    <cellStyle name="Normal 4 7 2 3 2 3 2" xfId="20663" xr:uid="{00000000-0005-0000-0000-0000B9500000}"/>
    <cellStyle name="Normal 4 7 2 3 2 4" xfId="20664" xr:uid="{00000000-0005-0000-0000-0000BA500000}"/>
    <cellStyle name="Normal 4 7 2 3 2 5" xfId="20665" xr:uid="{00000000-0005-0000-0000-0000BB500000}"/>
    <cellStyle name="Normal 4 7 2 3 2 6" xfId="20666" xr:uid="{00000000-0005-0000-0000-0000BC500000}"/>
    <cellStyle name="Normal 4 7 2 3 3" xfId="20667" xr:uid="{00000000-0005-0000-0000-0000BD500000}"/>
    <cellStyle name="Normal 4 7 2 3 3 2" xfId="20668" xr:uid="{00000000-0005-0000-0000-0000BE500000}"/>
    <cellStyle name="Normal 4 7 2 3 3 2 2" xfId="20669" xr:uid="{00000000-0005-0000-0000-0000BF500000}"/>
    <cellStyle name="Normal 4 7 2 3 3 3" xfId="20670" xr:uid="{00000000-0005-0000-0000-0000C0500000}"/>
    <cellStyle name="Normal 4 7 2 3 3 4" xfId="20671" xr:uid="{00000000-0005-0000-0000-0000C1500000}"/>
    <cellStyle name="Normal 4 7 2 3 3 5" xfId="20672" xr:uid="{00000000-0005-0000-0000-0000C2500000}"/>
    <cellStyle name="Normal 4 7 2 3 4" xfId="20673" xr:uid="{00000000-0005-0000-0000-0000C3500000}"/>
    <cellStyle name="Normal 4 7 2 3 4 2" xfId="20674" xr:uid="{00000000-0005-0000-0000-0000C4500000}"/>
    <cellStyle name="Normal 4 7 2 3 4 2 2" xfId="20675" xr:uid="{00000000-0005-0000-0000-0000C5500000}"/>
    <cellStyle name="Normal 4 7 2 3 4 3" xfId="20676" xr:uid="{00000000-0005-0000-0000-0000C6500000}"/>
    <cellStyle name="Normal 4 7 2 3 4 4" xfId="20677" xr:uid="{00000000-0005-0000-0000-0000C7500000}"/>
    <cellStyle name="Normal 4 7 2 3 4 5" xfId="20678" xr:uid="{00000000-0005-0000-0000-0000C8500000}"/>
    <cellStyle name="Normal 4 7 2 3 5" xfId="20679" xr:uid="{00000000-0005-0000-0000-0000C9500000}"/>
    <cellStyle name="Normal 4 7 2 3 5 2" xfId="20680" xr:uid="{00000000-0005-0000-0000-0000CA500000}"/>
    <cellStyle name="Normal 4 7 2 3 6" xfId="20681" xr:uid="{00000000-0005-0000-0000-0000CB500000}"/>
    <cellStyle name="Normal 4 7 2 3 7" xfId="20682" xr:uid="{00000000-0005-0000-0000-0000CC500000}"/>
    <cellStyle name="Normal 4 7 2 3 8" xfId="20683" xr:uid="{00000000-0005-0000-0000-0000CD500000}"/>
    <cellStyle name="Normal 4 7 2 4" xfId="20684" xr:uid="{00000000-0005-0000-0000-0000CE500000}"/>
    <cellStyle name="Normal 4 7 2 4 2" xfId="20685" xr:uid="{00000000-0005-0000-0000-0000CF500000}"/>
    <cellStyle name="Normal 4 7 2 4 2 2" xfId="20686" xr:uid="{00000000-0005-0000-0000-0000D0500000}"/>
    <cellStyle name="Normal 4 7 2 4 2 2 2" xfId="20687" xr:uid="{00000000-0005-0000-0000-0000D1500000}"/>
    <cellStyle name="Normal 4 7 2 4 2 3" xfId="20688" xr:uid="{00000000-0005-0000-0000-0000D2500000}"/>
    <cellStyle name="Normal 4 7 2 4 2 4" xfId="20689" xr:uid="{00000000-0005-0000-0000-0000D3500000}"/>
    <cellStyle name="Normal 4 7 2 4 2 5" xfId="20690" xr:uid="{00000000-0005-0000-0000-0000D4500000}"/>
    <cellStyle name="Normal 4 7 2 4 3" xfId="20691" xr:uid="{00000000-0005-0000-0000-0000D5500000}"/>
    <cellStyle name="Normal 4 7 2 4 3 2" xfId="20692" xr:uid="{00000000-0005-0000-0000-0000D6500000}"/>
    <cellStyle name="Normal 4 7 2 4 4" xfId="20693" xr:uid="{00000000-0005-0000-0000-0000D7500000}"/>
    <cellStyle name="Normal 4 7 2 4 5" xfId="20694" xr:uid="{00000000-0005-0000-0000-0000D8500000}"/>
    <cellStyle name="Normal 4 7 2 4 6" xfId="20695" xr:uid="{00000000-0005-0000-0000-0000D9500000}"/>
    <cellStyle name="Normal 4 7 2 5" xfId="20696" xr:uid="{00000000-0005-0000-0000-0000DA500000}"/>
    <cellStyle name="Normal 4 7 2 5 2" xfId="20697" xr:uid="{00000000-0005-0000-0000-0000DB500000}"/>
    <cellStyle name="Normal 4 7 2 5 2 2" xfId="20698" xr:uid="{00000000-0005-0000-0000-0000DC500000}"/>
    <cellStyle name="Normal 4 7 2 5 3" xfId="20699" xr:uid="{00000000-0005-0000-0000-0000DD500000}"/>
    <cellStyle name="Normal 4 7 2 5 4" xfId="20700" xr:uid="{00000000-0005-0000-0000-0000DE500000}"/>
    <cellStyle name="Normal 4 7 2 5 5" xfId="20701" xr:uid="{00000000-0005-0000-0000-0000DF500000}"/>
    <cellStyle name="Normal 4 7 2 6" xfId="20702" xr:uid="{00000000-0005-0000-0000-0000E0500000}"/>
    <cellStyle name="Normal 4 7 2 6 2" xfId="20703" xr:uid="{00000000-0005-0000-0000-0000E1500000}"/>
    <cellStyle name="Normal 4 7 2 6 2 2" xfId="20704" xr:uid="{00000000-0005-0000-0000-0000E2500000}"/>
    <cellStyle name="Normal 4 7 2 6 3" xfId="20705" xr:uid="{00000000-0005-0000-0000-0000E3500000}"/>
    <cellStyle name="Normal 4 7 2 6 4" xfId="20706" xr:uid="{00000000-0005-0000-0000-0000E4500000}"/>
    <cellStyle name="Normal 4 7 2 6 5" xfId="20707" xr:uid="{00000000-0005-0000-0000-0000E5500000}"/>
    <cellStyle name="Normal 4 7 2 7" xfId="20708" xr:uid="{00000000-0005-0000-0000-0000E6500000}"/>
    <cellStyle name="Normal 4 7 2 7 2" xfId="20709" xr:uid="{00000000-0005-0000-0000-0000E7500000}"/>
    <cellStyle name="Normal 4 7 2 8" xfId="20710" xr:uid="{00000000-0005-0000-0000-0000E8500000}"/>
    <cellStyle name="Normal 4 7 2 9" xfId="20711" xr:uid="{00000000-0005-0000-0000-0000E9500000}"/>
    <cellStyle name="Normal 4 7 3" xfId="20712" xr:uid="{00000000-0005-0000-0000-0000EA500000}"/>
    <cellStyle name="Normal 4 7 3 2" xfId="20713" xr:uid="{00000000-0005-0000-0000-0000EB500000}"/>
    <cellStyle name="Normal 4 7 3 2 2" xfId="20714" xr:uid="{00000000-0005-0000-0000-0000EC500000}"/>
    <cellStyle name="Normal 4 7 3 2 2 2" xfId="20715" xr:uid="{00000000-0005-0000-0000-0000ED500000}"/>
    <cellStyle name="Normal 4 7 3 2 2 2 2" xfId="20716" xr:uid="{00000000-0005-0000-0000-0000EE500000}"/>
    <cellStyle name="Normal 4 7 3 2 2 2 2 2" xfId="20717" xr:uid="{00000000-0005-0000-0000-0000EF500000}"/>
    <cellStyle name="Normal 4 7 3 2 2 2 3" xfId="20718" xr:uid="{00000000-0005-0000-0000-0000F0500000}"/>
    <cellStyle name="Normal 4 7 3 2 2 2 4" xfId="20719" xr:uid="{00000000-0005-0000-0000-0000F1500000}"/>
    <cellStyle name="Normal 4 7 3 2 2 2 5" xfId="20720" xr:uid="{00000000-0005-0000-0000-0000F2500000}"/>
    <cellStyle name="Normal 4 7 3 2 2 3" xfId="20721" xr:uid="{00000000-0005-0000-0000-0000F3500000}"/>
    <cellStyle name="Normal 4 7 3 2 2 3 2" xfId="20722" xr:uid="{00000000-0005-0000-0000-0000F4500000}"/>
    <cellStyle name="Normal 4 7 3 2 2 4" xfId="20723" xr:uid="{00000000-0005-0000-0000-0000F5500000}"/>
    <cellStyle name="Normal 4 7 3 2 2 5" xfId="20724" xr:uid="{00000000-0005-0000-0000-0000F6500000}"/>
    <cellStyle name="Normal 4 7 3 2 2 6" xfId="20725" xr:uid="{00000000-0005-0000-0000-0000F7500000}"/>
    <cellStyle name="Normal 4 7 3 2 3" xfId="20726" xr:uid="{00000000-0005-0000-0000-0000F8500000}"/>
    <cellStyle name="Normal 4 7 3 2 3 2" xfId="20727" xr:uid="{00000000-0005-0000-0000-0000F9500000}"/>
    <cellStyle name="Normal 4 7 3 2 3 2 2" xfId="20728" xr:uid="{00000000-0005-0000-0000-0000FA500000}"/>
    <cellStyle name="Normal 4 7 3 2 3 3" xfId="20729" xr:uid="{00000000-0005-0000-0000-0000FB500000}"/>
    <cellStyle name="Normal 4 7 3 2 3 4" xfId="20730" xr:uid="{00000000-0005-0000-0000-0000FC500000}"/>
    <cellStyle name="Normal 4 7 3 2 3 5" xfId="20731" xr:uid="{00000000-0005-0000-0000-0000FD500000}"/>
    <cellStyle name="Normal 4 7 3 2 4" xfId="20732" xr:uid="{00000000-0005-0000-0000-0000FE500000}"/>
    <cellStyle name="Normal 4 7 3 2 4 2" xfId="20733" xr:uid="{00000000-0005-0000-0000-0000FF500000}"/>
    <cellStyle name="Normal 4 7 3 2 4 2 2" xfId="20734" xr:uid="{00000000-0005-0000-0000-000000510000}"/>
    <cellStyle name="Normal 4 7 3 2 4 3" xfId="20735" xr:uid="{00000000-0005-0000-0000-000001510000}"/>
    <cellStyle name="Normal 4 7 3 2 4 4" xfId="20736" xr:uid="{00000000-0005-0000-0000-000002510000}"/>
    <cellStyle name="Normal 4 7 3 2 4 5" xfId="20737" xr:uid="{00000000-0005-0000-0000-000003510000}"/>
    <cellStyle name="Normal 4 7 3 2 5" xfId="20738" xr:uid="{00000000-0005-0000-0000-000004510000}"/>
    <cellStyle name="Normal 4 7 3 2 5 2" xfId="20739" xr:uid="{00000000-0005-0000-0000-000005510000}"/>
    <cellStyle name="Normal 4 7 3 2 6" xfId="20740" xr:uid="{00000000-0005-0000-0000-000006510000}"/>
    <cellStyle name="Normal 4 7 3 2 7" xfId="20741" xr:uid="{00000000-0005-0000-0000-000007510000}"/>
    <cellStyle name="Normal 4 7 3 2 8" xfId="20742" xr:uid="{00000000-0005-0000-0000-000008510000}"/>
    <cellStyle name="Normal 4 7 3 3" xfId="20743" xr:uid="{00000000-0005-0000-0000-000009510000}"/>
    <cellStyle name="Normal 4 7 3 3 2" xfId="20744" xr:uid="{00000000-0005-0000-0000-00000A510000}"/>
    <cellStyle name="Normal 4 7 3 3 2 2" xfId="20745" xr:uid="{00000000-0005-0000-0000-00000B510000}"/>
    <cellStyle name="Normal 4 7 3 3 2 2 2" xfId="20746" xr:uid="{00000000-0005-0000-0000-00000C510000}"/>
    <cellStyle name="Normal 4 7 3 3 2 3" xfId="20747" xr:uid="{00000000-0005-0000-0000-00000D510000}"/>
    <cellStyle name="Normal 4 7 3 3 2 4" xfId="20748" xr:uid="{00000000-0005-0000-0000-00000E510000}"/>
    <cellStyle name="Normal 4 7 3 3 2 5" xfId="20749" xr:uid="{00000000-0005-0000-0000-00000F510000}"/>
    <cellStyle name="Normal 4 7 3 3 3" xfId="20750" xr:uid="{00000000-0005-0000-0000-000010510000}"/>
    <cellStyle name="Normal 4 7 3 3 3 2" xfId="20751" xr:uid="{00000000-0005-0000-0000-000011510000}"/>
    <cellStyle name="Normal 4 7 3 3 4" xfId="20752" xr:uid="{00000000-0005-0000-0000-000012510000}"/>
    <cellStyle name="Normal 4 7 3 3 5" xfId="20753" xr:uid="{00000000-0005-0000-0000-000013510000}"/>
    <cellStyle name="Normal 4 7 3 3 6" xfId="20754" xr:uid="{00000000-0005-0000-0000-000014510000}"/>
    <cellStyle name="Normal 4 7 3 4" xfId="20755" xr:uid="{00000000-0005-0000-0000-000015510000}"/>
    <cellStyle name="Normal 4 7 3 4 2" xfId="20756" xr:uid="{00000000-0005-0000-0000-000016510000}"/>
    <cellStyle name="Normal 4 7 3 4 2 2" xfId="20757" xr:uid="{00000000-0005-0000-0000-000017510000}"/>
    <cellStyle name="Normal 4 7 3 4 3" xfId="20758" xr:uid="{00000000-0005-0000-0000-000018510000}"/>
    <cellStyle name="Normal 4 7 3 4 4" xfId="20759" xr:uid="{00000000-0005-0000-0000-000019510000}"/>
    <cellStyle name="Normal 4 7 3 4 5" xfId="20760" xr:uid="{00000000-0005-0000-0000-00001A510000}"/>
    <cellStyle name="Normal 4 7 3 5" xfId="20761" xr:uid="{00000000-0005-0000-0000-00001B510000}"/>
    <cellStyle name="Normal 4 7 3 5 2" xfId="20762" xr:uid="{00000000-0005-0000-0000-00001C510000}"/>
    <cellStyle name="Normal 4 7 3 5 2 2" xfId="20763" xr:uid="{00000000-0005-0000-0000-00001D510000}"/>
    <cellStyle name="Normal 4 7 3 5 3" xfId="20764" xr:uid="{00000000-0005-0000-0000-00001E510000}"/>
    <cellStyle name="Normal 4 7 3 5 4" xfId="20765" xr:uid="{00000000-0005-0000-0000-00001F510000}"/>
    <cellStyle name="Normal 4 7 3 5 5" xfId="20766" xr:uid="{00000000-0005-0000-0000-000020510000}"/>
    <cellStyle name="Normal 4 7 3 6" xfId="20767" xr:uid="{00000000-0005-0000-0000-000021510000}"/>
    <cellStyle name="Normal 4 7 3 6 2" xfId="20768" xr:uid="{00000000-0005-0000-0000-000022510000}"/>
    <cellStyle name="Normal 4 7 3 7" xfId="20769" xr:uid="{00000000-0005-0000-0000-000023510000}"/>
    <cellStyle name="Normal 4 7 3 8" xfId="20770" xr:uid="{00000000-0005-0000-0000-000024510000}"/>
    <cellStyle name="Normal 4 7 3 9" xfId="20771" xr:uid="{00000000-0005-0000-0000-000025510000}"/>
    <cellStyle name="Normal 4 7 4" xfId="20772" xr:uid="{00000000-0005-0000-0000-000026510000}"/>
    <cellStyle name="Normal 4 7 4 2" xfId="20773" xr:uid="{00000000-0005-0000-0000-000027510000}"/>
    <cellStyle name="Normal 4 7 4 2 2" xfId="20774" xr:uid="{00000000-0005-0000-0000-000028510000}"/>
    <cellStyle name="Normal 4 7 4 2 2 2" xfId="20775" xr:uid="{00000000-0005-0000-0000-000029510000}"/>
    <cellStyle name="Normal 4 7 4 2 2 2 2" xfId="20776" xr:uid="{00000000-0005-0000-0000-00002A510000}"/>
    <cellStyle name="Normal 4 7 4 2 2 3" xfId="20777" xr:uid="{00000000-0005-0000-0000-00002B510000}"/>
    <cellStyle name="Normal 4 7 4 2 2 4" xfId="20778" xr:uid="{00000000-0005-0000-0000-00002C510000}"/>
    <cellStyle name="Normal 4 7 4 2 2 5" xfId="20779" xr:uid="{00000000-0005-0000-0000-00002D510000}"/>
    <cellStyle name="Normal 4 7 4 2 3" xfId="20780" xr:uid="{00000000-0005-0000-0000-00002E510000}"/>
    <cellStyle name="Normal 4 7 4 2 3 2" xfId="20781" xr:uid="{00000000-0005-0000-0000-00002F510000}"/>
    <cellStyle name="Normal 4 7 4 2 4" xfId="20782" xr:uid="{00000000-0005-0000-0000-000030510000}"/>
    <cellStyle name="Normal 4 7 4 2 5" xfId="20783" xr:uid="{00000000-0005-0000-0000-000031510000}"/>
    <cellStyle name="Normal 4 7 4 2 6" xfId="20784" xr:uid="{00000000-0005-0000-0000-000032510000}"/>
    <cellStyle name="Normal 4 7 4 3" xfId="20785" xr:uid="{00000000-0005-0000-0000-000033510000}"/>
    <cellStyle name="Normal 4 7 4 3 2" xfId="20786" xr:uid="{00000000-0005-0000-0000-000034510000}"/>
    <cellStyle name="Normal 4 7 4 3 2 2" xfId="20787" xr:uid="{00000000-0005-0000-0000-000035510000}"/>
    <cellStyle name="Normal 4 7 4 3 3" xfId="20788" xr:uid="{00000000-0005-0000-0000-000036510000}"/>
    <cellStyle name="Normal 4 7 4 3 4" xfId="20789" xr:uid="{00000000-0005-0000-0000-000037510000}"/>
    <cellStyle name="Normal 4 7 4 3 5" xfId="20790" xr:uid="{00000000-0005-0000-0000-000038510000}"/>
    <cellStyle name="Normal 4 7 4 4" xfId="20791" xr:uid="{00000000-0005-0000-0000-000039510000}"/>
    <cellStyle name="Normal 4 7 4 4 2" xfId="20792" xr:uid="{00000000-0005-0000-0000-00003A510000}"/>
    <cellStyle name="Normal 4 7 4 4 2 2" xfId="20793" xr:uid="{00000000-0005-0000-0000-00003B510000}"/>
    <cellStyle name="Normal 4 7 4 4 3" xfId="20794" xr:uid="{00000000-0005-0000-0000-00003C510000}"/>
    <cellStyle name="Normal 4 7 4 4 4" xfId="20795" xr:uid="{00000000-0005-0000-0000-00003D510000}"/>
    <cellStyle name="Normal 4 7 4 4 5" xfId="20796" xr:uid="{00000000-0005-0000-0000-00003E510000}"/>
    <cellStyle name="Normal 4 7 4 5" xfId="20797" xr:uid="{00000000-0005-0000-0000-00003F510000}"/>
    <cellStyle name="Normal 4 7 4 5 2" xfId="20798" xr:uid="{00000000-0005-0000-0000-000040510000}"/>
    <cellStyle name="Normal 4 7 4 6" xfId="20799" xr:uid="{00000000-0005-0000-0000-000041510000}"/>
    <cellStyle name="Normal 4 7 4 7" xfId="20800" xr:uid="{00000000-0005-0000-0000-000042510000}"/>
    <cellStyle name="Normal 4 7 4 8" xfId="20801" xr:uid="{00000000-0005-0000-0000-000043510000}"/>
    <cellStyle name="Normal 4 7 5" xfId="20802" xr:uid="{00000000-0005-0000-0000-000044510000}"/>
    <cellStyle name="Normal 4 7 5 2" xfId="20803" xr:uid="{00000000-0005-0000-0000-000045510000}"/>
    <cellStyle name="Normal 4 7 5 2 2" xfId="20804" xr:uid="{00000000-0005-0000-0000-000046510000}"/>
    <cellStyle name="Normal 4 7 5 2 2 2" xfId="20805" xr:uid="{00000000-0005-0000-0000-000047510000}"/>
    <cellStyle name="Normal 4 7 5 2 3" xfId="20806" xr:uid="{00000000-0005-0000-0000-000048510000}"/>
    <cellStyle name="Normal 4 7 5 2 4" xfId="20807" xr:uid="{00000000-0005-0000-0000-000049510000}"/>
    <cellStyle name="Normal 4 7 5 2 5" xfId="20808" xr:uid="{00000000-0005-0000-0000-00004A510000}"/>
    <cellStyle name="Normal 4 7 5 3" xfId="20809" xr:uid="{00000000-0005-0000-0000-00004B510000}"/>
    <cellStyle name="Normal 4 7 5 3 2" xfId="20810" xr:uid="{00000000-0005-0000-0000-00004C510000}"/>
    <cellStyle name="Normal 4 7 5 4" xfId="20811" xr:uid="{00000000-0005-0000-0000-00004D510000}"/>
    <cellStyle name="Normal 4 7 5 5" xfId="20812" xr:uid="{00000000-0005-0000-0000-00004E510000}"/>
    <cellStyle name="Normal 4 7 5 6" xfId="20813" xr:uid="{00000000-0005-0000-0000-00004F510000}"/>
    <cellStyle name="Normal 4 7 6" xfId="20814" xr:uid="{00000000-0005-0000-0000-000050510000}"/>
    <cellStyle name="Normal 4 7 6 2" xfId="20815" xr:uid="{00000000-0005-0000-0000-000051510000}"/>
    <cellStyle name="Normal 4 7 6 2 2" xfId="20816" xr:uid="{00000000-0005-0000-0000-000052510000}"/>
    <cellStyle name="Normal 4 7 6 3" xfId="20817" xr:uid="{00000000-0005-0000-0000-000053510000}"/>
    <cellStyle name="Normal 4 7 6 4" xfId="20818" xr:uid="{00000000-0005-0000-0000-000054510000}"/>
    <cellStyle name="Normal 4 7 6 5" xfId="20819" xr:uid="{00000000-0005-0000-0000-000055510000}"/>
    <cellStyle name="Normal 4 7 7" xfId="20820" xr:uid="{00000000-0005-0000-0000-000056510000}"/>
    <cellStyle name="Normal 4 7 7 2" xfId="20821" xr:uid="{00000000-0005-0000-0000-000057510000}"/>
    <cellStyle name="Normal 4 7 7 2 2" xfId="20822" xr:uid="{00000000-0005-0000-0000-000058510000}"/>
    <cellStyle name="Normal 4 7 7 3" xfId="20823" xr:uid="{00000000-0005-0000-0000-000059510000}"/>
    <cellStyle name="Normal 4 7 7 4" xfId="20824" xr:uid="{00000000-0005-0000-0000-00005A510000}"/>
    <cellStyle name="Normal 4 7 7 5" xfId="20825" xr:uid="{00000000-0005-0000-0000-00005B510000}"/>
    <cellStyle name="Normal 4 7 8" xfId="20826" xr:uid="{00000000-0005-0000-0000-00005C510000}"/>
    <cellStyle name="Normal 4 7 8 2" xfId="20827" xr:uid="{00000000-0005-0000-0000-00005D510000}"/>
    <cellStyle name="Normal 4 7 9" xfId="20828" xr:uid="{00000000-0005-0000-0000-00005E510000}"/>
    <cellStyle name="Normal 4 8" xfId="20829" xr:uid="{00000000-0005-0000-0000-00005F510000}"/>
    <cellStyle name="Normal 4 8 10" xfId="20830" xr:uid="{00000000-0005-0000-0000-000060510000}"/>
    <cellStyle name="Normal 4 8 2" xfId="20831" xr:uid="{00000000-0005-0000-0000-000061510000}"/>
    <cellStyle name="Normal 4 8 2 2" xfId="20832" xr:uid="{00000000-0005-0000-0000-000062510000}"/>
    <cellStyle name="Normal 4 8 2 2 2" xfId="20833" xr:uid="{00000000-0005-0000-0000-000063510000}"/>
    <cellStyle name="Normal 4 8 2 2 2 2" xfId="20834" xr:uid="{00000000-0005-0000-0000-000064510000}"/>
    <cellStyle name="Normal 4 8 2 2 2 2 2" xfId="20835" xr:uid="{00000000-0005-0000-0000-000065510000}"/>
    <cellStyle name="Normal 4 8 2 2 2 2 2 2" xfId="20836" xr:uid="{00000000-0005-0000-0000-000066510000}"/>
    <cellStyle name="Normal 4 8 2 2 2 2 3" xfId="20837" xr:uid="{00000000-0005-0000-0000-000067510000}"/>
    <cellStyle name="Normal 4 8 2 2 2 2 4" xfId="20838" xr:uid="{00000000-0005-0000-0000-000068510000}"/>
    <cellStyle name="Normal 4 8 2 2 2 2 5" xfId="20839" xr:uid="{00000000-0005-0000-0000-000069510000}"/>
    <cellStyle name="Normal 4 8 2 2 2 3" xfId="20840" xr:uid="{00000000-0005-0000-0000-00006A510000}"/>
    <cellStyle name="Normal 4 8 2 2 2 3 2" xfId="20841" xr:uid="{00000000-0005-0000-0000-00006B510000}"/>
    <cellStyle name="Normal 4 8 2 2 2 4" xfId="20842" xr:uid="{00000000-0005-0000-0000-00006C510000}"/>
    <cellStyle name="Normal 4 8 2 2 2 5" xfId="20843" xr:uid="{00000000-0005-0000-0000-00006D510000}"/>
    <cellStyle name="Normal 4 8 2 2 2 6" xfId="20844" xr:uid="{00000000-0005-0000-0000-00006E510000}"/>
    <cellStyle name="Normal 4 8 2 2 3" xfId="20845" xr:uid="{00000000-0005-0000-0000-00006F510000}"/>
    <cellStyle name="Normal 4 8 2 2 3 2" xfId="20846" xr:uid="{00000000-0005-0000-0000-000070510000}"/>
    <cellStyle name="Normal 4 8 2 2 3 2 2" xfId="20847" xr:uid="{00000000-0005-0000-0000-000071510000}"/>
    <cellStyle name="Normal 4 8 2 2 3 3" xfId="20848" xr:uid="{00000000-0005-0000-0000-000072510000}"/>
    <cellStyle name="Normal 4 8 2 2 3 4" xfId="20849" xr:uid="{00000000-0005-0000-0000-000073510000}"/>
    <cellStyle name="Normal 4 8 2 2 3 5" xfId="20850" xr:uid="{00000000-0005-0000-0000-000074510000}"/>
    <cellStyle name="Normal 4 8 2 2 4" xfId="20851" xr:uid="{00000000-0005-0000-0000-000075510000}"/>
    <cellStyle name="Normal 4 8 2 2 4 2" xfId="20852" xr:uid="{00000000-0005-0000-0000-000076510000}"/>
    <cellStyle name="Normal 4 8 2 2 4 2 2" xfId="20853" xr:uid="{00000000-0005-0000-0000-000077510000}"/>
    <cellStyle name="Normal 4 8 2 2 4 3" xfId="20854" xr:uid="{00000000-0005-0000-0000-000078510000}"/>
    <cellStyle name="Normal 4 8 2 2 4 4" xfId="20855" xr:uid="{00000000-0005-0000-0000-000079510000}"/>
    <cellStyle name="Normal 4 8 2 2 4 5" xfId="20856" xr:uid="{00000000-0005-0000-0000-00007A510000}"/>
    <cellStyle name="Normal 4 8 2 2 5" xfId="20857" xr:uid="{00000000-0005-0000-0000-00007B510000}"/>
    <cellStyle name="Normal 4 8 2 2 5 2" xfId="20858" xr:uid="{00000000-0005-0000-0000-00007C510000}"/>
    <cellStyle name="Normal 4 8 2 2 6" xfId="20859" xr:uid="{00000000-0005-0000-0000-00007D510000}"/>
    <cellStyle name="Normal 4 8 2 2 7" xfId="20860" xr:uid="{00000000-0005-0000-0000-00007E510000}"/>
    <cellStyle name="Normal 4 8 2 2 8" xfId="20861" xr:uid="{00000000-0005-0000-0000-00007F510000}"/>
    <cellStyle name="Normal 4 8 2 3" xfId="20862" xr:uid="{00000000-0005-0000-0000-000080510000}"/>
    <cellStyle name="Normal 4 8 2 3 2" xfId="20863" xr:uid="{00000000-0005-0000-0000-000081510000}"/>
    <cellStyle name="Normal 4 8 2 3 2 2" xfId="20864" xr:uid="{00000000-0005-0000-0000-000082510000}"/>
    <cellStyle name="Normal 4 8 2 3 2 2 2" xfId="20865" xr:uid="{00000000-0005-0000-0000-000083510000}"/>
    <cellStyle name="Normal 4 8 2 3 2 3" xfId="20866" xr:uid="{00000000-0005-0000-0000-000084510000}"/>
    <cellStyle name="Normal 4 8 2 3 2 4" xfId="20867" xr:uid="{00000000-0005-0000-0000-000085510000}"/>
    <cellStyle name="Normal 4 8 2 3 2 5" xfId="20868" xr:uid="{00000000-0005-0000-0000-000086510000}"/>
    <cellStyle name="Normal 4 8 2 3 3" xfId="20869" xr:uid="{00000000-0005-0000-0000-000087510000}"/>
    <cellStyle name="Normal 4 8 2 3 3 2" xfId="20870" xr:uid="{00000000-0005-0000-0000-000088510000}"/>
    <cellStyle name="Normal 4 8 2 3 4" xfId="20871" xr:uid="{00000000-0005-0000-0000-000089510000}"/>
    <cellStyle name="Normal 4 8 2 3 5" xfId="20872" xr:uid="{00000000-0005-0000-0000-00008A510000}"/>
    <cellStyle name="Normal 4 8 2 3 6" xfId="20873" xr:uid="{00000000-0005-0000-0000-00008B510000}"/>
    <cellStyle name="Normal 4 8 2 4" xfId="20874" xr:uid="{00000000-0005-0000-0000-00008C510000}"/>
    <cellStyle name="Normal 4 8 2 4 2" xfId="20875" xr:uid="{00000000-0005-0000-0000-00008D510000}"/>
    <cellStyle name="Normal 4 8 2 4 2 2" xfId="20876" xr:uid="{00000000-0005-0000-0000-00008E510000}"/>
    <cellStyle name="Normal 4 8 2 4 3" xfId="20877" xr:uid="{00000000-0005-0000-0000-00008F510000}"/>
    <cellStyle name="Normal 4 8 2 4 4" xfId="20878" xr:uid="{00000000-0005-0000-0000-000090510000}"/>
    <cellStyle name="Normal 4 8 2 4 5" xfId="20879" xr:uid="{00000000-0005-0000-0000-000091510000}"/>
    <cellStyle name="Normal 4 8 2 5" xfId="20880" xr:uid="{00000000-0005-0000-0000-000092510000}"/>
    <cellStyle name="Normal 4 8 2 5 2" xfId="20881" xr:uid="{00000000-0005-0000-0000-000093510000}"/>
    <cellStyle name="Normal 4 8 2 5 2 2" xfId="20882" xr:uid="{00000000-0005-0000-0000-000094510000}"/>
    <cellStyle name="Normal 4 8 2 5 3" xfId="20883" xr:uid="{00000000-0005-0000-0000-000095510000}"/>
    <cellStyle name="Normal 4 8 2 5 4" xfId="20884" xr:uid="{00000000-0005-0000-0000-000096510000}"/>
    <cellStyle name="Normal 4 8 2 5 5" xfId="20885" xr:uid="{00000000-0005-0000-0000-000097510000}"/>
    <cellStyle name="Normal 4 8 2 6" xfId="20886" xr:uid="{00000000-0005-0000-0000-000098510000}"/>
    <cellStyle name="Normal 4 8 2 6 2" xfId="20887" xr:uid="{00000000-0005-0000-0000-000099510000}"/>
    <cellStyle name="Normal 4 8 2 7" xfId="20888" xr:uid="{00000000-0005-0000-0000-00009A510000}"/>
    <cellStyle name="Normal 4 8 2 8" xfId="20889" xr:uid="{00000000-0005-0000-0000-00009B510000}"/>
    <cellStyle name="Normal 4 8 2 9" xfId="20890" xr:uid="{00000000-0005-0000-0000-00009C510000}"/>
    <cellStyle name="Normal 4 8 3" xfId="20891" xr:uid="{00000000-0005-0000-0000-00009D510000}"/>
    <cellStyle name="Normal 4 8 3 2" xfId="20892" xr:uid="{00000000-0005-0000-0000-00009E510000}"/>
    <cellStyle name="Normal 4 8 3 2 2" xfId="20893" xr:uid="{00000000-0005-0000-0000-00009F510000}"/>
    <cellStyle name="Normal 4 8 3 2 2 2" xfId="20894" xr:uid="{00000000-0005-0000-0000-0000A0510000}"/>
    <cellStyle name="Normal 4 8 3 2 2 2 2" xfId="20895" xr:uid="{00000000-0005-0000-0000-0000A1510000}"/>
    <cellStyle name="Normal 4 8 3 2 2 3" xfId="20896" xr:uid="{00000000-0005-0000-0000-0000A2510000}"/>
    <cellStyle name="Normal 4 8 3 2 2 4" xfId="20897" xr:uid="{00000000-0005-0000-0000-0000A3510000}"/>
    <cellStyle name="Normal 4 8 3 2 2 5" xfId="20898" xr:uid="{00000000-0005-0000-0000-0000A4510000}"/>
    <cellStyle name="Normal 4 8 3 2 3" xfId="20899" xr:uid="{00000000-0005-0000-0000-0000A5510000}"/>
    <cellStyle name="Normal 4 8 3 2 3 2" xfId="20900" xr:uid="{00000000-0005-0000-0000-0000A6510000}"/>
    <cellStyle name="Normal 4 8 3 2 4" xfId="20901" xr:uid="{00000000-0005-0000-0000-0000A7510000}"/>
    <cellStyle name="Normal 4 8 3 2 5" xfId="20902" xr:uid="{00000000-0005-0000-0000-0000A8510000}"/>
    <cellStyle name="Normal 4 8 3 2 6" xfId="20903" xr:uid="{00000000-0005-0000-0000-0000A9510000}"/>
    <cellStyle name="Normal 4 8 3 3" xfId="20904" xr:uid="{00000000-0005-0000-0000-0000AA510000}"/>
    <cellStyle name="Normal 4 8 3 3 2" xfId="20905" xr:uid="{00000000-0005-0000-0000-0000AB510000}"/>
    <cellStyle name="Normal 4 8 3 3 2 2" xfId="20906" xr:uid="{00000000-0005-0000-0000-0000AC510000}"/>
    <cellStyle name="Normal 4 8 3 3 3" xfId="20907" xr:uid="{00000000-0005-0000-0000-0000AD510000}"/>
    <cellStyle name="Normal 4 8 3 3 4" xfId="20908" xr:uid="{00000000-0005-0000-0000-0000AE510000}"/>
    <cellStyle name="Normal 4 8 3 3 5" xfId="20909" xr:uid="{00000000-0005-0000-0000-0000AF510000}"/>
    <cellStyle name="Normal 4 8 3 4" xfId="20910" xr:uid="{00000000-0005-0000-0000-0000B0510000}"/>
    <cellStyle name="Normal 4 8 3 4 2" xfId="20911" xr:uid="{00000000-0005-0000-0000-0000B1510000}"/>
    <cellStyle name="Normal 4 8 3 4 2 2" xfId="20912" xr:uid="{00000000-0005-0000-0000-0000B2510000}"/>
    <cellStyle name="Normal 4 8 3 4 3" xfId="20913" xr:uid="{00000000-0005-0000-0000-0000B3510000}"/>
    <cellStyle name="Normal 4 8 3 4 4" xfId="20914" xr:uid="{00000000-0005-0000-0000-0000B4510000}"/>
    <cellStyle name="Normal 4 8 3 4 5" xfId="20915" xr:uid="{00000000-0005-0000-0000-0000B5510000}"/>
    <cellStyle name="Normal 4 8 3 5" xfId="20916" xr:uid="{00000000-0005-0000-0000-0000B6510000}"/>
    <cellStyle name="Normal 4 8 3 5 2" xfId="20917" xr:uid="{00000000-0005-0000-0000-0000B7510000}"/>
    <cellStyle name="Normal 4 8 3 6" xfId="20918" xr:uid="{00000000-0005-0000-0000-0000B8510000}"/>
    <cellStyle name="Normal 4 8 3 7" xfId="20919" xr:uid="{00000000-0005-0000-0000-0000B9510000}"/>
    <cellStyle name="Normal 4 8 3 8" xfId="20920" xr:uid="{00000000-0005-0000-0000-0000BA510000}"/>
    <cellStyle name="Normal 4 8 4" xfId="20921" xr:uid="{00000000-0005-0000-0000-0000BB510000}"/>
    <cellStyle name="Normal 4 8 4 2" xfId="20922" xr:uid="{00000000-0005-0000-0000-0000BC510000}"/>
    <cellStyle name="Normal 4 8 4 2 2" xfId="20923" xr:uid="{00000000-0005-0000-0000-0000BD510000}"/>
    <cellStyle name="Normal 4 8 4 2 2 2" xfId="20924" xr:uid="{00000000-0005-0000-0000-0000BE510000}"/>
    <cellStyle name="Normal 4 8 4 2 3" xfId="20925" xr:uid="{00000000-0005-0000-0000-0000BF510000}"/>
    <cellStyle name="Normal 4 8 4 2 4" xfId="20926" xr:uid="{00000000-0005-0000-0000-0000C0510000}"/>
    <cellStyle name="Normal 4 8 4 2 5" xfId="20927" xr:uid="{00000000-0005-0000-0000-0000C1510000}"/>
    <cellStyle name="Normal 4 8 4 3" xfId="20928" xr:uid="{00000000-0005-0000-0000-0000C2510000}"/>
    <cellStyle name="Normal 4 8 4 3 2" xfId="20929" xr:uid="{00000000-0005-0000-0000-0000C3510000}"/>
    <cellStyle name="Normal 4 8 4 4" xfId="20930" xr:uid="{00000000-0005-0000-0000-0000C4510000}"/>
    <cellStyle name="Normal 4 8 4 5" xfId="20931" xr:uid="{00000000-0005-0000-0000-0000C5510000}"/>
    <cellStyle name="Normal 4 8 4 6" xfId="20932" xr:uid="{00000000-0005-0000-0000-0000C6510000}"/>
    <cellStyle name="Normal 4 8 5" xfId="20933" xr:uid="{00000000-0005-0000-0000-0000C7510000}"/>
    <cellStyle name="Normal 4 8 5 2" xfId="20934" xr:uid="{00000000-0005-0000-0000-0000C8510000}"/>
    <cellStyle name="Normal 4 8 5 2 2" xfId="20935" xr:uid="{00000000-0005-0000-0000-0000C9510000}"/>
    <cellStyle name="Normal 4 8 5 3" xfId="20936" xr:uid="{00000000-0005-0000-0000-0000CA510000}"/>
    <cellStyle name="Normal 4 8 5 4" xfId="20937" xr:uid="{00000000-0005-0000-0000-0000CB510000}"/>
    <cellStyle name="Normal 4 8 5 5" xfId="20938" xr:uid="{00000000-0005-0000-0000-0000CC510000}"/>
    <cellStyle name="Normal 4 8 6" xfId="20939" xr:uid="{00000000-0005-0000-0000-0000CD510000}"/>
    <cellStyle name="Normal 4 8 6 2" xfId="20940" xr:uid="{00000000-0005-0000-0000-0000CE510000}"/>
    <cellStyle name="Normal 4 8 6 2 2" xfId="20941" xr:uid="{00000000-0005-0000-0000-0000CF510000}"/>
    <cellStyle name="Normal 4 8 6 3" xfId="20942" xr:uid="{00000000-0005-0000-0000-0000D0510000}"/>
    <cellStyle name="Normal 4 8 6 4" xfId="20943" xr:uid="{00000000-0005-0000-0000-0000D1510000}"/>
    <cellStyle name="Normal 4 8 6 5" xfId="20944" xr:uid="{00000000-0005-0000-0000-0000D2510000}"/>
    <cellStyle name="Normal 4 8 7" xfId="20945" xr:uid="{00000000-0005-0000-0000-0000D3510000}"/>
    <cellStyle name="Normal 4 8 7 2" xfId="20946" xr:uid="{00000000-0005-0000-0000-0000D4510000}"/>
    <cellStyle name="Normal 4 8 8" xfId="20947" xr:uid="{00000000-0005-0000-0000-0000D5510000}"/>
    <cellStyle name="Normal 4 8 9" xfId="20948" xr:uid="{00000000-0005-0000-0000-0000D6510000}"/>
    <cellStyle name="Normal 4 9" xfId="20949" xr:uid="{00000000-0005-0000-0000-0000D7510000}"/>
    <cellStyle name="Normal 4 9 2" xfId="20950" xr:uid="{00000000-0005-0000-0000-0000D8510000}"/>
    <cellStyle name="Normal 4 9 2 2" xfId="20951" xr:uid="{00000000-0005-0000-0000-0000D9510000}"/>
    <cellStyle name="Normal 4 9 2 2 2" xfId="20952" xr:uid="{00000000-0005-0000-0000-0000DA510000}"/>
    <cellStyle name="Normal 4 9 2 2 2 2" xfId="20953" xr:uid="{00000000-0005-0000-0000-0000DB510000}"/>
    <cellStyle name="Normal 4 9 2 2 2 2 2" xfId="20954" xr:uid="{00000000-0005-0000-0000-0000DC510000}"/>
    <cellStyle name="Normal 4 9 2 2 2 3" xfId="20955" xr:uid="{00000000-0005-0000-0000-0000DD510000}"/>
    <cellStyle name="Normal 4 9 2 2 2 4" xfId="20956" xr:uid="{00000000-0005-0000-0000-0000DE510000}"/>
    <cellStyle name="Normal 4 9 2 2 2 5" xfId="20957" xr:uid="{00000000-0005-0000-0000-0000DF510000}"/>
    <cellStyle name="Normal 4 9 2 2 3" xfId="20958" xr:uid="{00000000-0005-0000-0000-0000E0510000}"/>
    <cellStyle name="Normal 4 9 2 2 3 2" xfId="20959" xr:uid="{00000000-0005-0000-0000-0000E1510000}"/>
    <cellStyle name="Normal 4 9 2 2 4" xfId="20960" xr:uid="{00000000-0005-0000-0000-0000E2510000}"/>
    <cellStyle name="Normal 4 9 2 2 5" xfId="20961" xr:uid="{00000000-0005-0000-0000-0000E3510000}"/>
    <cellStyle name="Normal 4 9 2 2 6" xfId="20962" xr:uid="{00000000-0005-0000-0000-0000E4510000}"/>
    <cellStyle name="Normal 4 9 2 3" xfId="20963" xr:uid="{00000000-0005-0000-0000-0000E5510000}"/>
    <cellStyle name="Normal 4 9 2 3 2" xfId="20964" xr:uid="{00000000-0005-0000-0000-0000E6510000}"/>
    <cellStyle name="Normal 4 9 2 3 2 2" xfId="20965" xr:uid="{00000000-0005-0000-0000-0000E7510000}"/>
    <cellStyle name="Normal 4 9 2 3 3" xfId="20966" xr:uid="{00000000-0005-0000-0000-0000E8510000}"/>
    <cellStyle name="Normal 4 9 2 3 4" xfId="20967" xr:uid="{00000000-0005-0000-0000-0000E9510000}"/>
    <cellStyle name="Normal 4 9 2 3 5" xfId="20968" xr:uid="{00000000-0005-0000-0000-0000EA510000}"/>
    <cellStyle name="Normal 4 9 2 4" xfId="20969" xr:uid="{00000000-0005-0000-0000-0000EB510000}"/>
    <cellStyle name="Normal 4 9 2 4 2" xfId="20970" xr:uid="{00000000-0005-0000-0000-0000EC510000}"/>
    <cellStyle name="Normal 4 9 2 4 2 2" xfId="20971" xr:uid="{00000000-0005-0000-0000-0000ED510000}"/>
    <cellStyle name="Normal 4 9 2 4 3" xfId="20972" xr:uid="{00000000-0005-0000-0000-0000EE510000}"/>
    <cellStyle name="Normal 4 9 2 4 4" xfId="20973" xr:uid="{00000000-0005-0000-0000-0000EF510000}"/>
    <cellStyle name="Normal 4 9 2 4 5" xfId="20974" xr:uid="{00000000-0005-0000-0000-0000F0510000}"/>
    <cellStyle name="Normal 4 9 2 5" xfId="20975" xr:uid="{00000000-0005-0000-0000-0000F1510000}"/>
    <cellStyle name="Normal 4 9 2 5 2" xfId="20976" xr:uid="{00000000-0005-0000-0000-0000F2510000}"/>
    <cellStyle name="Normal 4 9 2 6" xfId="20977" xr:uid="{00000000-0005-0000-0000-0000F3510000}"/>
    <cellStyle name="Normal 4 9 2 7" xfId="20978" xr:uid="{00000000-0005-0000-0000-0000F4510000}"/>
    <cellStyle name="Normal 4 9 2 8" xfId="20979" xr:uid="{00000000-0005-0000-0000-0000F5510000}"/>
    <cellStyle name="Normal 4 9 3" xfId="20980" xr:uid="{00000000-0005-0000-0000-0000F6510000}"/>
    <cellStyle name="Normal 4 9 3 2" xfId="20981" xr:uid="{00000000-0005-0000-0000-0000F7510000}"/>
    <cellStyle name="Normal 4 9 3 2 2" xfId="20982" xr:uid="{00000000-0005-0000-0000-0000F8510000}"/>
    <cellStyle name="Normal 4 9 3 2 2 2" xfId="20983" xr:uid="{00000000-0005-0000-0000-0000F9510000}"/>
    <cellStyle name="Normal 4 9 3 2 3" xfId="20984" xr:uid="{00000000-0005-0000-0000-0000FA510000}"/>
    <cellStyle name="Normal 4 9 3 2 4" xfId="20985" xr:uid="{00000000-0005-0000-0000-0000FB510000}"/>
    <cellStyle name="Normal 4 9 3 2 5" xfId="20986" xr:uid="{00000000-0005-0000-0000-0000FC510000}"/>
    <cellStyle name="Normal 4 9 3 3" xfId="20987" xr:uid="{00000000-0005-0000-0000-0000FD510000}"/>
    <cellStyle name="Normal 4 9 3 3 2" xfId="20988" xr:uid="{00000000-0005-0000-0000-0000FE510000}"/>
    <cellStyle name="Normal 4 9 3 4" xfId="20989" xr:uid="{00000000-0005-0000-0000-0000FF510000}"/>
    <cellStyle name="Normal 4 9 3 5" xfId="20990" xr:uid="{00000000-0005-0000-0000-000000520000}"/>
    <cellStyle name="Normal 4 9 3 6" xfId="20991" xr:uid="{00000000-0005-0000-0000-000001520000}"/>
    <cellStyle name="Normal 4 9 4" xfId="20992" xr:uid="{00000000-0005-0000-0000-000002520000}"/>
    <cellStyle name="Normal 4 9 4 2" xfId="20993" xr:uid="{00000000-0005-0000-0000-000003520000}"/>
    <cellStyle name="Normal 4 9 4 2 2" xfId="20994" xr:uid="{00000000-0005-0000-0000-000004520000}"/>
    <cellStyle name="Normal 4 9 4 3" xfId="20995" xr:uid="{00000000-0005-0000-0000-000005520000}"/>
    <cellStyle name="Normal 4 9 4 4" xfId="20996" xr:uid="{00000000-0005-0000-0000-000006520000}"/>
    <cellStyle name="Normal 4 9 4 5" xfId="20997" xr:uid="{00000000-0005-0000-0000-000007520000}"/>
    <cellStyle name="Normal 4 9 5" xfId="20998" xr:uid="{00000000-0005-0000-0000-000008520000}"/>
    <cellStyle name="Normal 4 9 5 2" xfId="20999" xr:uid="{00000000-0005-0000-0000-000009520000}"/>
    <cellStyle name="Normal 4 9 5 2 2" xfId="21000" xr:uid="{00000000-0005-0000-0000-00000A520000}"/>
    <cellStyle name="Normal 4 9 5 3" xfId="21001" xr:uid="{00000000-0005-0000-0000-00000B520000}"/>
    <cellStyle name="Normal 4 9 5 4" xfId="21002" xr:uid="{00000000-0005-0000-0000-00000C520000}"/>
    <cellStyle name="Normal 4 9 5 5" xfId="21003" xr:uid="{00000000-0005-0000-0000-00000D520000}"/>
    <cellStyle name="Normal 4 9 6" xfId="21004" xr:uid="{00000000-0005-0000-0000-00000E520000}"/>
    <cellStyle name="Normal 4 9 6 2" xfId="21005" xr:uid="{00000000-0005-0000-0000-00000F520000}"/>
    <cellStyle name="Normal 4 9 7" xfId="21006" xr:uid="{00000000-0005-0000-0000-000010520000}"/>
    <cellStyle name="Normal 4 9 8" xfId="21007" xr:uid="{00000000-0005-0000-0000-000011520000}"/>
    <cellStyle name="Normal 4 9 9" xfId="21008" xr:uid="{00000000-0005-0000-0000-000012520000}"/>
    <cellStyle name="Normal 4_ESG_SAN_BAHIA_02_10" xfId="21037" xr:uid="{00000000-0005-0000-0000-00002F520000}"/>
    <cellStyle name="Normal 40" xfId="21009" xr:uid="{00000000-0005-0000-0000-000013520000}"/>
    <cellStyle name="Normal 40 2" xfId="21010" xr:uid="{00000000-0005-0000-0000-000014520000}"/>
    <cellStyle name="Normal 41" xfId="21011" xr:uid="{00000000-0005-0000-0000-000015520000}"/>
    <cellStyle name="Normal 41 2" xfId="21012" xr:uid="{00000000-0005-0000-0000-000016520000}"/>
    <cellStyle name="Normal 42" xfId="21013" xr:uid="{00000000-0005-0000-0000-000017520000}"/>
    <cellStyle name="Normal 42 2" xfId="21014" xr:uid="{00000000-0005-0000-0000-000018520000}"/>
    <cellStyle name="Normal 43" xfId="21015" xr:uid="{00000000-0005-0000-0000-000019520000}"/>
    <cellStyle name="Normal 43 2" xfId="21016" xr:uid="{00000000-0005-0000-0000-00001A520000}"/>
    <cellStyle name="Normal 44" xfId="21017" xr:uid="{00000000-0005-0000-0000-00001B520000}"/>
    <cellStyle name="Normal 44 2" xfId="21018" xr:uid="{00000000-0005-0000-0000-00001C520000}"/>
    <cellStyle name="Normal 44 2 2" xfId="21019" xr:uid="{00000000-0005-0000-0000-00001D520000}"/>
    <cellStyle name="Normal 44 3" xfId="21020" xr:uid="{00000000-0005-0000-0000-00001E520000}"/>
    <cellStyle name="Normal 45" xfId="21021" xr:uid="{00000000-0005-0000-0000-00001F520000}"/>
    <cellStyle name="Normal 45 2" xfId="21022" xr:uid="{00000000-0005-0000-0000-000020520000}"/>
    <cellStyle name="Normal 45 2 2" xfId="21023" xr:uid="{00000000-0005-0000-0000-000021520000}"/>
    <cellStyle name="Normal 45 3" xfId="21024" xr:uid="{00000000-0005-0000-0000-000022520000}"/>
    <cellStyle name="Normal 46" xfId="21025" xr:uid="{00000000-0005-0000-0000-000023520000}"/>
    <cellStyle name="Normal 46 2" xfId="21026" xr:uid="{00000000-0005-0000-0000-000024520000}"/>
    <cellStyle name="Normal 46 2 2" xfId="21027" xr:uid="{00000000-0005-0000-0000-000025520000}"/>
    <cellStyle name="Normal 46 3" xfId="21028" xr:uid="{00000000-0005-0000-0000-000026520000}"/>
    <cellStyle name="Normal 47" xfId="21029" xr:uid="{00000000-0005-0000-0000-000027520000}"/>
    <cellStyle name="Normal 47 2" xfId="21030" xr:uid="{00000000-0005-0000-0000-000028520000}"/>
    <cellStyle name="Normal 47 2 2" xfId="21031" xr:uid="{00000000-0005-0000-0000-000029520000}"/>
    <cellStyle name="Normal 47 3" xfId="21032" xr:uid="{00000000-0005-0000-0000-00002A520000}"/>
    <cellStyle name="Normal 48" xfId="21033" xr:uid="{00000000-0005-0000-0000-00002B520000}"/>
    <cellStyle name="Normal 48 2" xfId="21034" xr:uid="{00000000-0005-0000-0000-00002C520000}"/>
    <cellStyle name="Normal 49" xfId="21035" xr:uid="{00000000-0005-0000-0000-00002D520000}"/>
    <cellStyle name="Normal 49 2" xfId="21036" xr:uid="{00000000-0005-0000-0000-00002E520000}"/>
    <cellStyle name="Normal 5" xfId="21038" xr:uid="{00000000-0005-0000-0000-000030520000}"/>
    <cellStyle name="Normal 5 10" xfId="45629" xr:uid="{DDA48C0A-1FFA-44DD-94C0-71978541DD35}"/>
    <cellStyle name="Normal 5 11" xfId="45639" xr:uid="{17E1AA81-2511-488E-B8D1-DD835CEF047F}"/>
    <cellStyle name="Normal 5 12" xfId="45645" xr:uid="{A99D2378-90D9-4421-955A-55FE20875F3A}"/>
    <cellStyle name="Normal 5 2" xfId="21039" xr:uid="{00000000-0005-0000-0000-000031520000}"/>
    <cellStyle name="Normal 5 2 2" xfId="21040" xr:uid="{00000000-0005-0000-0000-000032520000}"/>
    <cellStyle name="Normal 5 2 2 2" xfId="21041" xr:uid="{00000000-0005-0000-0000-000033520000}"/>
    <cellStyle name="Normal 5 2 2 2 2" xfId="21042" xr:uid="{00000000-0005-0000-0000-000034520000}"/>
    <cellStyle name="Normal 5 2 2 3" xfId="21043" xr:uid="{00000000-0005-0000-0000-000035520000}"/>
    <cellStyle name="Normal 5 2 3" xfId="21044" xr:uid="{00000000-0005-0000-0000-000036520000}"/>
    <cellStyle name="Normal 5 2 3 2" xfId="21045" xr:uid="{00000000-0005-0000-0000-000037520000}"/>
    <cellStyle name="Normal 5 2 3 3" xfId="21046" xr:uid="{00000000-0005-0000-0000-000038520000}"/>
    <cellStyle name="Normal 5 2 4" xfId="21047" xr:uid="{00000000-0005-0000-0000-000039520000}"/>
    <cellStyle name="Normal 5 3" xfId="21048" xr:uid="{00000000-0005-0000-0000-00003A520000}"/>
    <cellStyle name="Normal 5 3 2" xfId="21049" xr:uid="{00000000-0005-0000-0000-00003B520000}"/>
    <cellStyle name="Normal 5 3 2 2" xfId="21050" xr:uid="{00000000-0005-0000-0000-00003C520000}"/>
    <cellStyle name="Normal 5 3 2 2 2" xfId="21051" xr:uid="{00000000-0005-0000-0000-00003D520000}"/>
    <cellStyle name="Normal 5 3 2 3" xfId="21052" xr:uid="{00000000-0005-0000-0000-00003E520000}"/>
    <cellStyle name="Normal 5 3 3" xfId="21053" xr:uid="{00000000-0005-0000-0000-00003F520000}"/>
    <cellStyle name="Normal 5 3 3 2" xfId="21054" xr:uid="{00000000-0005-0000-0000-000040520000}"/>
    <cellStyle name="Normal 5 3 3 3" xfId="21055" xr:uid="{00000000-0005-0000-0000-000041520000}"/>
    <cellStyle name="Normal 5 3 4" xfId="21056" xr:uid="{00000000-0005-0000-0000-000042520000}"/>
    <cellStyle name="Normal 5 3 5" xfId="21057" xr:uid="{00000000-0005-0000-0000-000043520000}"/>
    <cellStyle name="Normal 5 4" xfId="21058" xr:uid="{00000000-0005-0000-0000-000044520000}"/>
    <cellStyle name="Normal 5 4 2" xfId="21059" xr:uid="{00000000-0005-0000-0000-000045520000}"/>
    <cellStyle name="Normal 5 4 2 2" xfId="21060" xr:uid="{00000000-0005-0000-0000-000046520000}"/>
    <cellStyle name="Normal 5 4 3" xfId="21061" xr:uid="{00000000-0005-0000-0000-000047520000}"/>
    <cellStyle name="Normal 5 5" xfId="21062" xr:uid="{00000000-0005-0000-0000-000048520000}"/>
    <cellStyle name="Normal 5 5 2" xfId="21063" xr:uid="{00000000-0005-0000-0000-000049520000}"/>
    <cellStyle name="Normal 5 5 2 2" xfId="21064" xr:uid="{00000000-0005-0000-0000-00004A520000}"/>
    <cellStyle name="Normal 5 6" xfId="21065" xr:uid="{00000000-0005-0000-0000-00004B520000}"/>
    <cellStyle name="Normal 5 7" xfId="21066" xr:uid="{00000000-0005-0000-0000-00004C520000}"/>
    <cellStyle name="Normal 5 8" xfId="21067" xr:uid="{00000000-0005-0000-0000-00004D520000}"/>
    <cellStyle name="Normal 5 9" xfId="21068" xr:uid="{00000000-0005-0000-0000-00004E520000}"/>
    <cellStyle name="Normal 5_ESG_SAN_BAHIA_02_10" xfId="21088" xr:uid="{00000000-0005-0000-0000-000062520000}"/>
    <cellStyle name="Normal 50" xfId="21069" xr:uid="{00000000-0005-0000-0000-00004F520000}"/>
    <cellStyle name="Normal 50 2" xfId="21070" xr:uid="{00000000-0005-0000-0000-000050520000}"/>
    <cellStyle name="Normal 50 2 2" xfId="21071" xr:uid="{00000000-0005-0000-0000-000051520000}"/>
    <cellStyle name="Normal 50 3" xfId="21072" xr:uid="{00000000-0005-0000-0000-000052520000}"/>
    <cellStyle name="Normal 51" xfId="21073" xr:uid="{00000000-0005-0000-0000-000053520000}"/>
    <cellStyle name="Normal 51 2" xfId="21074" xr:uid="{00000000-0005-0000-0000-000054520000}"/>
    <cellStyle name="Normal 51 2 2" xfId="21075" xr:uid="{00000000-0005-0000-0000-000055520000}"/>
    <cellStyle name="Normal 51 3" xfId="21076" xr:uid="{00000000-0005-0000-0000-000056520000}"/>
    <cellStyle name="Normal 51 4" xfId="21077" xr:uid="{00000000-0005-0000-0000-000057520000}"/>
    <cellStyle name="Normal 52" xfId="21078" xr:uid="{00000000-0005-0000-0000-000058520000}"/>
    <cellStyle name="Normal 53" xfId="21079" xr:uid="{00000000-0005-0000-0000-000059520000}"/>
    <cellStyle name="Normal 53 2" xfId="21080" xr:uid="{00000000-0005-0000-0000-00005A520000}"/>
    <cellStyle name="Normal 53 2 2" xfId="21081" xr:uid="{00000000-0005-0000-0000-00005B520000}"/>
    <cellStyle name="Normal 54" xfId="21082" xr:uid="{00000000-0005-0000-0000-00005C520000}"/>
    <cellStyle name="Normal 55" xfId="21083" xr:uid="{00000000-0005-0000-0000-00005D520000}"/>
    <cellStyle name="Normal 56" xfId="21084" xr:uid="{00000000-0005-0000-0000-00005E520000}"/>
    <cellStyle name="Normal 57" xfId="21085" xr:uid="{00000000-0005-0000-0000-00005F520000}"/>
    <cellStyle name="Normal 58" xfId="21086" xr:uid="{00000000-0005-0000-0000-000060520000}"/>
    <cellStyle name="Normal 59" xfId="21087" xr:uid="{00000000-0005-0000-0000-000061520000}"/>
    <cellStyle name="Normal 6" xfId="21089" xr:uid="{00000000-0005-0000-0000-000063520000}"/>
    <cellStyle name="Normal 6 10" xfId="21090" xr:uid="{00000000-0005-0000-0000-000064520000}"/>
    <cellStyle name="Normal 6 10 2" xfId="21091" xr:uid="{00000000-0005-0000-0000-000065520000}"/>
    <cellStyle name="Normal 6 10 2 2" xfId="21092" xr:uid="{00000000-0005-0000-0000-000066520000}"/>
    <cellStyle name="Normal 6 10 2 2 2" xfId="21093" xr:uid="{00000000-0005-0000-0000-000067520000}"/>
    <cellStyle name="Normal 6 10 2 2 2 2" xfId="21094" xr:uid="{00000000-0005-0000-0000-000068520000}"/>
    <cellStyle name="Normal 6 10 2 2 2 3" xfId="21095" xr:uid="{00000000-0005-0000-0000-000069520000}"/>
    <cellStyle name="Normal 6 10 2 2 3" xfId="21096" xr:uid="{00000000-0005-0000-0000-00006A520000}"/>
    <cellStyle name="Normal 6 10 2 2 4" xfId="21097" xr:uid="{00000000-0005-0000-0000-00006B520000}"/>
    <cellStyle name="Normal 6 10 2 3" xfId="21098" xr:uid="{00000000-0005-0000-0000-00006C520000}"/>
    <cellStyle name="Normal 6 10 2 3 2" xfId="21099" xr:uid="{00000000-0005-0000-0000-00006D520000}"/>
    <cellStyle name="Normal 6 10 2 3 3" xfId="21100" xr:uid="{00000000-0005-0000-0000-00006E520000}"/>
    <cellStyle name="Normal 6 10 2 4" xfId="21101" xr:uid="{00000000-0005-0000-0000-00006F520000}"/>
    <cellStyle name="Normal 6 10 2 5" xfId="21102" xr:uid="{00000000-0005-0000-0000-000070520000}"/>
    <cellStyle name="Normal 6 10 3" xfId="21103" xr:uid="{00000000-0005-0000-0000-000071520000}"/>
    <cellStyle name="Normal 6 10 3 2" xfId="21104" xr:uid="{00000000-0005-0000-0000-000072520000}"/>
    <cellStyle name="Normal 6 10 3 2 2" xfId="21105" xr:uid="{00000000-0005-0000-0000-000073520000}"/>
    <cellStyle name="Normal 6 10 3 2 3" xfId="21106" xr:uid="{00000000-0005-0000-0000-000074520000}"/>
    <cellStyle name="Normal 6 10 3 3" xfId="21107" xr:uid="{00000000-0005-0000-0000-000075520000}"/>
    <cellStyle name="Normal 6 10 3 4" xfId="21108" xr:uid="{00000000-0005-0000-0000-000076520000}"/>
    <cellStyle name="Normal 6 10 4" xfId="21109" xr:uid="{00000000-0005-0000-0000-000077520000}"/>
    <cellStyle name="Normal 6 10 4 2" xfId="21110" xr:uid="{00000000-0005-0000-0000-000078520000}"/>
    <cellStyle name="Normal 6 10 4 2 2" xfId="21111" xr:uid="{00000000-0005-0000-0000-000079520000}"/>
    <cellStyle name="Normal 6 10 4 2 3" xfId="21112" xr:uid="{00000000-0005-0000-0000-00007A520000}"/>
    <cellStyle name="Normal 6 10 4 3" xfId="21113" xr:uid="{00000000-0005-0000-0000-00007B520000}"/>
    <cellStyle name="Normal 6 10 4 4" xfId="21114" xr:uid="{00000000-0005-0000-0000-00007C520000}"/>
    <cellStyle name="Normal 6 10 5" xfId="21115" xr:uid="{00000000-0005-0000-0000-00007D520000}"/>
    <cellStyle name="Normal 6 10 5 2" xfId="21116" xr:uid="{00000000-0005-0000-0000-00007E520000}"/>
    <cellStyle name="Normal 6 10 5 3" xfId="21117" xr:uid="{00000000-0005-0000-0000-00007F520000}"/>
    <cellStyle name="Normal 6 10 5 4" xfId="21118" xr:uid="{00000000-0005-0000-0000-000080520000}"/>
    <cellStyle name="Normal 6 10 6" xfId="21119" xr:uid="{00000000-0005-0000-0000-000081520000}"/>
    <cellStyle name="Normal 6 10 7" xfId="21120" xr:uid="{00000000-0005-0000-0000-000082520000}"/>
    <cellStyle name="Normal 6 11" xfId="21121" xr:uid="{00000000-0005-0000-0000-000083520000}"/>
    <cellStyle name="Normal 6 11 2" xfId="21122" xr:uid="{00000000-0005-0000-0000-000084520000}"/>
    <cellStyle name="Normal 6 11 3" xfId="21123" xr:uid="{00000000-0005-0000-0000-000085520000}"/>
    <cellStyle name="Normal 6 12" xfId="21124" xr:uid="{00000000-0005-0000-0000-000086520000}"/>
    <cellStyle name="Normal 6 13" xfId="21125" xr:uid="{00000000-0005-0000-0000-000087520000}"/>
    <cellStyle name="Normal 6 14" xfId="21126" xr:uid="{00000000-0005-0000-0000-000088520000}"/>
    <cellStyle name="Normal 6 15" xfId="45630" xr:uid="{DDE4B6D4-AFBC-49C3-A07A-CB18B86C059C}"/>
    <cellStyle name="Normal 6 2" xfId="21127" xr:uid="{00000000-0005-0000-0000-000089520000}"/>
    <cellStyle name="Normal 6 2 10" xfId="21128" xr:uid="{00000000-0005-0000-0000-00008A520000}"/>
    <cellStyle name="Normal 6 2 10 2" xfId="21129" xr:uid="{00000000-0005-0000-0000-00008B520000}"/>
    <cellStyle name="Normal 6 2 10 2 2" xfId="21130" xr:uid="{00000000-0005-0000-0000-00008C520000}"/>
    <cellStyle name="Normal 6 2 10 2 3" xfId="21131" xr:uid="{00000000-0005-0000-0000-00008D520000}"/>
    <cellStyle name="Normal 6 2 10 3" xfId="21132" xr:uid="{00000000-0005-0000-0000-00008E520000}"/>
    <cellStyle name="Normal 6 2 10 4" xfId="21133" xr:uid="{00000000-0005-0000-0000-00008F520000}"/>
    <cellStyle name="Normal 6 2 11" xfId="21134" xr:uid="{00000000-0005-0000-0000-000090520000}"/>
    <cellStyle name="Normal 6 2 11 2" xfId="21135" xr:uid="{00000000-0005-0000-0000-000091520000}"/>
    <cellStyle name="Normal 6 2 11 2 2" xfId="21136" xr:uid="{00000000-0005-0000-0000-000092520000}"/>
    <cellStyle name="Normal 6 2 11 2 3" xfId="21137" xr:uid="{00000000-0005-0000-0000-000093520000}"/>
    <cellStyle name="Normal 6 2 11 3" xfId="21138" xr:uid="{00000000-0005-0000-0000-000094520000}"/>
    <cellStyle name="Normal 6 2 11 4" xfId="21139" xr:uid="{00000000-0005-0000-0000-000095520000}"/>
    <cellStyle name="Normal 6 2 12" xfId="21140" xr:uid="{00000000-0005-0000-0000-000096520000}"/>
    <cellStyle name="Normal 6 2 12 2" xfId="21141" xr:uid="{00000000-0005-0000-0000-000097520000}"/>
    <cellStyle name="Normal 6 2 12 2 2" xfId="21142" xr:uid="{00000000-0005-0000-0000-000098520000}"/>
    <cellStyle name="Normal 6 2 12 3" xfId="21143" xr:uid="{00000000-0005-0000-0000-000099520000}"/>
    <cellStyle name="Normal 6 2 13" xfId="21144" xr:uid="{00000000-0005-0000-0000-00009A520000}"/>
    <cellStyle name="Normal 6 2 13 2" xfId="21145" xr:uid="{00000000-0005-0000-0000-00009B520000}"/>
    <cellStyle name="Normal 6 2 13 3" xfId="21146" xr:uid="{00000000-0005-0000-0000-00009C520000}"/>
    <cellStyle name="Normal 6 2 13 4" xfId="21147" xr:uid="{00000000-0005-0000-0000-00009D520000}"/>
    <cellStyle name="Normal 6 2 14" xfId="21148" xr:uid="{00000000-0005-0000-0000-00009E520000}"/>
    <cellStyle name="Normal 6 2 2" xfId="21149" xr:uid="{00000000-0005-0000-0000-00009F520000}"/>
    <cellStyle name="Normal 6 2 2 10" xfId="21150" xr:uid="{00000000-0005-0000-0000-0000A0520000}"/>
    <cellStyle name="Normal 6 2 2 10 2" xfId="21151" xr:uid="{00000000-0005-0000-0000-0000A1520000}"/>
    <cellStyle name="Normal 6 2 2 10 2 2" xfId="21152" xr:uid="{00000000-0005-0000-0000-0000A2520000}"/>
    <cellStyle name="Normal 6 2 2 10 2 3" xfId="21153" xr:uid="{00000000-0005-0000-0000-0000A3520000}"/>
    <cellStyle name="Normal 6 2 2 10 3" xfId="21154" xr:uid="{00000000-0005-0000-0000-0000A4520000}"/>
    <cellStyle name="Normal 6 2 2 10 4" xfId="21155" xr:uid="{00000000-0005-0000-0000-0000A5520000}"/>
    <cellStyle name="Normal 6 2 2 11" xfId="21156" xr:uid="{00000000-0005-0000-0000-0000A6520000}"/>
    <cellStyle name="Normal 6 2 2 11 2" xfId="21157" xr:uid="{00000000-0005-0000-0000-0000A7520000}"/>
    <cellStyle name="Normal 6 2 2 11 3" xfId="21158" xr:uid="{00000000-0005-0000-0000-0000A8520000}"/>
    <cellStyle name="Normal 6 2 2 11 4" xfId="21159" xr:uid="{00000000-0005-0000-0000-0000A9520000}"/>
    <cellStyle name="Normal 6 2 2 12" xfId="21160" xr:uid="{00000000-0005-0000-0000-0000AA520000}"/>
    <cellStyle name="Normal 6 2 2 13" xfId="21161" xr:uid="{00000000-0005-0000-0000-0000AB520000}"/>
    <cellStyle name="Normal 6 2 2 2" xfId="21162" xr:uid="{00000000-0005-0000-0000-0000AC520000}"/>
    <cellStyle name="Normal 6 2 2 2 10" xfId="21163" xr:uid="{00000000-0005-0000-0000-0000AD520000}"/>
    <cellStyle name="Normal 6 2 2 2 10 2" xfId="21164" xr:uid="{00000000-0005-0000-0000-0000AE520000}"/>
    <cellStyle name="Normal 6 2 2 2 10 3" xfId="21165" xr:uid="{00000000-0005-0000-0000-0000AF520000}"/>
    <cellStyle name="Normal 6 2 2 2 10 4" xfId="21166" xr:uid="{00000000-0005-0000-0000-0000B0520000}"/>
    <cellStyle name="Normal 6 2 2 2 11" xfId="21167" xr:uid="{00000000-0005-0000-0000-0000B1520000}"/>
    <cellStyle name="Normal 6 2 2 2 12" xfId="21168" xr:uid="{00000000-0005-0000-0000-0000B2520000}"/>
    <cellStyle name="Normal 6 2 2 2 2" xfId="21169" xr:uid="{00000000-0005-0000-0000-0000B3520000}"/>
    <cellStyle name="Normal 6 2 2 2 2 10" xfId="21170" xr:uid="{00000000-0005-0000-0000-0000B4520000}"/>
    <cellStyle name="Normal 6 2 2 2 2 11" xfId="21171" xr:uid="{00000000-0005-0000-0000-0000B5520000}"/>
    <cellStyle name="Normal 6 2 2 2 2 2" xfId="21172" xr:uid="{00000000-0005-0000-0000-0000B6520000}"/>
    <cellStyle name="Normal 6 2 2 2 2 2 10" xfId="21173" xr:uid="{00000000-0005-0000-0000-0000B7520000}"/>
    <cellStyle name="Normal 6 2 2 2 2 2 2" xfId="21174" xr:uid="{00000000-0005-0000-0000-0000B8520000}"/>
    <cellStyle name="Normal 6 2 2 2 2 2 2 2" xfId="21175" xr:uid="{00000000-0005-0000-0000-0000B9520000}"/>
    <cellStyle name="Normal 6 2 2 2 2 2 2 2 2" xfId="21176" xr:uid="{00000000-0005-0000-0000-0000BA520000}"/>
    <cellStyle name="Normal 6 2 2 2 2 2 2 2 2 2" xfId="21177" xr:uid="{00000000-0005-0000-0000-0000BB520000}"/>
    <cellStyle name="Normal 6 2 2 2 2 2 2 2 2 2 2" xfId="21178" xr:uid="{00000000-0005-0000-0000-0000BC520000}"/>
    <cellStyle name="Normal 6 2 2 2 2 2 2 2 2 2 2 2" xfId="21179" xr:uid="{00000000-0005-0000-0000-0000BD520000}"/>
    <cellStyle name="Normal 6 2 2 2 2 2 2 2 2 2 2 2 2" xfId="21180" xr:uid="{00000000-0005-0000-0000-0000BE520000}"/>
    <cellStyle name="Normal 6 2 2 2 2 2 2 2 2 2 2 2 3" xfId="21181" xr:uid="{00000000-0005-0000-0000-0000BF520000}"/>
    <cellStyle name="Normal 6 2 2 2 2 2 2 2 2 2 2 3" xfId="21182" xr:uid="{00000000-0005-0000-0000-0000C0520000}"/>
    <cellStyle name="Normal 6 2 2 2 2 2 2 2 2 2 2 4" xfId="21183" xr:uid="{00000000-0005-0000-0000-0000C1520000}"/>
    <cellStyle name="Normal 6 2 2 2 2 2 2 2 2 2 3" xfId="21184" xr:uid="{00000000-0005-0000-0000-0000C2520000}"/>
    <cellStyle name="Normal 6 2 2 2 2 2 2 2 2 2 3 2" xfId="21185" xr:uid="{00000000-0005-0000-0000-0000C3520000}"/>
    <cellStyle name="Normal 6 2 2 2 2 2 2 2 2 2 3 3" xfId="21186" xr:uid="{00000000-0005-0000-0000-0000C4520000}"/>
    <cellStyle name="Normal 6 2 2 2 2 2 2 2 2 2 4" xfId="21187" xr:uid="{00000000-0005-0000-0000-0000C5520000}"/>
    <cellStyle name="Normal 6 2 2 2 2 2 2 2 2 2 5" xfId="21188" xr:uid="{00000000-0005-0000-0000-0000C6520000}"/>
    <cellStyle name="Normal 6 2 2 2 2 2 2 2 2 3" xfId="21189" xr:uid="{00000000-0005-0000-0000-0000C7520000}"/>
    <cellStyle name="Normal 6 2 2 2 2 2 2 2 2 3 2" xfId="21190" xr:uid="{00000000-0005-0000-0000-0000C8520000}"/>
    <cellStyle name="Normal 6 2 2 2 2 2 2 2 2 3 2 2" xfId="21191" xr:uid="{00000000-0005-0000-0000-0000C9520000}"/>
    <cellStyle name="Normal 6 2 2 2 2 2 2 2 2 3 2 3" xfId="21192" xr:uid="{00000000-0005-0000-0000-0000CA520000}"/>
    <cellStyle name="Normal 6 2 2 2 2 2 2 2 2 3 3" xfId="21193" xr:uid="{00000000-0005-0000-0000-0000CB520000}"/>
    <cellStyle name="Normal 6 2 2 2 2 2 2 2 2 3 4" xfId="21194" xr:uid="{00000000-0005-0000-0000-0000CC520000}"/>
    <cellStyle name="Normal 6 2 2 2 2 2 2 2 2 4" xfId="21195" xr:uid="{00000000-0005-0000-0000-0000CD520000}"/>
    <cellStyle name="Normal 6 2 2 2 2 2 2 2 2 4 2" xfId="21196" xr:uid="{00000000-0005-0000-0000-0000CE520000}"/>
    <cellStyle name="Normal 6 2 2 2 2 2 2 2 2 4 2 2" xfId="21197" xr:uid="{00000000-0005-0000-0000-0000CF520000}"/>
    <cellStyle name="Normal 6 2 2 2 2 2 2 2 2 4 2 3" xfId="21198" xr:uid="{00000000-0005-0000-0000-0000D0520000}"/>
    <cellStyle name="Normal 6 2 2 2 2 2 2 2 2 4 3" xfId="21199" xr:uid="{00000000-0005-0000-0000-0000D1520000}"/>
    <cellStyle name="Normal 6 2 2 2 2 2 2 2 2 4 4" xfId="21200" xr:uid="{00000000-0005-0000-0000-0000D2520000}"/>
    <cellStyle name="Normal 6 2 2 2 2 2 2 2 2 5" xfId="21201" xr:uid="{00000000-0005-0000-0000-0000D3520000}"/>
    <cellStyle name="Normal 6 2 2 2 2 2 2 2 2 5 2" xfId="21202" xr:uid="{00000000-0005-0000-0000-0000D4520000}"/>
    <cellStyle name="Normal 6 2 2 2 2 2 2 2 2 5 3" xfId="21203" xr:uid="{00000000-0005-0000-0000-0000D5520000}"/>
    <cellStyle name="Normal 6 2 2 2 2 2 2 2 2 5 4" xfId="21204" xr:uid="{00000000-0005-0000-0000-0000D6520000}"/>
    <cellStyle name="Normal 6 2 2 2 2 2 2 2 2 6" xfId="21205" xr:uid="{00000000-0005-0000-0000-0000D7520000}"/>
    <cellStyle name="Normal 6 2 2 2 2 2 2 2 2 7" xfId="21206" xr:uid="{00000000-0005-0000-0000-0000D8520000}"/>
    <cellStyle name="Normal 6 2 2 2 2 2 2 2 3" xfId="21207" xr:uid="{00000000-0005-0000-0000-0000D9520000}"/>
    <cellStyle name="Normal 6 2 2 2 2 2 2 2 3 2" xfId="21208" xr:uid="{00000000-0005-0000-0000-0000DA520000}"/>
    <cellStyle name="Normal 6 2 2 2 2 2 2 2 3 2 2" xfId="21209" xr:uid="{00000000-0005-0000-0000-0000DB520000}"/>
    <cellStyle name="Normal 6 2 2 2 2 2 2 2 3 2 2 2" xfId="21210" xr:uid="{00000000-0005-0000-0000-0000DC520000}"/>
    <cellStyle name="Normal 6 2 2 2 2 2 2 2 3 2 2 3" xfId="21211" xr:uid="{00000000-0005-0000-0000-0000DD520000}"/>
    <cellStyle name="Normal 6 2 2 2 2 2 2 2 3 2 3" xfId="21212" xr:uid="{00000000-0005-0000-0000-0000DE520000}"/>
    <cellStyle name="Normal 6 2 2 2 2 2 2 2 3 2 4" xfId="21213" xr:uid="{00000000-0005-0000-0000-0000DF520000}"/>
    <cellStyle name="Normal 6 2 2 2 2 2 2 2 3 3" xfId="21214" xr:uid="{00000000-0005-0000-0000-0000E0520000}"/>
    <cellStyle name="Normal 6 2 2 2 2 2 2 2 3 3 2" xfId="21215" xr:uid="{00000000-0005-0000-0000-0000E1520000}"/>
    <cellStyle name="Normal 6 2 2 2 2 2 2 2 3 3 3" xfId="21216" xr:uid="{00000000-0005-0000-0000-0000E2520000}"/>
    <cellStyle name="Normal 6 2 2 2 2 2 2 2 3 4" xfId="21217" xr:uid="{00000000-0005-0000-0000-0000E3520000}"/>
    <cellStyle name="Normal 6 2 2 2 2 2 2 2 3 5" xfId="21218" xr:uid="{00000000-0005-0000-0000-0000E4520000}"/>
    <cellStyle name="Normal 6 2 2 2 2 2 2 2 4" xfId="21219" xr:uid="{00000000-0005-0000-0000-0000E5520000}"/>
    <cellStyle name="Normal 6 2 2 2 2 2 2 2 4 2" xfId="21220" xr:uid="{00000000-0005-0000-0000-0000E6520000}"/>
    <cellStyle name="Normal 6 2 2 2 2 2 2 2 4 2 2" xfId="21221" xr:uid="{00000000-0005-0000-0000-0000E7520000}"/>
    <cellStyle name="Normal 6 2 2 2 2 2 2 2 4 2 3" xfId="21222" xr:uid="{00000000-0005-0000-0000-0000E8520000}"/>
    <cellStyle name="Normal 6 2 2 2 2 2 2 2 4 3" xfId="21223" xr:uid="{00000000-0005-0000-0000-0000E9520000}"/>
    <cellStyle name="Normal 6 2 2 2 2 2 2 2 4 4" xfId="21224" xr:uid="{00000000-0005-0000-0000-0000EA520000}"/>
    <cellStyle name="Normal 6 2 2 2 2 2 2 2 5" xfId="21225" xr:uid="{00000000-0005-0000-0000-0000EB520000}"/>
    <cellStyle name="Normal 6 2 2 2 2 2 2 2 5 2" xfId="21226" xr:uid="{00000000-0005-0000-0000-0000EC520000}"/>
    <cellStyle name="Normal 6 2 2 2 2 2 2 2 5 2 2" xfId="21227" xr:uid="{00000000-0005-0000-0000-0000ED520000}"/>
    <cellStyle name="Normal 6 2 2 2 2 2 2 2 5 2 3" xfId="21228" xr:uid="{00000000-0005-0000-0000-0000EE520000}"/>
    <cellStyle name="Normal 6 2 2 2 2 2 2 2 5 3" xfId="21229" xr:uid="{00000000-0005-0000-0000-0000EF520000}"/>
    <cellStyle name="Normal 6 2 2 2 2 2 2 2 5 4" xfId="21230" xr:uid="{00000000-0005-0000-0000-0000F0520000}"/>
    <cellStyle name="Normal 6 2 2 2 2 2 2 2 6" xfId="21231" xr:uid="{00000000-0005-0000-0000-0000F1520000}"/>
    <cellStyle name="Normal 6 2 2 2 2 2 2 2 6 2" xfId="21232" xr:uid="{00000000-0005-0000-0000-0000F2520000}"/>
    <cellStyle name="Normal 6 2 2 2 2 2 2 2 6 3" xfId="21233" xr:uid="{00000000-0005-0000-0000-0000F3520000}"/>
    <cellStyle name="Normal 6 2 2 2 2 2 2 2 6 4" xfId="21234" xr:uid="{00000000-0005-0000-0000-0000F4520000}"/>
    <cellStyle name="Normal 6 2 2 2 2 2 2 2 7" xfId="21235" xr:uid="{00000000-0005-0000-0000-0000F5520000}"/>
    <cellStyle name="Normal 6 2 2 2 2 2 2 2 8" xfId="21236" xr:uid="{00000000-0005-0000-0000-0000F6520000}"/>
    <cellStyle name="Normal 6 2 2 2 2 2 2 3" xfId="21237" xr:uid="{00000000-0005-0000-0000-0000F7520000}"/>
    <cellStyle name="Normal 6 2 2 2 2 2 2 3 2" xfId="21238" xr:uid="{00000000-0005-0000-0000-0000F8520000}"/>
    <cellStyle name="Normal 6 2 2 2 2 2 2 3 2 2" xfId="21239" xr:uid="{00000000-0005-0000-0000-0000F9520000}"/>
    <cellStyle name="Normal 6 2 2 2 2 2 2 3 2 2 2" xfId="21240" xr:uid="{00000000-0005-0000-0000-0000FA520000}"/>
    <cellStyle name="Normal 6 2 2 2 2 2 2 3 2 2 2 2" xfId="21241" xr:uid="{00000000-0005-0000-0000-0000FB520000}"/>
    <cellStyle name="Normal 6 2 2 2 2 2 2 3 2 2 2 3" xfId="21242" xr:uid="{00000000-0005-0000-0000-0000FC520000}"/>
    <cellStyle name="Normal 6 2 2 2 2 2 2 3 2 2 3" xfId="21243" xr:uid="{00000000-0005-0000-0000-0000FD520000}"/>
    <cellStyle name="Normal 6 2 2 2 2 2 2 3 2 2 4" xfId="21244" xr:uid="{00000000-0005-0000-0000-0000FE520000}"/>
    <cellStyle name="Normal 6 2 2 2 2 2 2 3 2 3" xfId="21245" xr:uid="{00000000-0005-0000-0000-0000FF520000}"/>
    <cellStyle name="Normal 6 2 2 2 2 2 2 3 2 3 2" xfId="21246" xr:uid="{00000000-0005-0000-0000-000000530000}"/>
    <cellStyle name="Normal 6 2 2 2 2 2 2 3 2 3 3" xfId="21247" xr:uid="{00000000-0005-0000-0000-000001530000}"/>
    <cellStyle name="Normal 6 2 2 2 2 2 2 3 2 4" xfId="21248" xr:uid="{00000000-0005-0000-0000-000002530000}"/>
    <cellStyle name="Normal 6 2 2 2 2 2 2 3 2 5" xfId="21249" xr:uid="{00000000-0005-0000-0000-000003530000}"/>
    <cellStyle name="Normal 6 2 2 2 2 2 2 3 3" xfId="21250" xr:uid="{00000000-0005-0000-0000-000004530000}"/>
    <cellStyle name="Normal 6 2 2 2 2 2 2 3 3 2" xfId="21251" xr:uid="{00000000-0005-0000-0000-000005530000}"/>
    <cellStyle name="Normal 6 2 2 2 2 2 2 3 3 2 2" xfId="21252" xr:uid="{00000000-0005-0000-0000-000006530000}"/>
    <cellStyle name="Normal 6 2 2 2 2 2 2 3 3 2 3" xfId="21253" xr:uid="{00000000-0005-0000-0000-000007530000}"/>
    <cellStyle name="Normal 6 2 2 2 2 2 2 3 3 3" xfId="21254" xr:uid="{00000000-0005-0000-0000-000008530000}"/>
    <cellStyle name="Normal 6 2 2 2 2 2 2 3 3 4" xfId="21255" xr:uid="{00000000-0005-0000-0000-000009530000}"/>
    <cellStyle name="Normal 6 2 2 2 2 2 2 3 4" xfId="21256" xr:uid="{00000000-0005-0000-0000-00000A530000}"/>
    <cellStyle name="Normal 6 2 2 2 2 2 2 3 4 2" xfId="21257" xr:uid="{00000000-0005-0000-0000-00000B530000}"/>
    <cellStyle name="Normal 6 2 2 2 2 2 2 3 4 2 2" xfId="21258" xr:uid="{00000000-0005-0000-0000-00000C530000}"/>
    <cellStyle name="Normal 6 2 2 2 2 2 2 3 4 2 3" xfId="21259" xr:uid="{00000000-0005-0000-0000-00000D530000}"/>
    <cellStyle name="Normal 6 2 2 2 2 2 2 3 4 3" xfId="21260" xr:uid="{00000000-0005-0000-0000-00000E530000}"/>
    <cellStyle name="Normal 6 2 2 2 2 2 2 3 4 4" xfId="21261" xr:uid="{00000000-0005-0000-0000-00000F530000}"/>
    <cellStyle name="Normal 6 2 2 2 2 2 2 3 5" xfId="21262" xr:uid="{00000000-0005-0000-0000-000010530000}"/>
    <cellStyle name="Normal 6 2 2 2 2 2 2 3 5 2" xfId="21263" xr:uid="{00000000-0005-0000-0000-000011530000}"/>
    <cellStyle name="Normal 6 2 2 2 2 2 2 3 5 3" xfId="21264" xr:uid="{00000000-0005-0000-0000-000012530000}"/>
    <cellStyle name="Normal 6 2 2 2 2 2 2 3 5 4" xfId="21265" xr:uid="{00000000-0005-0000-0000-000013530000}"/>
    <cellStyle name="Normal 6 2 2 2 2 2 2 3 6" xfId="21266" xr:uid="{00000000-0005-0000-0000-000014530000}"/>
    <cellStyle name="Normal 6 2 2 2 2 2 2 3 7" xfId="21267" xr:uid="{00000000-0005-0000-0000-000015530000}"/>
    <cellStyle name="Normal 6 2 2 2 2 2 2 4" xfId="21268" xr:uid="{00000000-0005-0000-0000-000016530000}"/>
    <cellStyle name="Normal 6 2 2 2 2 2 2 4 2" xfId="21269" xr:uid="{00000000-0005-0000-0000-000017530000}"/>
    <cellStyle name="Normal 6 2 2 2 2 2 2 4 2 2" xfId="21270" xr:uid="{00000000-0005-0000-0000-000018530000}"/>
    <cellStyle name="Normal 6 2 2 2 2 2 2 4 2 2 2" xfId="21271" xr:uid="{00000000-0005-0000-0000-000019530000}"/>
    <cellStyle name="Normal 6 2 2 2 2 2 2 4 2 2 3" xfId="21272" xr:uid="{00000000-0005-0000-0000-00001A530000}"/>
    <cellStyle name="Normal 6 2 2 2 2 2 2 4 2 3" xfId="21273" xr:uid="{00000000-0005-0000-0000-00001B530000}"/>
    <cellStyle name="Normal 6 2 2 2 2 2 2 4 2 4" xfId="21274" xr:uid="{00000000-0005-0000-0000-00001C530000}"/>
    <cellStyle name="Normal 6 2 2 2 2 2 2 4 3" xfId="21275" xr:uid="{00000000-0005-0000-0000-00001D530000}"/>
    <cellStyle name="Normal 6 2 2 2 2 2 2 4 3 2" xfId="21276" xr:uid="{00000000-0005-0000-0000-00001E530000}"/>
    <cellStyle name="Normal 6 2 2 2 2 2 2 4 3 3" xfId="21277" xr:uid="{00000000-0005-0000-0000-00001F530000}"/>
    <cellStyle name="Normal 6 2 2 2 2 2 2 4 4" xfId="21278" xr:uid="{00000000-0005-0000-0000-000020530000}"/>
    <cellStyle name="Normal 6 2 2 2 2 2 2 4 5" xfId="21279" xr:uid="{00000000-0005-0000-0000-000021530000}"/>
    <cellStyle name="Normal 6 2 2 2 2 2 2 5" xfId="21280" xr:uid="{00000000-0005-0000-0000-000022530000}"/>
    <cellStyle name="Normal 6 2 2 2 2 2 2 5 2" xfId="21281" xr:uid="{00000000-0005-0000-0000-000023530000}"/>
    <cellStyle name="Normal 6 2 2 2 2 2 2 5 2 2" xfId="21282" xr:uid="{00000000-0005-0000-0000-000024530000}"/>
    <cellStyle name="Normal 6 2 2 2 2 2 2 5 2 3" xfId="21283" xr:uid="{00000000-0005-0000-0000-000025530000}"/>
    <cellStyle name="Normal 6 2 2 2 2 2 2 5 3" xfId="21284" xr:uid="{00000000-0005-0000-0000-000026530000}"/>
    <cellStyle name="Normal 6 2 2 2 2 2 2 5 4" xfId="21285" xr:uid="{00000000-0005-0000-0000-000027530000}"/>
    <cellStyle name="Normal 6 2 2 2 2 2 2 6" xfId="21286" xr:uid="{00000000-0005-0000-0000-000028530000}"/>
    <cellStyle name="Normal 6 2 2 2 2 2 2 6 2" xfId="21287" xr:uid="{00000000-0005-0000-0000-000029530000}"/>
    <cellStyle name="Normal 6 2 2 2 2 2 2 6 2 2" xfId="21288" xr:uid="{00000000-0005-0000-0000-00002A530000}"/>
    <cellStyle name="Normal 6 2 2 2 2 2 2 6 2 3" xfId="21289" xr:uid="{00000000-0005-0000-0000-00002B530000}"/>
    <cellStyle name="Normal 6 2 2 2 2 2 2 6 3" xfId="21290" xr:uid="{00000000-0005-0000-0000-00002C530000}"/>
    <cellStyle name="Normal 6 2 2 2 2 2 2 6 4" xfId="21291" xr:uid="{00000000-0005-0000-0000-00002D530000}"/>
    <cellStyle name="Normal 6 2 2 2 2 2 2 7" xfId="21292" xr:uid="{00000000-0005-0000-0000-00002E530000}"/>
    <cellStyle name="Normal 6 2 2 2 2 2 2 7 2" xfId="21293" xr:uid="{00000000-0005-0000-0000-00002F530000}"/>
    <cellStyle name="Normal 6 2 2 2 2 2 2 7 3" xfId="21294" xr:uid="{00000000-0005-0000-0000-000030530000}"/>
    <cellStyle name="Normal 6 2 2 2 2 2 2 7 4" xfId="21295" xr:uid="{00000000-0005-0000-0000-000031530000}"/>
    <cellStyle name="Normal 6 2 2 2 2 2 2 8" xfId="21296" xr:uid="{00000000-0005-0000-0000-000032530000}"/>
    <cellStyle name="Normal 6 2 2 2 2 2 2 9" xfId="21297" xr:uid="{00000000-0005-0000-0000-000033530000}"/>
    <cellStyle name="Normal 6 2 2 2 2 2 3" xfId="21298" xr:uid="{00000000-0005-0000-0000-000034530000}"/>
    <cellStyle name="Normal 6 2 2 2 2 2 3 2" xfId="21299" xr:uid="{00000000-0005-0000-0000-000035530000}"/>
    <cellStyle name="Normal 6 2 2 2 2 2 3 2 2" xfId="21300" xr:uid="{00000000-0005-0000-0000-000036530000}"/>
    <cellStyle name="Normal 6 2 2 2 2 2 3 2 2 2" xfId="21301" xr:uid="{00000000-0005-0000-0000-000037530000}"/>
    <cellStyle name="Normal 6 2 2 2 2 2 3 2 2 2 2" xfId="21302" xr:uid="{00000000-0005-0000-0000-000038530000}"/>
    <cellStyle name="Normal 6 2 2 2 2 2 3 2 2 2 2 2" xfId="21303" xr:uid="{00000000-0005-0000-0000-000039530000}"/>
    <cellStyle name="Normal 6 2 2 2 2 2 3 2 2 2 2 3" xfId="21304" xr:uid="{00000000-0005-0000-0000-00003A530000}"/>
    <cellStyle name="Normal 6 2 2 2 2 2 3 2 2 2 3" xfId="21305" xr:uid="{00000000-0005-0000-0000-00003B530000}"/>
    <cellStyle name="Normal 6 2 2 2 2 2 3 2 2 2 4" xfId="21306" xr:uid="{00000000-0005-0000-0000-00003C530000}"/>
    <cellStyle name="Normal 6 2 2 2 2 2 3 2 2 3" xfId="21307" xr:uid="{00000000-0005-0000-0000-00003D530000}"/>
    <cellStyle name="Normal 6 2 2 2 2 2 3 2 2 3 2" xfId="21308" xr:uid="{00000000-0005-0000-0000-00003E530000}"/>
    <cellStyle name="Normal 6 2 2 2 2 2 3 2 2 3 3" xfId="21309" xr:uid="{00000000-0005-0000-0000-00003F530000}"/>
    <cellStyle name="Normal 6 2 2 2 2 2 3 2 2 4" xfId="21310" xr:uid="{00000000-0005-0000-0000-000040530000}"/>
    <cellStyle name="Normal 6 2 2 2 2 2 3 2 2 5" xfId="21311" xr:uid="{00000000-0005-0000-0000-000041530000}"/>
    <cellStyle name="Normal 6 2 2 2 2 2 3 2 3" xfId="21312" xr:uid="{00000000-0005-0000-0000-000042530000}"/>
    <cellStyle name="Normal 6 2 2 2 2 2 3 2 3 2" xfId="21313" xr:uid="{00000000-0005-0000-0000-000043530000}"/>
    <cellStyle name="Normal 6 2 2 2 2 2 3 2 3 2 2" xfId="21314" xr:uid="{00000000-0005-0000-0000-000044530000}"/>
    <cellStyle name="Normal 6 2 2 2 2 2 3 2 3 2 3" xfId="21315" xr:uid="{00000000-0005-0000-0000-000045530000}"/>
    <cellStyle name="Normal 6 2 2 2 2 2 3 2 3 3" xfId="21316" xr:uid="{00000000-0005-0000-0000-000046530000}"/>
    <cellStyle name="Normal 6 2 2 2 2 2 3 2 3 4" xfId="21317" xr:uid="{00000000-0005-0000-0000-000047530000}"/>
    <cellStyle name="Normal 6 2 2 2 2 2 3 2 4" xfId="21318" xr:uid="{00000000-0005-0000-0000-000048530000}"/>
    <cellStyle name="Normal 6 2 2 2 2 2 3 2 4 2" xfId="21319" xr:uid="{00000000-0005-0000-0000-000049530000}"/>
    <cellStyle name="Normal 6 2 2 2 2 2 3 2 4 2 2" xfId="21320" xr:uid="{00000000-0005-0000-0000-00004A530000}"/>
    <cellStyle name="Normal 6 2 2 2 2 2 3 2 4 2 3" xfId="21321" xr:uid="{00000000-0005-0000-0000-00004B530000}"/>
    <cellStyle name="Normal 6 2 2 2 2 2 3 2 4 3" xfId="21322" xr:uid="{00000000-0005-0000-0000-00004C530000}"/>
    <cellStyle name="Normal 6 2 2 2 2 2 3 2 4 4" xfId="21323" xr:uid="{00000000-0005-0000-0000-00004D530000}"/>
    <cellStyle name="Normal 6 2 2 2 2 2 3 2 5" xfId="21324" xr:uid="{00000000-0005-0000-0000-00004E530000}"/>
    <cellStyle name="Normal 6 2 2 2 2 2 3 2 5 2" xfId="21325" xr:uid="{00000000-0005-0000-0000-00004F530000}"/>
    <cellStyle name="Normal 6 2 2 2 2 2 3 2 5 3" xfId="21326" xr:uid="{00000000-0005-0000-0000-000050530000}"/>
    <cellStyle name="Normal 6 2 2 2 2 2 3 2 5 4" xfId="21327" xr:uid="{00000000-0005-0000-0000-000051530000}"/>
    <cellStyle name="Normal 6 2 2 2 2 2 3 2 6" xfId="21328" xr:uid="{00000000-0005-0000-0000-000052530000}"/>
    <cellStyle name="Normal 6 2 2 2 2 2 3 2 7" xfId="21329" xr:uid="{00000000-0005-0000-0000-000053530000}"/>
    <cellStyle name="Normal 6 2 2 2 2 2 3 3" xfId="21330" xr:uid="{00000000-0005-0000-0000-000054530000}"/>
    <cellStyle name="Normal 6 2 2 2 2 2 3 3 2" xfId="21331" xr:uid="{00000000-0005-0000-0000-000055530000}"/>
    <cellStyle name="Normal 6 2 2 2 2 2 3 3 2 2" xfId="21332" xr:uid="{00000000-0005-0000-0000-000056530000}"/>
    <cellStyle name="Normal 6 2 2 2 2 2 3 3 2 2 2" xfId="21333" xr:uid="{00000000-0005-0000-0000-000057530000}"/>
    <cellStyle name="Normal 6 2 2 2 2 2 3 3 2 2 3" xfId="21334" xr:uid="{00000000-0005-0000-0000-000058530000}"/>
    <cellStyle name="Normal 6 2 2 2 2 2 3 3 2 3" xfId="21335" xr:uid="{00000000-0005-0000-0000-000059530000}"/>
    <cellStyle name="Normal 6 2 2 2 2 2 3 3 2 4" xfId="21336" xr:uid="{00000000-0005-0000-0000-00005A530000}"/>
    <cellStyle name="Normal 6 2 2 2 2 2 3 3 3" xfId="21337" xr:uid="{00000000-0005-0000-0000-00005B530000}"/>
    <cellStyle name="Normal 6 2 2 2 2 2 3 3 3 2" xfId="21338" xr:uid="{00000000-0005-0000-0000-00005C530000}"/>
    <cellStyle name="Normal 6 2 2 2 2 2 3 3 3 3" xfId="21339" xr:uid="{00000000-0005-0000-0000-00005D530000}"/>
    <cellStyle name="Normal 6 2 2 2 2 2 3 3 4" xfId="21340" xr:uid="{00000000-0005-0000-0000-00005E530000}"/>
    <cellStyle name="Normal 6 2 2 2 2 2 3 3 5" xfId="21341" xr:uid="{00000000-0005-0000-0000-00005F530000}"/>
    <cellStyle name="Normal 6 2 2 2 2 2 3 4" xfId="21342" xr:uid="{00000000-0005-0000-0000-000060530000}"/>
    <cellStyle name="Normal 6 2 2 2 2 2 3 4 2" xfId="21343" xr:uid="{00000000-0005-0000-0000-000061530000}"/>
    <cellStyle name="Normal 6 2 2 2 2 2 3 4 2 2" xfId="21344" xr:uid="{00000000-0005-0000-0000-000062530000}"/>
    <cellStyle name="Normal 6 2 2 2 2 2 3 4 2 3" xfId="21345" xr:uid="{00000000-0005-0000-0000-000063530000}"/>
    <cellStyle name="Normal 6 2 2 2 2 2 3 4 3" xfId="21346" xr:uid="{00000000-0005-0000-0000-000064530000}"/>
    <cellStyle name="Normal 6 2 2 2 2 2 3 4 4" xfId="21347" xr:uid="{00000000-0005-0000-0000-000065530000}"/>
    <cellStyle name="Normal 6 2 2 2 2 2 3 5" xfId="21348" xr:uid="{00000000-0005-0000-0000-000066530000}"/>
    <cellStyle name="Normal 6 2 2 2 2 2 3 5 2" xfId="21349" xr:uid="{00000000-0005-0000-0000-000067530000}"/>
    <cellStyle name="Normal 6 2 2 2 2 2 3 5 2 2" xfId="21350" xr:uid="{00000000-0005-0000-0000-000068530000}"/>
    <cellStyle name="Normal 6 2 2 2 2 2 3 5 2 3" xfId="21351" xr:uid="{00000000-0005-0000-0000-000069530000}"/>
    <cellStyle name="Normal 6 2 2 2 2 2 3 5 3" xfId="21352" xr:uid="{00000000-0005-0000-0000-00006A530000}"/>
    <cellStyle name="Normal 6 2 2 2 2 2 3 5 4" xfId="21353" xr:uid="{00000000-0005-0000-0000-00006B530000}"/>
    <cellStyle name="Normal 6 2 2 2 2 2 3 6" xfId="21354" xr:uid="{00000000-0005-0000-0000-00006C530000}"/>
    <cellStyle name="Normal 6 2 2 2 2 2 3 6 2" xfId="21355" xr:uid="{00000000-0005-0000-0000-00006D530000}"/>
    <cellStyle name="Normal 6 2 2 2 2 2 3 6 3" xfId="21356" xr:uid="{00000000-0005-0000-0000-00006E530000}"/>
    <cellStyle name="Normal 6 2 2 2 2 2 3 6 4" xfId="21357" xr:uid="{00000000-0005-0000-0000-00006F530000}"/>
    <cellStyle name="Normal 6 2 2 2 2 2 3 7" xfId="21358" xr:uid="{00000000-0005-0000-0000-000070530000}"/>
    <cellStyle name="Normal 6 2 2 2 2 2 3 8" xfId="21359" xr:uid="{00000000-0005-0000-0000-000071530000}"/>
    <cellStyle name="Normal 6 2 2 2 2 2 4" xfId="21360" xr:uid="{00000000-0005-0000-0000-000072530000}"/>
    <cellStyle name="Normal 6 2 2 2 2 2 4 2" xfId="21361" xr:uid="{00000000-0005-0000-0000-000073530000}"/>
    <cellStyle name="Normal 6 2 2 2 2 2 4 2 2" xfId="21362" xr:uid="{00000000-0005-0000-0000-000074530000}"/>
    <cellStyle name="Normal 6 2 2 2 2 2 4 2 2 2" xfId="21363" xr:uid="{00000000-0005-0000-0000-000075530000}"/>
    <cellStyle name="Normal 6 2 2 2 2 2 4 2 2 2 2" xfId="21364" xr:uid="{00000000-0005-0000-0000-000076530000}"/>
    <cellStyle name="Normal 6 2 2 2 2 2 4 2 2 2 3" xfId="21365" xr:uid="{00000000-0005-0000-0000-000077530000}"/>
    <cellStyle name="Normal 6 2 2 2 2 2 4 2 2 3" xfId="21366" xr:uid="{00000000-0005-0000-0000-000078530000}"/>
    <cellStyle name="Normal 6 2 2 2 2 2 4 2 2 4" xfId="21367" xr:uid="{00000000-0005-0000-0000-000079530000}"/>
    <cellStyle name="Normal 6 2 2 2 2 2 4 2 3" xfId="21368" xr:uid="{00000000-0005-0000-0000-00007A530000}"/>
    <cellStyle name="Normal 6 2 2 2 2 2 4 2 3 2" xfId="21369" xr:uid="{00000000-0005-0000-0000-00007B530000}"/>
    <cellStyle name="Normal 6 2 2 2 2 2 4 2 3 3" xfId="21370" xr:uid="{00000000-0005-0000-0000-00007C530000}"/>
    <cellStyle name="Normal 6 2 2 2 2 2 4 2 4" xfId="21371" xr:uid="{00000000-0005-0000-0000-00007D530000}"/>
    <cellStyle name="Normal 6 2 2 2 2 2 4 2 5" xfId="21372" xr:uid="{00000000-0005-0000-0000-00007E530000}"/>
    <cellStyle name="Normal 6 2 2 2 2 2 4 3" xfId="21373" xr:uid="{00000000-0005-0000-0000-00007F530000}"/>
    <cellStyle name="Normal 6 2 2 2 2 2 4 3 2" xfId="21374" xr:uid="{00000000-0005-0000-0000-000080530000}"/>
    <cellStyle name="Normal 6 2 2 2 2 2 4 3 2 2" xfId="21375" xr:uid="{00000000-0005-0000-0000-000081530000}"/>
    <cellStyle name="Normal 6 2 2 2 2 2 4 3 2 3" xfId="21376" xr:uid="{00000000-0005-0000-0000-000082530000}"/>
    <cellStyle name="Normal 6 2 2 2 2 2 4 3 3" xfId="21377" xr:uid="{00000000-0005-0000-0000-000083530000}"/>
    <cellStyle name="Normal 6 2 2 2 2 2 4 3 4" xfId="21378" xr:uid="{00000000-0005-0000-0000-000084530000}"/>
    <cellStyle name="Normal 6 2 2 2 2 2 4 4" xfId="21379" xr:uid="{00000000-0005-0000-0000-000085530000}"/>
    <cellStyle name="Normal 6 2 2 2 2 2 4 4 2" xfId="21380" xr:uid="{00000000-0005-0000-0000-000086530000}"/>
    <cellStyle name="Normal 6 2 2 2 2 2 4 4 2 2" xfId="21381" xr:uid="{00000000-0005-0000-0000-000087530000}"/>
    <cellStyle name="Normal 6 2 2 2 2 2 4 4 2 3" xfId="21382" xr:uid="{00000000-0005-0000-0000-000088530000}"/>
    <cellStyle name="Normal 6 2 2 2 2 2 4 4 3" xfId="21383" xr:uid="{00000000-0005-0000-0000-000089530000}"/>
    <cellStyle name="Normal 6 2 2 2 2 2 4 4 4" xfId="21384" xr:uid="{00000000-0005-0000-0000-00008A530000}"/>
    <cellStyle name="Normal 6 2 2 2 2 2 4 5" xfId="21385" xr:uid="{00000000-0005-0000-0000-00008B530000}"/>
    <cellStyle name="Normal 6 2 2 2 2 2 4 5 2" xfId="21386" xr:uid="{00000000-0005-0000-0000-00008C530000}"/>
    <cellStyle name="Normal 6 2 2 2 2 2 4 5 3" xfId="21387" xr:uid="{00000000-0005-0000-0000-00008D530000}"/>
    <cellStyle name="Normal 6 2 2 2 2 2 4 5 4" xfId="21388" xr:uid="{00000000-0005-0000-0000-00008E530000}"/>
    <cellStyle name="Normal 6 2 2 2 2 2 4 6" xfId="21389" xr:uid="{00000000-0005-0000-0000-00008F530000}"/>
    <cellStyle name="Normal 6 2 2 2 2 2 4 7" xfId="21390" xr:uid="{00000000-0005-0000-0000-000090530000}"/>
    <cellStyle name="Normal 6 2 2 2 2 2 5" xfId="21391" xr:uid="{00000000-0005-0000-0000-000091530000}"/>
    <cellStyle name="Normal 6 2 2 2 2 2 5 2" xfId="21392" xr:uid="{00000000-0005-0000-0000-000092530000}"/>
    <cellStyle name="Normal 6 2 2 2 2 2 5 2 2" xfId="21393" xr:uid="{00000000-0005-0000-0000-000093530000}"/>
    <cellStyle name="Normal 6 2 2 2 2 2 5 2 2 2" xfId="21394" xr:uid="{00000000-0005-0000-0000-000094530000}"/>
    <cellStyle name="Normal 6 2 2 2 2 2 5 2 2 3" xfId="21395" xr:uid="{00000000-0005-0000-0000-000095530000}"/>
    <cellStyle name="Normal 6 2 2 2 2 2 5 2 3" xfId="21396" xr:uid="{00000000-0005-0000-0000-000096530000}"/>
    <cellStyle name="Normal 6 2 2 2 2 2 5 2 4" xfId="21397" xr:uid="{00000000-0005-0000-0000-000097530000}"/>
    <cellStyle name="Normal 6 2 2 2 2 2 5 3" xfId="21398" xr:uid="{00000000-0005-0000-0000-000098530000}"/>
    <cellStyle name="Normal 6 2 2 2 2 2 5 3 2" xfId="21399" xr:uid="{00000000-0005-0000-0000-000099530000}"/>
    <cellStyle name="Normal 6 2 2 2 2 2 5 3 3" xfId="21400" xr:uid="{00000000-0005-0000-0000-00009A530000}"/>
    <cellStyle name="Normal 6 2 2 2 2 2 5 4" xfId="21401" xr:uid="{00000000-0005-0000-0000-00009B530000}"/>
    <cellStyle name="Normal 6 2 2 2 2 2 5 5" xfId="21402" xr:uid="{00000000-0005-0000-0000-00009C530000}"/>
    <cellStyle name="Normal 6 2 2 2 2 2 6" xfId="21403" xr:uid="{00000000-0005-0000-0000-00009D530000}"/>
    <cellStyle name="Normal 6 2 2 2 2 2 6 2" xfId="21404" xr:uid="{00000000-0005-0000-0000-00009E530000}"/>
    <cellStyle name="Normal 6 2 2 2 2 2 6 2 2" xfId="21405" xr:uid="{00000000-0005-0000-0000-00009F530000}"/>
    <cellStyle name="Normal 6 2 2 2 2 2 6 2 3" xfId="21406" xr:uid="{00000000-0005-0000-0000-0000A0530000}"/>
    <cellStyle name="Normal 6 2 2 2 2 2 6 3" xfId="21407" xr:uid="{00000000-0005-0000-0000-0000A1530000}"/>
    <cellStyle name="Normal 6 2 2 2 2 2 6 4" xfId="21408" xr:uid="{00000000-0005-0000-0000-0000A2530000}"/>
    <cellStyle name="Normal 6 2 2 2 2 2 7" xfId="21409" xr:uid="{00000000-0005-0000-0000-0000A3530000}"/>
    <cellStyle name="Normal 6 2 2 2 2 2 7 2" xfId="21410" xr:uid="{00000000-0005-0000-0000-0000A4530000}"/>
    <cellStyle name="Normal 6 2 2 2 2 2 7 2 2" xfId="21411" xr:uid="{00000000-0005-0000-0000-0000A5530000}"/>
    <cellStyle name="Normal 6 2 2 2 2 2 7 2 3" xfId="21412" xr:uid="{00000000-0005-0000-0000-0000A6530000}"/>
    <cellStyle name="Normal 6 2 2 2 2 2 7 3" xfId="21413" xr:uid="{00000000-0005-0000-0000-0000A7530000}"/>
    <cellStyle name="Normal 6 2 2 2 2 2 7 4" xfId="21414" xr:uid="{00000000-0005-0000-0000-0000A8530000}"/>
    <cellStyle name="Normal 6 2 2 2 2 2 8" xfId="21415" xr:uid="{00000000-0005-0000-0000-0000A9530000}"/>
    <cellStyle name="Normal 6 2 2 2 2 2 8 2" xfId="21416" xr:uid="{00000000-0005-0000-0000-0000AA530000}"/>
    <cellStyle name="Normal 6 2 2 2 2 2 8 3" xfId="21417" xr:uid="{00000000-0005-0000-0000-0000AB530000}"/>
    <cellStyle name="Normal 6 2 2 2 2 2 8 4" xfId="21418" xr:uid="{00000000-0005-0000-0000-0000AC530000}"/>
    <cellStyle name="Normal 6 2 2 2 2 2 9" xfId="21419" xr:uid="{00000000-0005-0000-0000-0000AD530000}"/>
    <cellStyle name="Normal 6 2 2 2 2 3" xfId="21420" xr:uid="{00000000-0005-0000-0000-0000AE530000}"/>
    <cellStyle name="Normal 6 2 2 2 2 3 2" xfId="21421" xr:uid="{00000000-0005-0000-0000-0000AF530000}"/>
    <cellStyle name="Normal 6 2 2 2 2 3 2 2" xfId="21422" xr:uid="{00000000-0005-0000-0000-0000B0530000}"/>
    <cellStyle name="Normal 6 2 2 2 2 3 2 2 2" xfId="21423" xr:uid="{00000000-0005-0000-0000-0000B1530000}"/>
    <cellStyle name="Normal 6 2 2 2 2 3 2 2 2 2" xfId="21424" xr:uid="{00000000-0005-0000-0000-0000B2530000}"/>
    <cellStyle name="Normal 6 2 2 2 2 3 2 2 2 2 2" xfId="21425" xr:uid="{00000000-0005-0000-0000-0000B3530000}"/>
    <cellStyle name="Normal 6 2 2 2 2 3 2 2 2 2 2 2" xfId="21426" xr:uid="{00000000-0005-0000-0000-0000B4530000}"/>
    <cellStyle name="Normal 6 2 2 2 2 3 2 2 2 2 2 3" xfId="21427" xr:uid="{00000000-0005-0000-0000-0000B5530000}"/>
    <cellStyle name="Normal 6 2 2 2 2 3 2 2 2 2 3" xfId="21428" xr:uid="{00000000-0005-0000-0000-0000B6530000}"/>
    <cellStyle name="Normal 6 2 2 2 2 3 2 2 2 2 3 2" xfId="21429" xr:uid="{00000000-0005-0000-0000-0000B7530000}"/>
    <cellStyle name="Normal 6 2 2 2 2 3 2 2 2 2 4" xfId="21430" xr:uid="{00000000-0005-0000-0000-0000B8530000}"/>
    <cellStyle name="Normal 6 2 2 2 2 3 2 2 2 3" xfId="21431" xr:uid="{00000000-0005-0000-0000-0000B9530000}"/>
    <cellStyle name="Normal 6 2 2 2 2 3 2 2 2 3 2" xfId="21432" xr:uid="{00000000-0005-0000-0000-0000BA530000}"/>
    <cellStyle name="Normal 6 2 2 2 2 3 2 2 2 3 3" xfId="21433" xr:uid="{00000000-0005-0000-0000-0000BB530000}"/>
    <cellStyle name="Normal 6 2 2 2 2 3 2 2 2 4" xfId="21434" xr:uid="{00000000-0005-0000-0000-0000BC530000}"/>
    <cellStyle name="Normal 6 2 2 2 2 3 2 2 2 4 2" xfId="21435" xr:uid="{00000000-0005-0000-0000-0000BD530000}"/>
    <cellStyle name="Normal 6 2 2 2 2 3 2 2 2 5" xfId="21436" xr:uid="{00000000-0005-0000-0000-0000BE530000}"/>
    <cellStyle name="Normal 6 2 2 2 2 3 2 2 3" xfId="21437" xr:uid="{00000000-0005-0000-0000-0000BF530000}"/>
    <cellStyle name="Normal 6 2 2 2 2 3 2 2 3 2" xfId="21438" xr:uid="{00000000-0005-0000-0000-0000C0530000}"/>
    <cellStyle name="Normal 6 2 2 2 2 3 2 2 3 2 2" xfId="21439" xr:uid="{00000000-0005-0000-0000-0000C1530000}"/>
    <cellStyle name="Normal 6 2 2 2 2 3 2 2 3 2 3" xfId="21440" xr:uid="{00000000-0005-0000-0000-0000C2530000}"/>
    <cellStyle name="Normal 6 2 2 2 2 3 2 2 3 3" xfId="21441" xr:uid="{00000000-0005-0000-0000-0000C3530000}"/>
    <cellStyle name="Normal 6 2 2 2 2 3 2 2 3 3 2" xfId="21442" xr:uid="{00000000-0005-0000-0000-0000C4530000}"/>
    <cellStyle name="Normal 6 2 2 2 2 3 2 2 3 4" xfId="21443" xr:uid="{00000000-0005-0000-0000-0000C5530000}"/>
    <cellStyle name="Normal 6 2 2 2 2 3 2 2 4" xfId="21444" xr:uid="{00000000-0005-0000-0000-0000C6530000}"/>
    <cellStyle name="Normal 6 2 2 2 2 3 2 2 4 2" xfId="21445" xr:uid="{00000000-0005-0000-0000-0000C7530000}"/>
    <cellStyle name="Normal 6 2 2 2 2 3 2 2 4 2 2" xfId="21446" xr:uid="{00000000-0005-0000-0000-0000C8530000}"/>
    <cellStyle name="Normal 6 2 2 2 2 3 2 2 4 2 3" xfId="21447" xr:uid="{00000000-0005-0000-0000-0000C9530000}"/>
    <cellStyle name="Normal 6 2 2 2 2 3 2 2 4 3" xfId="21448" xr:uid="{00000000-0005-0000-0000-0000CA530000}"/>
    <cellStyle name="Normal 6 2 2 2 2 3 2 2 4 3 2" xfId="21449" xr:uid="{00000000-0005-0000-0000-0000CB530000}"/>
    <cellStyle name="Normal 6 2 2 2 2 3 2 2 4 4" xfId="21450" xr:uid="{00000000-0005-0000-0000-0000CC530000}"/>
    <cellStyle name="Normal 6 2 2 2 2 3 2 2 5" xfId="21451" xr:uid="{00000000-0005-0000-0000-0000CD530000}"/>
    <cellStyle name="Normal 6 2 2 2 2 3 2 2 5 2" xfId="21452" xr:uid="{00000000-0005-0000-0000-0000CE530000}"/>
    <cellStyle name="Normal 6 2 2 2 2 3 2 2 5 3" xfId="21453" xr:uid="{00000000-0005-0000-0000-0000CF530000}"/>
    <cellStyle name="Normal 6 2 2 2 2 3 2 2 5 4" xfId="21454" xr:uid="{00000000-0005-0000-0000-0000D0530000}"/>
    <cellStyle name="Normal 6 2 2 2 2 3 2 2 6" xfId="21455" xr:uid="{00000000-0005-0000-0000-0000D1530000}"/>
    <cellStyle name="Normal 6 2 2 2 2 3 2 2 6 2" xfId="21456" xr:uid="{00000000-0005-0000-0000-0000D2530000}"/>
    <cellStyle name="Normal 6 2 2 2 2 3 2 2 7" xfId="21457" xr:uid="{00000000-0005-0000-0000-0000D3530000}"/>
    <cellStyle name="Normal 6 2 2 2 2 3 2 3" xfId="21458" xr:uid="{00000000-0005-0000-0000-0000D4530000}"/>
    <cellStyle name="Normal 6 2 2 2 2 3 2 3 2" xfId="21459" xr:uid="{00000000-0005-0000-0000-0000D5530000}"/>
    <cellStyle name="Normal 6 2 2 2 2 3 2 3 2 2" xfId="21460" xr:uid="{00000000-0005-0000-0000-0000D6530000}"/>
    <cellStyle name="Normal 6 2 2 2 2 3 2 3 2 2 2" xfId="21461" xr:uid="{00000000-0005-0000-0000-0000D7530000}"/>
    <cellStyle name="Normal 6 2 2 2 2 3 2 3 2 2 3" xfId="21462" xr:uid="{00000000-0005-0000-0000-0000D8530000}"/>
    <cellStyle name="Normal 6 2 2 2 2 3 2 3 2 3" xfId="21463" xr:uid="{00000000-0005-0000-0000-0000D9530000}"/>
    <cellStyle name="Normal 6 2 2 2 2 3 2 3 2 3 2" xfId="21464" xr:uid="{00000000-0005-0000-0000-0000DA530000}"/>
    <cellStyle name="Normal 6 2 2 2 2 3 2 3 2 4" xfId="21465" xr:uid="{00000000-0005-0000-0000-0000DB530000}"/>
    <cellStyle name="Normal 6 2 2 2 2 3 2 3 3" xfId="21466" xr:uid="{00000000-0005-0000-0000-0000DC530000}"/>
    <cellStyle name="Normal 6 2 2 2 2 3 2 3 3 2" xfId="21467" xr:uid="{00000000-0005-0000-0000-0000DD530000}"/>
    <cellStyle name="Normal 6 2 2 2 2 3 2 3 3 3" xfId="21468" xr:uid="{00000000-0005-0000-0000-0000DE530000}"/>
    <cellStyle name="Normal 6 2 2 2 2 3 2 3 4" xfId="21469" xr:uid="{00000000-0005-0000-0000-0000DF530000}"/>
    <cellStyle name="Normal 6 2 2 2 2 3 2 3 4 2" xfId="21470" xr:uid="{00000000-0005-0000-0000-0000E0530000}"/>
    <cellStyle name="Normal 6 2 2 2 2 3 2 3 5" xfId="21471" xr:uid="{00000000-0005-0000-0000-0000E1530000}"/>
    <cellStyle name="Normal 6 2 2 2 2 3 2 4" xfId="21472" xr:uid="{00000000-0005-0000-0000-0000E2530000}"/>
    <cellStyle name="Normal 6 2 2 2 2 3 2 4 2" xfId="21473" xr:uid="{00000000-0005-0000-0000-0000E3530000}"/>
    <cellStyle name="Normal 6 2 2 2 2 3 2 4 2 2" xfId="21474" xr:uid="{00000000-0005-0000-0000-0000E4530000}"/>
    <cellStyle name="Normal 6 2 2 2 2 3 2 4 2 3" xfId="21475" xr:uid="{00000000-0005-0000-0000-0000E5530000}"/>
    <cellStyle name="Normal 6 2 2 2 2 3 2 4 3" xfId="21476" xr:uid="{00000000-0005-0000-0000-0000E6530000}"/>
    <cellStyle name="Normal 6 2 2 2 2 3 2 4 3 2" xfId="21477" xr:uid="{00000000-0005-0000-0000-0000E7530000}"/>
    <cellStyle name="Normal 6 2 2 2 2 3 2 4 4" xfId="21478" xr:uid="{00000000-0005-0000-0000-0000E8530000}"/>
    <cellStyle name="Normal 6 2 2 2 2 3 2 5" xfId="21479" xr:uid="{00000000-0005-0000-0000-0000E9530000}"/>
    <cellStyle name="Normal 6 2 2 2 2 3 2 5 2" xfId="21480" xr:uid="{00000000-0005-0000-0000-0000EA530000}"/>
    <cellStyle name="Normal 6 2 2 2 2 3 2 5 2 2" xfId="21481" xr:uid="{00000000-0005-0000-0000-0000EB530000}"/>
    <cellStyle name="Normal 6 2 2 2 2 3 2 5 2 3" xfId="21482" xr:uid="{00000000-0005-0000-0000-0000EC530000}"/>
    <cellStyle name="Normal 6 2 2 2 2 3 2 5 3" xfId="21483" xr:uid="{00000000-0005-0000-0000-0000ED530000}"/>
    <cellStyle name="Normal 6 2 2 2 2 3 2 5 3 2" xfId="21484" xr:uid="{00000000-0005-0000-0000-0000EE530000}"/>
    <cellStyle name="Normal 6 2 2 2 2 3 2 5 4" xfId="21485" xr:uid="{00000000-0005-0000-0000-0000EF530000}"/>
    <cellStyle name="Normal 6 2 2 2 2 3 2 6" xfId="21486" xr:uid="{00000000-0005-0000-0000-0000F0530000}"/>
    <cellStyle name="Normal 6 2 2 2 2 3 2 6 2" xfId="21487" xr:uid="{00000000-0005-0000-0000-0000F1530000}"/>
    <cellStyle name="Normal 6 2 2 2 2 3 2 6 3" xfId="21488" xr:uid="{00000000-0005-0000-0000-0000F2530000}"/>
    <cellStyle name="Normal 6 2 2 2 2 3 2 6 4" xfId="21489" xr:uid="{00000000-0005-0000-0000-0000F3530000}"/>
    <cellStyle name="Normal 6 2 2 2 2 3 2 7" xfId="21490" xr:uid="{00000000-0005-0000-0000-0000F4530000}"/>
    <cellStyle name="Normal 6 2 2 2 2 3 2 7 2" xfId="21491" xr:uid="{00000000-0005-0000-0000-0000F5530000}"/>
    <cellStyle name="Normal 6 2 2 2 2 3 2 8" xfId="21492" xr:uid="{00000000-0005-0000-0000-0000F6530000}"/>
    <cellStyle name="Normal 6 2 2 2 2 3 3" xfId="21493" xr:uid="{00000000-0005-0000-0000-0000F7530000}"/>
    <cellStyle name="Normal 6 2 2 2 2 3 3 2" xfId="21494" xr:uid="{00000000-0005-0000-0000-0000F8530000}"/>
    <cellStyle name="Normal 6 2 2 2 2 3 3 2 2" xfId="21495" xr:uid="{00000000-0005-0000-0000-0000F9530000}"/>
    <cellStyle name="Normal 6 2 2 2 2 3 3 2 2 2" xfId="21496" xr:uid="{00000000-0005-0000-0000-0000FA530000}"/>
    <cellStyle name="Normal 6 2 2 2 2 3 3 2 2 2 2" xfId="21497" xr:uid="{00000000-0005-0000-0000-0000FB530000}"/>
    <cellStyle name="Normal 6 2 2 2 2 3 3 2 2 2 3" xfId="21498" xr:uid="{00000000-0005-0000-0000-0000FC530000}"/>
    <cellStyle name="Normal 6 2 2 2 2 3 3 2 2 3" xfId="21499" xr:uid="{00000000-0005-0000-0000-0000FD530000}"/>
    <cellStyle name="Normal 6 2 2 2 2 3 3 2 2 3 2" xfId="21500" xr:uid="{00000000-0005-0000-0000-0000FE530000}"/>
    <cellStyle name="Normal 6 2 2 2 2 3 3 2 2 4" xfId="21501" xr:uid="{00000000-0005-0000-0000-0000FF530000}"/>
    <cellStyle name="Normal 6 2 2 2 2 3 3 2 3" xfId="21502" xr:uid="{00000000-0005-0000-0000-000000540000}"/>
    <cellStyle name="Normal 6 2 2 2 2 3 3 2 3 2" xfId="21503" xr:uid="{00000000-0005-0000-0000-000001540000}"/>
    <cellStyle name="Normal 6 2 2 2 2 3 3 2 3 3" xfId="21504" xr:uid="{00000000-0005-0000-0000-000002540000}"/>
    <cellStyle name="Normal 6 2 2 2 2 3 3 2 4" xfId="21505" xr:uid="{00000000-0005-0000-0000-000003540000}"/>
    <cellStyle name="Normal 6 2 2 2 2 3 3 2 4 2" xfId="21506" xr:uid="{00000000-0005-0000-0000-000004540000}"/>
    <cellStyle name="Normal 6 2 2 2 2 3 3 2 5" xfId="21507" xr:uid="{00000000-0005-0000-0000-000005540000}"/>
    <cellStyle name="Normal 6 2 2 2 2 3 3 3" xfId="21508" xr:uid="{00000000-0005-0000-0000-000006540000}"/>
    <cellStyle name="Normal 6 2 2 2 2 3 3 3 2" xfId="21509" xr:uid="{00000000-0005-0000-0000-000007540000}"/>
    <cellStyle name="Normal 6 2 2 2 2 3 3 3 2 2" xfId="21510" xr:uid="{00000000-0005-0000-0000-000008540000}"/>
    <cellStyle name="Normal 6 2 2 2 2 3 3 3 2 3" xfId="21511" xr:uid="{00000000-0005-0000-0000-000009540000}"/>
    <cellStyle name="Normal 6 2 2 2 2 3 3 3 3" xfId="21512" xr:uid="{00000000-0005-0000-0000-00000A540000}"/>
    <cellStyle name="Normal 6 2 2 2 2 3 3 3 3 2" xfId="21513" xr:uid="{00000000-0005-0000-0000-00000B540000}"/>
    <cellStyle name="Normal 6 2 2 2 2 3 3 3 4" xfId="21514" xr:uid="{00000000-0005-0000-0000-00000C540000}"/>
    <cellStyle name="Normal 6 2 2 2 2 3 3 4" xfId="21515" xr:uid="{00000000-0005-0000-0000-00000D540000}"/>
    <cellStyle name="Normal 6 2 2 2 2 3 3 4 2" xfId="21516" xr:uid="{00000000-0005-0000-0000-00000E540000}"/>
    <cellStyle name="Normal 6 2 2 2 2 3 3 4 2 2" xfId="21517" xr:uid="{00000000-0005-0000-0000-00000F540000}"/>
    <cellStyle name="Normal 6 2 2 2 2 3 3 4 2 3" xfId="21518" xr:uid="{00000000-0005-0000-0000-000010540000}"/>
    <cellStyle name="Normal 6 2 2 2 2 3 3 4 3" xfId="21519" xr:uid="{00000000-0005-0000-0000-000011540000}"/>
    <cellStyle name="Normal 6 2 2 2 2 3 3 4 3 2" xfId="21520" xr:uid="{00000000-0005-0000-0000-000012540000}"/>
    <cellStyle name="Normal 6 2 2 2 2 3 3 4 4" xfId="21521" xr:uid="{00000000-0005-0000-0000-000013540000}"/>
    <cellStyle name="Normal 6 2 2 2 2 3 3 5" xfId="21522" xr:uid="{00000000-0005-0000-0000-000014540000}"/>
    <cellStyle name="Normal 6 2 2 2 2 3 3 5 2" xfId="21523" xr:uid="{00000000-0005-0000-0000-000015540000}"/>
    <cellStyle name="Normal 6 2 2 2 2 3 3 5 3" xfId="21524" xr:uid="{00000000-0005-0000-0000-000016540000}"/>
    <cellStyle name="Normal 6 2 2 2 2 3 3 5 4" xfId="21525" xr:uid="{00000000-0005-0000-0000-000017540000}"/>
    <cellStyle name="Normal 6 2 2 2 2 3 3 6" xfId="21526" xr:uid="{00000000-0005-0000-0000-000018540000}"/>
    <cellStyle name="Normal 6 2 2 2 2 3 3 6 2" xfId="21527" xr:uid="{00000000-0005-0000-0000-000019540000}"/>
    <cellStyle name="Normal 6 2 2 2 2 3 3 7" xfId="21528" xr:uid="{00000000-0005-0000-0000-00001A540000}"/>
    <cellStyle name="Normal 6 2 2 2 2 3 4" xfId="21529" xr:uid="{00000000-0005-0000-0000-00001B540000}"/>
    <cellStyle name="Normal 6 2 2 2 2 3 4 2" xfId="21530" xr:uid="{00000000-0005-0000-0000-00001C540000}"/>
    <cellStyle name="Normal 6 2 2 2 2 3 4 2 2" xfId="21531" xr:uid="{00000000-0005-0000-0000-00001D540000}"/>
    <cellStyle name="Normal 6 2 2 2 2 3 4 2 2 2" xfId="21532" xr:uid="{00000000-0005-0000-0000-00001E540000}"/>
    <cellStyle name="Normal 6 2 2 2 2 3 4 2 2 3" xfId="21533" xr:uid="{00000000-0005-0000-0000-00001F540000}"/>
    <cellStyle name="Normal 6 2 2 2 2 3 4 2 3" xfId="21534" xr:uid="{00000000-0005-0000-0000-000020540000}"/>
    <cellStyle name="Normal 6 2 2 2 2 3 4 2 3 2" xfId="21535" xr:uid="{00000000-0005-0000-0000-000021540000}"/>
    <cellStyle name="Normal 6 2 2 2 2 3 4 2 4" xfId="21536" xr:uid="{00000000-0005-0000-0000-000022540000}"/>
    <cellStyle name="Normal 6 2 2 2 2 3 4 3" xfId="21537" xr:uid="{00000000-0005-0000-0000-000023540000}"/>
    <cellStyle name="Normal 6 2 2 2 2 3 4 3 2" xfId="21538" xr:uid="{00000000-0005-0000-0000-000024540000}"/>
    <cellStyle name="Normal 6 2 2 2 2 3 4 3 3" xfId="21539" xr:uid="{00000000-0005-0000-0000-000025540000}"/>
    <cellStyle name="Normal 6 2 2 2 2 3 4 4" xfId="21540" xr:uid="{00000000-0005-0000-0000-000026540000}"/>
    <cellStyle name="Normal 6 2 2 2 2 3 4 4 2" xfId="21541" xr:uid="{00000000-0005-0000-0000-000027540000}"/>
    <cellStyle name="Normal 6 2 2 2 2 3 4 5" xfId="21542" xr:uid="{00000000-0005-0000-0000-000028540000}"/>
    <cellStyle name="Normal 6 2 2 2 2 3 5" xfId="21543" xr:uid="{00000000-0005-0000-0000-000029540000}"/>
    <cellStyle name="Normal 6 2 2 2 2 3 5 2" xfId="21544" xr:uid="{00000000-0005-0000-0000-00002A540000}"/>
    <cellStyle name="Normal 6 2 2 2 2 3 5 2 2" xfId="21545" xr:uid="{00000000-0005-0000-0000-00002B540000}"/>
    <cellStyle name="Normal 6 2 2 2 2 3 5 2 3" xfId="21546" xr:uid="{00000000-0005-0000-0000-00002C540000}"/>
    <cellStyle name="Normal 6 2 2 2 2 3 5 3" xfId="21547" xr:uid="{00000000-0005-0000-0000-00002D540000}"/>
    <cellStyle name="Normal 6 2 2 2 2 3 5 3 2" xfId="21548" xr:uid="{00000000-0005-0000-0000-00002E540000}"/>
    <cellStyle name="Normal 6 2 2 2 2 3 5 4" xfId="21549" xr:uid="{00000000-0005-0000-0000-00002F540000}"/>
    <cellStyle name="Normal 6 2 2 2 2 3 6" xfId="21550" xr:uid="{00000000-0005-0000-0000-000030540000}"/>
    <cellStyle name="Normal 6 2 2 2 2 3 6 2" xfId="21551" xr:uid="{00000000-0005-0000-0000-000031540000}"/>
    <cellStyle name="Normal 6 2 2 2 2 3 6 2 2" xfId="21552" xr:uid="{00000000-0005-0000-0000-000032540000}"/>
    <cellStyle name="Normal 6 2 2 2 2 3 6 2 3" xfId="21553" xr:uid="{00000000-0005-0000-0000-000033540000}"/>
    <cellStyle name="Normal 6 2 2 2 2 3 6 3" xfId="21554" xr:uid="{00000000-0005-0000-0000-000034540000}"/>
    <cellStyle name="Normal 6 2 2 2 2 3 6 3 2" xfId="21555" xr:uid="{00000000-0005-0000-0000-000035540000}"/>
    <cellStyle name="Normal 6 2 2 2 2 3 6 4" xfId="21556" xr:uid="{00000000-0005-0000-0000-000036540000}"/>
    <cellStyle name="Normal 6 2 2 2 2 3 7" xfId="21557" xr:uid="{00000000-0005-0000-0000-000037540000}"/>
    <cellStyle name="Normal 6 2 2 2 2 3 7 2" xfId="21558" xr:uid="{00000000-0005-0000-0000-000038540000}"/>
    <cellStyle name="Normal 6 2 2 2 2 3 7 3" xfId="21559" xr:uid="{00000000-0005-0000-0000-000039540000}"/>
    <cellStyle name="Normal 6 2 2 2 2 3 7 4" xfId="21560" xr:uid="{00000000-0005-0000-0000-00003A540000}"/>
    <cellStyle name="Normal 6 2 2 2 2 3 8" xfId="21561" xr:uid="{00000000-0005-0000-0000-00003B540000}"/>
    <cellStyle name="Normal 6 2 2 2 2 3 9" xfId="21562" xr:uid="{00000000-0005-0000-0000-00003C540000}"/>
    <cellStyle name="Normal 6 2 2 2 2 4" xfId="21563" xr:uid="{00000000-0005-0000-0000-00003D540000}"/>
    <cellStyle name="Normal 6 2 2 2 2 4 2" xfId="21564" xr:uid="{00000000-0005-0000-0000-00003E540000}"/>
    <cellStyle name="Normal 6 2 2 2 2 4 2 2" xfId="21565" xr:uid="{00000000-0005-0000-0000-00003F540000}"/>
    <cellStyle name="Normal 6 2 2 2 2 4 2 2 2" xfId="21566" xr:uid="{00000000-0005-0000-0000-000040540000}"/>
    <cellStyle name="Normal 6 2 2 2 2 4 2 2 2 2" xfId="21567" xr:uid="{00000000-0005-0000-0000-000041540000}"/>
    <cellStyle name="Normal 6 2 2 2 2 4 2 2 2 2 2" xfId="21568" xr:uid="{00000000-0005-0000-0000-000042540000}"/>
    <cellStyle name="Normal 6 2 2 2 2 4 2 2 2 2 3" xfId="21569" xr:uid="{00000000-0005-0000-0000-000043540000}"/>
    <cellStyle name="Normal 6 2 2 2 2 4 2 2 2 3" xfId="21570" xr:uid="{00000000-0005-0000-0000-000044540000}"/>
    <cellStyle name="Normal 6 2 2 2 2 4 2 2 2 3 2" xfId="21571" xr:uid="{00000000-0005-0000-0000-000045540000}"/>
    <cellStyle name="Normal 6 2 2 2 2 4 2 2 2 4" xfId="21572" xr:uid="{00000000-0005-0000-0000-000046540000}"/>
    <cellStyle name="Normal 6 2 2 2 2 4 2 2 3" xfId="21573" xr:uid="{00000000-0005-0000-0000-000047540000}"/>
    <cellStyle name="Normal 6 2 2 2 2 4 2 2 3 2" xfId="21574" xr:uid="{00000000-0005-0000-0000-000048540000}"/>
    <cellStyle name="Normal 6 2 2 2 2 4 2 2 3 3" xfId="21575" xr:uid="{00000000-0005-0000-0000-000049540000}"/>
    <cellStyle name="Normal 6 2 2 2 2 4 2 2 4" xfId="21576" xr:uid="{00000000-0005-0000-0000-00004A540000}"/>
    <cellStyle name="Normal 6 2 2 2 2 4 2 2 4 2" xfId="21577" xr:uid="{00000000-0005-0000-0000-00004B540000}"/>
    <cellStyle name="Normal 6 2 2 2 2 4 2 2 5" xfId="21578" xr:uid="{00000000-0005-0000-0000-00004C540000}"/>
    <cellStyle name="Normal 6 2 2 2 2 4 2 3" xfId="21579" xr:uid="{00000000-0005-0000-0000-00004D540000}"/>
    <cellStyle name="Normal 6 2 2 2 2 4 2 3 2" xfId="21580" xr:uid="{00000000-0005-0000-0000-00004E540000}"/>
    <cellStyle name="Normal 6 2 2 2 2 4 2 3 2 2" xfId="21581" xr:uid="{00000000-0005-0000-0000-00004F540000}"/>
    <cellStyle name="Normal 6 2 2 2 2 4 2 3 2 3" xfId="21582" xr:uid="{00000000-0005-0000-0000-000050540000}"/>
    <cellStyle name="Normal 6 2 2 2 2 4 2 3 3" xfId="21583" xr:uid="{00000000-0005-0000-0000-000051540000}"/>
    <cellStyle name="Normal 6 2 2 2 2 4 2 3 3 2" xfId="21584" xr:uid="{00000000-0005-0000-0000-000052540000}"/>
    <cellStyle name="Normal 6 2 2 2 2 4 2 3 4" xfId="21585" xr:uid="{00000000-0005-0000-0000-000053540000}"/>
    <cellStyle name="Normal 6 2 2 2 2 4 2 4" xfId="21586" xr:uid="{00000000-0005-0000-0000-000054540000}"/>
    <cellStyle name="Normal 6 2 2 2 2 4 2 4 2" xfId="21587" xr:uid="{00000000-0005-0000-0000-000055540000}"/>
    <cellStyle name="Normal 6 2 2 2 2 4 2 4 2 2" xfId="21588" xr:uid="{00000000-0005-0000-0000-000056540000}"/>
    <cellStyle name="Normal 6 2 2 2 2 4 2 4 2 3" xfId="21589" xr:uid="{00000000-0005-0000-0000-000057540000}"/>
    <cellStyle name="Normal 6 2 2 2 2 4 2 4 3" xfId="21590" xr:uid="{00000000-0005-0000-0000-000058540000}"/>
    <cellStyle name="Normal 6 2 2 2 2 4 2 4 3 2" xfId="21591" xr:uid="{00000000-0005-0000-0000-000059540000}"/>
    <cellStyle name="Normal 6 2 2 2 2 4 2 4 4" xfId="21592" xr:uid="{00000000-0005-0000-0000-00005A540000}"/>
    <cellStyle name="Normal 6 2 2 2 2 4 2 5" xfId="21593" xr:uid="{00000000-0005-0000-0000-00005B540000}"/>
    <cellStyle name="Normal 6 2 2 2 2 4 2 5 2" xfId="21594" xr:uid="{00000000-0005-0000-0000-00005C540000}"/>
    <cellStyle name="Normal 6 2 2 2 2 4 2 5 3" xfId="21595" xr:uid="{00000000-0005-0000-0000-00005D540000}"/>
    <cellStyle name="Normal 6 2 2 2 2 4 2 5 4" xfId="21596" xr:uid="{00000000-0005-0000-0000-00005E540000}"/>
    <cellStyle name="Normal 6 2 2 2 2 4 2 6" xfId="21597" xr:uid="{00000000-0005-0000-0000-00005F540000}"/>
    <cellStyle name="Normal 6 2 2 2 2 4 2 6 2" xfId="21598" xr:uid="{00000000-0005-0000-0000-000060540000}"/>
    <cellStyle name="Normal 6 2 2 2 2 4 2 7" xfId="21599" xr:uid="{00000000-0005-0000-0000-000061540000}"/>
    <cellStyle name="Normal 6 2 2 2 2 4 3" xfId="21600" xr:uid="{00000000-0005-0000-0000-000062540000}"/>
    <cellStyle name="Normal 6 2 2 2 2 4 3 2" xfId="21601" xr:uid="{00000000-0005-0000-0000-000063540000}"/>
    <cellStyle name="Normal 6 2 2 2 2 4 3 2 2" xfId="21602" xr:uid="{00000000-0005-0000-0000-000064540000}"/>
    <cellStyle name="Normal 6 2 2 2 2 4 3 2 2 2" xfId="21603" xr:uid="{00000000-0005-0000-0000-000065540000}"/>
    <cellStyle name="Normal 6 2 2 2 2 4 3 2 2 3" xfId="21604" xr:uid="{00000000-0005-0000-0000-000066540000}"/>
    <cellStyle name="Normal 6 2 2 2 2 4 3 2 3" xfId="21605" xr:uid="{00000000-0005-0000-0000-000067540000}"/>
    <cellStyle name="Normal 6 2 2 2 2 4 3 2 3 2" xfId="21606" xr:uid="{00000000-0005-0000-0000-000068540000}"/>
    <cellStyle name="Normal 6 2 2 2 2 4 3 2 4" xfId="21607" xr:uid="{00000000-0005-0000-0000-000069540000}"/>
    <cellStyle name="Normal 6 2 2 2 2 4 3 3" xfId="21608" xr:uid="{00000000-0005-0000-0000-00006A540000}"/>
    <cellStyle name="Normal 6 2 2 2 2 4 3 3 2" xfId="21609" xr:uid="{00000000-0005-0000-0000-00006B540000}"/>
    <cellStyle name="Normal 6 2 2 2 2 4 3 3 3" xfId="21610" xr:uid="{00000000-0005-0000-0000-00006C540000}"/>
    <cellStyle name="Normal 6 2 2 2 2 4 3 4" xfId="21611" xr:uid="{00000000-0005-0000-0000-00006D540000}"/>
    <cellStyle name="Normal 6 2 2 2 2 4 3 4 2" xfId="21612" xr:uid="{00000000-0005-0000-0000-00006E540000}"/>
    <cellStyle name="Normal 6 2 2 2 2 4 3 5" xfId="21613" xr:uid="{00000000-0005-0000-0000-00006F540000}"/>
    <cellStyle name="Normal 6 2 2 2 2 4 4" xfId="21614" xr:uid="{00000000-0005-0000-0000-000070540000}"/>
    <cellStyle name="Normal 6 2 2 2 2 4 4 2" xfId="21615" xr:uid="{00000000-0005-0000-0000-000071540000}"/>
    <cellStyle name="Normal 6 2 2 2 2 4 4 2 2" xfId="21616" xr:uid="{00000000-0005-0000-0000-000072540000}"/>
    <cellStyle name="Normal 6 2 2 2 2 4 4 2 3" xfId="21617" xr:uid="{00000000-0005-0000-0000-000073540000}"/>
    <cellStyle name="Normal 6 2 2 2 2 4 4 3" xfId="21618" xr:uid="{00000000-0005-0000-0000-000074540000}"/>
    <cellStyle name="Normal 6 2 2 2 2 4 4 3 2" xfId="21619" xr:uid="{00000000-0005-0000-0000-000075540000}"/>
    <cellStyle name="Normal 6 2 2 2 2 4 4 4" xfId="21620" xr:uid="{00000000-0005-0000-0000-000076540000}"/>
    <cellStyle name="Normal 6 2 2 2 2 4 5" xfId="21621" xr:uid="{00000000-0005-0000-0000-000077540000}"/>
    <cellStyle name="Normal 6 2 2 2 2 4 5 2" xfId="21622" xr:uid="{00000000-0005-0000-0000-000078540000}"/>
    <cellStyle name="Normal 6 2 2 2 2 4 5 2 2" xfId="21623" xr:uid="{00000000-0005-0000-0000-000079540000}"/>
    <cellStyle name="Normal 6 2 2 2 2 4 5 2 3" xfId="21624" xr:uid="{00000000-0005-0000-0000-00007A540000}"/>
    <cellStyle name="Normal 6 2 2 2 2 4 5 3" xfId="21625" xr:uid="{00000000-0005-0000-0000-00007B540000}"/>
    <cellStyle name="Normal 6 2 2 2 2 4 5 3 2" xfId="21626" xr:uid="{00000000-0005-0000-0000-00007C540000}"/>
    <cellStyle name="Normal 6 2 2 2 2 4 5 4" xfId="21627" xr:uid="{00000000-0005-0000-0000-00007D540000}"/>
    <cellStyle name="Normal 6 2 2 2 2 4 6" xfId="21628" xr:uid="{00000000-0005-0000-0000-00007E540000}"/>
    <cellStyle name="Normal 6 2 2 2 2 4 6 2" xfId="21629" xr:uid="{00000000-0005-0000-0000-00007F540000}"/>
    <cellStyle name="Normal 6 2 2 2 2 4 6 3" xfId="21630" xr:uid="{00000000-0005-0000-0000-000080540000}"/>
    <cellStyle name="Normal 6 2 2 2 2 4 6 4" xfId="21631" xr:uid="{00000000-0005-0000-0000-000081540000}"/>
    <cellStyle name="Normal 6 2 2 2 2 4 7" xfId="21632" xr:uid="{00000000-0005-0000-0000-000082540000}"/>
    <cellStyle name="Normal 6 2 2 2 2 4 7 2" xfId="21633" xr:uid="{00000000-0005-0000-0000-000083540000}"/>
    <cellStyle name="Normal 6 2 2 2 2 4 8" xfId="21634" xr:uid="{00000000-0005-0000-0000-000084540000}"/>
    <cellStyle name="Normal 6 2 2 2 2 5" xfId="21635" xr:uid="{00000000-0005-0000-0000-000085540000}"/>
    <cellStyle name="Normal 6 2 2 2 2 5 2" xfId="21636" xr:uid="{00000000-0005-0000-0000-000086540000}"/>
    <cellStyle name="Normal 6 2 2 2 2 5 2 2" xfId="21637" xr:uid="{00000000-0005-0000-0000-000087540000}"/>
    <cellStyle name="Normal 6 2 2 2 2 5 2 2 2" xfId="21638" xr:uid="{00000000-0005-0000-0000-000088540000}"/>
    <cellStyle name="Normal 6 2 2 2 2 5 2 2 2 2" xfId="21639" xr:uid="{00000000-0005-0000-0000-000089540000}"/>
    <cellStyle name="Normal 6 2 2 2 2 5 2 2 2 3" xfId="21640" xr:uid="{00000000-0005-0000-0000-00008A540000}"/>
    <cellStyle name="Normal 6 2 2 2 2 5 2 2 3" xfId="21641" xr:uid="{00000000-0005-0000-0000-00008B540000}"/>
    <cellStyle name="Normal 6 2 2 2 2 5 2 2 3 2" xfId="21642" xr:uid="{00000000-0005-0000-0000-00008C540000}"/>
    <cellStyle name="Normal 6 2 2 2 2 5 2 2 4" xfId="21643" xr:uid="{00000000-0005-0000-0000-00008D540000}"/>
    <cellStyle name="Normal 6 2 2 2 2 5 2 3" xfId="21644" xr:uid="{00000000-0005-0000-0000-00008E540000}"/>
    <cellStyle name="Normal 6 2 2 2 2 5 2 3 2" xfId="21645" xr:uid="{00000000-0005-0000-0000-00008F540000}"/>
    <cellStyle name="Normal 6 2 2 2 2 5 2 3 3" xfId="21646" xr:uid="{00000000-0005-0000-0000-000090540000}"/>
    <cellStyle name="Normal 6 2 2 2 2 5 2 4" xfId="21647" xr:uid="{00000000-0005-0000-0000-000091540000}"/>
    <cellStyle name="Normal 6 2 2 2 2 5 2 4 2" xfId="21648" xr:uid="{00000000-0005-0000-0000-000092540000}"/>
    <cellStyle name="Normal 6 2 2 2 2 5 2 5" xfId="21649" xr:uid="{00000000-0005-0000-0000-000093540000}"/>
    <cellStyle name="Normal 6 2 2 2 2 5 3" xfId="21650" xr:uid="{00000000-0005-0000-0000-000094540000}"/>
    <cellStyle name="Normal 6 2 2 2 2 5 3 2" xfId="21651" xr:uid="{00000000-0005-0000-0000-000095540000}"/>
    <cellStyle name="Normal 6 2 2 2 2 5 3 2 2" xfId="21652" xr:uid="{00000000-0005-0000-0000-000096540000}"/>
    <cellStyle name="Normal 6 2 2 2 2 5 3 2 3" xfId="21653" xr:uid="{00000000-0005-0000-0000-000097540000}"/>
    <cellStyle name="Normal 6 2 2 2 2 5 3 3" xfId="21654" xr:uid="{00000000-0005-0000-0000-000098540000}"/>
    <cellStyle name="Normal 6 2 2 2 2 5 3 3 2" xfId="21655" xr:uid="{00000000-0005-0000-0000-000099540000}"/>
    <cellStyle name="Normal 6 2 2 2 2 5 3 4" xfId="21656" xr:uid="{00000000-0005-0000-0000-00009A540000}"/>
    <cellStyle name="Normal 6 2 2 2 2 5 4" xfId="21657" xr:uid="{00000000-0005-0000-0000-00009B540000}"/>
    <cellStyle name="Normal 6 2 2 2 2 5 4 2" xfId="21658" xr:uid="{00000000-0005-0000-0000-00009C540000}"/>
    <cellStyle name="Normal 6 2 2 2 2 5 4 2 2" xfId="21659" xr:uid="{00000000-0005-0000-0000-00009D540000}"/>
    <cellStyle name="Normal 6 2 2 2 2 5 4 2 3" xfId="21660" xr:uid="{00000000-0005-0000-0000-00009E540000}"/>
    <cellStyle name="Normal 6 2 2 2 2 5 4 3" xfId="21661" xr:uid="{00000000-0005-0000-0000-00009F540000}"/>
    <cellStyle name="Normal 6 2 2 2 2 5 4 3 2" xfId="21662" xr:uid="{00000000-0005-0000-0000-0000A0540000}"/>
    <cellStyle name="Normal 6 2 2 2 2 5 4 4" xfId="21663" xr:uid="{00000000-0005-0000-0000-0000A1540000}"/>
    <cellStyle name="Normal 6 2 2 2 2 5 5" xfId="21664" xr:uid="{00000000-0005-0000-0000-0000A2540000}"/>
    <cellStyle name="Normal 6 2 2 2 2 5 5 2" xfId="21665" xr:uid="{00000000-0005-0000-0000-0000A3540000}"/>
    <cellStyle name="Normal 6 2 2 2 2 5 5 3" xfId="21666" xr:uid="{00000000-0005-0000-0000-0000A4540000}"/>
    <cellStyle name="Normal 6 2 2 2 2 5 5 4" xfId="21667" xr:uid="{00000000-0005-0000-0000-0000A5540000}"/>
    <cellStyle name="Normal 6 2 2 2 2 5 6" xfId="21668" xr:uid="{00000000-0005-0000-0000-0000A6540000}"/>
    <cellStyle name="Normal 6 2 2 2 2 5 6 2" xfId="21669" xr:uid="{00000000-0005-0000-0000-0000A7540000}"/>
    <cellStyle name="Normal 6 2 2 2 2 5 7" xfId="21670" xr:uid="{00000000-0005-0000-0000-0000A8540000}"/>
    <cellStyle name="Normal 6 2 2 2 2 6" xfId="21671" xr:uid="{00000000-0005-0000-0000-0000A9540000}"/>
    <cellStyle name="Normal 6 2 2 2 2 6 2" xfId="21672" xr:uid="{00000000-0005-0000-0000-0000AA540000}"/>
    <cellStyle name="Normal 6 2 2 2 2 6 2 2" xfId="21673" xr:uid="{00000000-0005-0000-0000-0000AB540000}"/>
    <cellStyle name="Normal 6 2 2 2 2 6 2 2 2" xfId="21674" xr:uid="{00000000-0005-0000-0000-0000AC540000}"/>
    <cellStyle name="Normal 6 2 2 2 2 6 2 2 3" xfId="21675" xr:uid="{00000000-0005-0000-0000-0000AD540000}"/>
    <cellStyle name="Normal 6 2 2 2 2 6 2 3" xfId="21676" xr:uid="{00000000-0005-0000-0000-0000AE540000}"/>
    <cellStyle name="Normal 6 2 2 2 2 6 2 3 2" xfId="21677" xr:uid="{00000000-0005-0000-0000-0000AF540000}"/>
    <cellStyle name="Normal 6 2 2 2 2 6 2 4" xfId="21678" xr:uid="{00000000-0005-0000-0000-0000B0540000}"/>
    <cellStyle name="Normal 6 2 2 2 2 6 3" xfId="21679" xr:uid="{00000000-0005-0000-0000-0000B1540000}"/>
    <cellStyle name="Normal 6 2 2 2 2 6 3 2" xfId="21680" xr:uid="{00000000-0005-0000-0000-0000B2540000}"/>
    <cellStyle name="Normal 6 2 2 2 2 6 3 3" xfId="21681" xr:uid="{00000000-0005-0000-0000-0000B3540000}"/>
    <cellStyle name="Normal 6 2 2 2 2 6 4" xfId="21682" xr:uid="{00000000-0005-0000-0000-0000B4540000}"/>
    <cellStyle name="Normal 6 2 2 2 2 6 4 2" xfId="21683" xr:uid="{00000000-0005-0000-0000-0000B5540000}"/>
    <cellStyle name="Normal 6 2 2 2 2 6 5" xfId="21684" xr:uid="{00000000-0005-0000-0000-0000B6540000}"/>
    <cellStyle name="Normal 6 2 2 2 2 7" xfId="21685" xr:uid="{00000000-0005-0000-0000-0000B7540000}"/>
    <cellStyle name="Normal 6 2 2 2 2 7 2" xfId="21686" xr:uid="{00000000-0005-0000-0000-0000B8540000}"/>
    <cellStyle name="Normal 6 2 2 2 2 7 2 2" xfId="21687" xr:uid="{00000000-0005-0000-0000-0000B9540000}"/>
    <cellStyle name="Normal 6 2 2 2 2 7 2 3" xfId="21688" xr:uid="{00000000-0005-0000-0000-0000BA540000}"/>
    <cellStyle name="Normal 6 2 2 2 2 7 3" xfId="21689" xr:uid="{00000000-0005-0000-0000-0000BB540000}"/>
    <cellStyle name="Normal 6 2 2 2 2 7 3 2" xfId="21690" xr:uid="{00000000-0005-0000-0000-0000BC540000}"/>
    <cellStyle name="Normal 6 2 2 2 2 7 4" xfId="21691" xr:uid="{00000000-0005-0000-0000-0000BD540000}"/>
    <cellStyle name="Normal 6 2 2 2 2 8" xfId="21692" xr:uid="{00000000-0005-0000-0000-0000BE540000}"/>
    <cellStyle name="Normal 6 2 2 2 2 8 2" xfId="21693" xr:uid="{00000000-0005-0000-0000-0000BF540000}"/>
    <cellStyle name="Normal 6 2 2 2 2 8 2 2" xfId="21694" xr:uid="{00000000-0005-0000-0000-0000C0540000}"/>
    <cellStyle name="Normal 6 2 2 2 2 8 2 3" xfId="21695" xr:uid="{00000000-0005-0000-0000-0000C1540000}"/>
    <cellStyle name="Normal 6 2 2 2 2 8 3" xfId="21696" xr:uid="{00000000-0005-0000-0000-0000C2540000}"/>
    <cellStyle name="Normal 6 2 2 2 2 8 3 2" xfId="21697" xr:uid="{00000000-0005-0000-0000-0000C3540000}"/>
    <cellStyle name="Normal 6 2 2 2 2 8 4" xfId="21698" xr:uid="{00000000-0005-0000-0000-0000C4540000}"/>
    <cellStyle name="Normal 6 2 2 2 2 9" xfId="21699" xr:uid="{00000000-0005-0000-0000-0000C5540000}"/>
    <cellStyle name="Normal 6 2 2 2 2 9 2" xfId="21700" xr:uid="{00000000-0005-0000-0000-0000C6540000}"/>
    <cellStyle name="Normal 6 2 2 2 2 9 3" xfId="21701" xr:uid="{00000000-0005-0000-0000-0000C7540000}"/>
    <cellStyle name="Normal 6 2 2 2 2 9 4" xfId="21702" xr:uid="{00000000-0005-0000-0000-0000C8540000}"/>
    <cellStyle name="Normal 6 2 2 2 3" xfId="21703" xr:uid="{00000000-0005-0000-0000-0000C9540000}"/>
    <cellStyle name="Normal 6 2 2 2 3 10" xfId="21704" xr:uid="{00000000-0005-0000-0000-0000CA540000}"/>
    <cellStyle name="Normal 6 2 2 2 3 2" xfId="21705" xr:uid="{00000000-0005-0000-0000-0000CB540000}"/>
    <cellStyle name="Normal 6 2 2 2 3 2 2" xfId="21706" xr:uid="{00000000-0005-0000-0000-0000CC540000}"/>
    <cellStyle name="Normal 6 2 2 2 3 2 2 2" xfId="21707" xr:uid="{00000000-0005-0000-0000-0000CD540000}"/>
    <cellStyle name="Normal 6 2 2 2 3 2 2 2 2" xfId="21708" xr:uid="{00000000-0005-0000-0000-0000CE540000}"/>
    <cellStyle name="Normal 6 2 2 2 3 2 2 2 2 2" xfId="21709" xr:uid="{00000000-0005-0000-0000-0000CF540000}"/>
    <cellStyle name="Normal 6 2 2 2 3 2 2 2 2 2 2" xfId="21710" xr:uid="{00000000-0005-0000-0000-0000D0540000}"/>
    <cellStyle name="Normal 6 2 2 2 3 2 2 2 2 2 2 2" xfId="21711" xr:uid="{00000000-0005-0000-0000-0000D1540000}"/>
    <cellStyle name="Normal 6 2 2 2 3 2 2 2 2 2 2 3" xfId="21712" xr:uid="{00000000-0005-0000-0000-0000D2540000}"/>
    <cellStyle name="Normal 6 2 2 2 3 2 2 2 2 2 3" xfId="21713" xr:uid="{00000000-0005-0000-0000-0000D3540000}"/>
    <cellStyle name="Normal 6 2 2 2 3 2 2 2 2 2 3 2" xfId="21714" xr:uid="{00000000-0005-0000-0000-0000D4540000}"/>
    <cellStyle name="Normal 6 2 2 2 3 2 2 2 2 2 4" xfId="21715" xr:uid="{00000000-0005-0000-0000-0000D5540000}"/>
    <cellStyle name="Normal 6 2 2 2 3 2 2 2 2 3" xfId="21716" xr:uid="{00000000-0005-0000-0000-0000D6540000}"/>
    <cellStyle name="Normal 6 2 2 2 3 2 2 2 2 3 2" xfId="21717" xr:uid="{00000000-0005-0000-0000-0000D7540000}"/>
    <cellStyle name="Normal 6 2 2 2 3 2 2 2 2 3 3" xfId="21718" xr:uid="{00000000-0005-0000-0000-0000D8540000}"/>
    <cellStyle name="Normal 6 2 2 2 3 2 2 2 2 4" xfId="21719" xr:uid="{00000000-0005-0000-0000-0000D9540000}"/>
    <cellStyle name="Normal 6 2 2 2 3 2 2 2 2 4 2" xfId="21720" xr:uid="{00000000-0005-0000-0000-0000DA540000}"/>
    <cellStyle name="Normal 6 2 2 2 3 2 2 2 2 5" xfId="21721" xr:uid="{00000000-0005-0000-0000-0000DB540000}"/>
    <cellStyle name="Normal 6 2 2 2 3 2 2 2 3" xfId="21722" xr:uid="{00000000-0005-0000-0000-0000DC540000}"/>
    <cellStyle name="Normal 6 2 2 2 3 2 2 2 3 2" xfId="21723" xr:uid="{00000000-0005-0000-0000-0000DD540000}"/>
    <cellStyle name="Normal 6 2 2 2 3 2 2 2 3 2 2" xfId="21724" xr:uid="{00000000-0005-0000-0000-0000DE540000}"/>
    <cellStyle name="Normal 6 2 2 2 3 2 2 2 3 2 3" xfId="21725" xr:uid="{00000000-0005-0000-0000-0000DF540000}"/>
    <cellStyle name="Normal 6 2 2 2 3 2 2 2 3 3" xfId="21726" xr:uid="{00000000-0005-0000-0000-0000E0540000}"/>
    <cellStyle name="Normal 6 2 2 2 3 2 2 2 3 3 2" xfId="21727" xr:uid="{00000000-0005-0000-0000-0000E1540000}"/>
    <cellStyle name="Normal 6 2 2 2 3 2 2 2 3 4" xfId="21728" xr:uid="{00000000-0005-0000-0000-0000E2540000}"/>
    <cellStyle name="Normal 6 2 2 2 3 2 2 2 4" xfId="21729" xr:uid="{00000000-0005-0000-0000-0000E3540000}"/>
    <cellStyle name="Normal 6 2 2 2 3 2 2 2 4 2" xfId="21730" xr:uid="{00000000-0005-0000-0000-0000E4540000}"/>
    <cellStyle name="Normal 6 2 2 2 3 2 2 2 4 2 2" xfId="21731" xr:uid="{00000000-0005-0000-0000-0000E5540000}"/>
    <cellStyle name="Normal 6 2 2 2 3 2 2 2 4 2 3" xfId="21732" xr:uid="{00000000-0005-0000-0000-0000E6540000}"/>
    <cellStyle name="Normal 6 2 2 2 3 2 2 2 4 3" xfId="21733" xr:uid="{00000000-0005-0000-0000-0000E7540000}"/>
    <cellStyle name="Normal 6 2 2 2 3 2 2 2 4 3 2" xfId="21734" xr:uid="{00000000-0005-0000-0000-0000E8540000}"/>
    <cellStyle name="Normal 6 2 2 2 3 2 2 2 4 4" xfId="21735" xr:uid="{00000000-0005-0000-0000-0000E9540000}"/>
    <cellStyle name="Normal 6 2 2 2 3 2 2 2 5" xfId="21736" xr:uid="{00000000-0005-0000-0000-0000EA540000}"/>
    <cellStyle name="Normal 6 2 2 2 3 2 2 2 5 2" xfId="21737" xr:uid="{00000000-0005-0000-0000-0000EB540000}"/>
    <cellStyle name="Normal 6 2 2 2 3 2 2 2 5 3" xfId="21738" xr:uid="{00000000-0005-0000-0000-0000EC540000}"/>
    <cellStyle name="Normal 6 2 2 2 3 2 2 2 5 4" xfId="21739" xr:uid="{00000000-0005-0000-0000-0000ED540000}"/>
    <cellStyle name="Normal 6 2 2 2 3 2 2 2 6" xfId="21740" xr:uid="{00000000-0005-0000-0000-0000EE540000}"/>
    <cellStyle name="Normal 6 2 2 2 3 2 2 2 6 2" xfId="21741" xr:uid="{00000000-0005-0000-0000-0000EF540000}"/>
    <cellStyle name="Normal 6 2 2 2 3 2 2 2 7" xfId="21742" xr:uid="{00000000-0005-0000-0000-0000F0540000}"/>
    <cellStyle name="Normal 6 2 2 2 3 2 2 3" xfId="21743" xr:uid="{00000000-0005-0000-0000-0000F1540000}"/>
    <cellStyle name="Normal 6 2 2 2 3 2 2 3 2" xfId="21744" xr:uid="{00000000-0005-0000-0000-0000F2540000}"/>
    <cellStyle name="Normal 6 2 2 2 3 2 2 3 2 2" xfId="21745" xr:uid="{00000000-0005-0000-0000-0000F3540000}"/>
    <cellStyle name="Normal 6 2 2 2 3 2 2 3 2 2 2" xfId="21746" xr:uid="{00000000-0005-0000-0000-0000F4540000}"/>
    <cellStyle name="Normal 6 2 2 2 3 2 2 3 2 2 3" xfId="21747" xr:uid="{00000000-0005-0000-0000-0000F5540000}"/>
    <cellStyle name="Normal 6 2 2 2 3 2 2 3 2 3" xfId="21748" xr:uid="{00000000-0005-0000-0000-0000F6540000}"/>
    <cellStyle name="Normal 6 2 2 2 3 2 2 3 2 3 2" xfId="21749" xr:uid="{00000000-0005-0000-0000-0000F7540000}"/>
    <cellStyle name="Normal 6 2 2 2 3 2 2 3 2 4" xfId="21750" xr:uid="{00000000-0005-0000-0000-0000F8540000}"/>
    <cellStyle name="Normal 6 2 2 2 3 2 2 3 3" xfId="21751" xr:uid="{00000000-0005-0000-0000-0000F9540000}"/>
    <cellStyle name="Normal 6 2 2 2 3 2 2 3 3 2" xfId="21752" xr:uid="{00000000-0005-0000-0000-0000FA540000}"/>
    <cellStyle name="Normal 6 2 2 2 3 2 2 3 3 3" xfId="21753" xr:uid="{00000000-0005-0000-0000-0000FB540000}"/>
    <cellStyle name="Normal 6 2 2 2 3 2 2 3 4" xfId="21754" xr:uid="{00000000-0005-0000-0000-0000FC540000}"/>
    <cellStyle name="Normal 6 2 2 2 3 2 2 3 4 2" xfId="21755" xr:uid="{00000000-0005-0000-0000-0000FD540000}"/>
    <cellStyle name="Normal 6 2 2 2 3 2 2 3 5" xfId="21756" xr:uid="{00000000-0005-0000-0000-0000FE540000}"/>
    <cellStyle name="Normal 6 2 2 2 3 2 2 4" xfId="21757" xr:uid="{00000000-0005-0000-0000-0000FF540000}"/>
    <cellStyle name="Normal 6 2 2 2 3 2 2 4 2" xfId="21758" xr:uid="{00000000-0005-0000-0000-000000550000}"/>
    <cellStyle name="Normal 6 2 2 2 3 2 2 4 2 2" xfId="21759" xr:uid="{00000000-0005-0000-0000-000001550000}"/>
    <cellStyle name="Normal 6 2 2 2 3 2 2 4 2 3" xfId="21760" xr:uid="{00000000-0005-0000-0000-000002550000}"/>
    <cellStyle name="Normal 6 2 2 2 3 2 2 4 3" xfId="21761" xr:uid="{00000000-0005-0000-0000-000003550000}"/>
    <cellStyle name="Normal 6 2 2 2 3 2 2 4 3 2" xfId="21762" xr:uid="{00000000-0005-0000-0000-000004550000}"/>
    <cellStyle name="Normal 6 2 2 2 3 2 2 4 4" xfId="21763" xr:uid="{00000000-0005-0000-0000-000005550000}"/>
    <cellStyle name="Normal 6 2 2 2 3 2 2 5" xfId="21764" xr:uid="{00000000-0005-0000-0000-000006550000}"/>
    <cellStyle name="Normal 6 2 2 2 3 2 2 5 2" xfId="21765" xr:uid="{00000000-0005-0000-0000-000007550000}"/>
    <cellStyle name="Normal 6 2 2 2 3 2 2 5 2 2" xfId="21766" xr:uid="{00000000-0005-0000-0000-000008550000}"/>
    <cellStyle name="Normal 6 2 2 2 3 2 2 5 2 3" xfId="21767" xr:uid="{00000000-0005-0000-0000-000009550000}"/>
    <cellStyle name="Normal 6 2 2 2 3 2 2 5 3" xfId="21768" xr:uid="{00000000-0005-0000-0000-00000A550000}"/>
    <cellStyle name="Normal 6 2 2 2 3 2 2 5 3 2" xfId="21769" xr:uid="{00000000-0005-0000-0000-00000B550000}"/>
    <cellStyle name="Normal 6 2 2 2 3 2 2 5 4" xfId="21770" xr:uid="{00000000-0005-0000-0000-00000C550000}"/>
    <cellStyle name="Normal 6 2 2 2 3 2 2 6" xfId="21771" xr:uid="{00000000-0005-0000-0000-00000D550000}"/>
    <cellStyle name="Normal 6 2 2 2 3 2 2 6 2" xfId="21772" xr:uid="{00000000-0005-0000-0000-00000E550000}"/>
    <cellStyle name="Normal 6 2 2 2 3 2 2 6 3" xfId="21773" xr:uid="{00000000-0005-0000-0000-00000F550000}"/>
    <cellStyle name="Normal 6 2 2 2 3 2 2 6 4" xfId="21774" xr:uid="{00000000-0005-0000-0000-000010550000}"/>
    <cellStyle name="Normal 6 2 2 2 3 2 2 7" xfId="21775" xr:uid="{00000000-0005-0000-0000-000011550000}"/>
    <cellStyle name="Normal 6 2 2 2 3 2 2 7 2" xfId="21776" xr:uid="{00000000-0005-0000-0000-000012550000}"/>
    <cellStyle name="Normal 6 2 2 2 3 2 2 8" xfId="21777" xr:uid="{00000000-0005-0000-0000-000013550000}"/>
    <cellStyle name="Normal 6 2 2 2 3 2 3" xfId="21778" xr:uid="{00000000-0005-0000-0000-000014550000}"/>
    <cellStyle name="Normal 6 2 2 2 3 2 3 2" xfId="21779" xr:uid="{00000000-0005-0000-0000-000015550000}"/>
    <cellStyle name="Normal 6 2 2 2 3 2 3 2 2" xfId="21780" xr:uid="{00000000-0005-0000-0000-000016550000}"/>
    <cellStyle name="Normal 6 2 2 2 3 2 3 2 2 2" xfId="21781" xr:uid="{00000000-0005-0000-0000-000017550000}"/>
    <cellStyle name="Normal 6 2 2 2 3 2 3 2 2 2 2" xfId="21782" xr:uid="{00000000-0005-0000-0000-000018550000}"/>
    <cellStyle name="Normal 6 2 2 2 3 2 3 2 2 2 3" xfId="21783" xr:uid="{00000000-0005-0000-0000-000019550000}"/>
    <cellStyle name="Normal 6 2 2 2 3 2 3 2 2 3" xfId="21784" xr:uid="{00000000-0005-0000-0000-00001A550000}"/>
    <cellStyle name="Normal 6 2 2 2 3 2 3 2 2 3 2" xfId="21785" xr:uid="{00000000-0005-0000-0000-00001B550000}"/>
    <cellStyle name="Normal 6 2 2 2 3 2 3 2 2 4" xfId="21786" xr:uid="{00000000-0005-0000-0000-00001C550000}"/>
    <cellStyle name="Normal 6 2 2 2 3 2 3 2 3" xfId="21787" xr:uid="{00000000-0005-0000-0000-00001D550000}"/>
    <cellStyle name="Normal 6 2 2 2 3 2 3 2 3 2" xfId="21788" xr:uid="{00000000-0005-0000-0000-00001E550000}"/>
    <cellStyle name="Normal 6 2 2 2 3 2 3 2 3 3" xfId="21789" xr:uid="{00000000-0005-0000-0000-00001F550000}"/>
    <cellStyle name="Normal 6 2 2 2 3 2 3 2 4" xfId="21790" xr:uid="{00000000-0005-0000-0000-000020550000}"/>
    <cellStyle name="Normal 6 2 2 2 3 2 3 2 4 2" xfId="21791" xr:uid="{00000000-0005-0000-0000-000021550000}"/>
    <cellStyle name="Normal 6 2 2 2 3 2 3 2 5" xfId="21792" xr:uid="{00000000-0005-0000-0000-000022550000}"/>
    <cellStyle name="Normal 6 2 2 2 3 2 3 3" xfId="21793" xr:uid="{00000000-0005-0000-0000-000023550000}"/>
    <cellStyle name="Normal 6 2 2 2 3 2 3 3 2" xfId="21794" xr:uid="{00000000-0005-0000-0000-000024550000}"/>
    <cellStyle name="Normal 6 2 2 2 3 2 3 3 2 2" xfId="21795" xr:uid="{00000000-0005-0000-0000-000025550000}"/>
    <cellStyle name="Normal 6 2 2 2 3 2 3 3 2 3" xfId="21796" xr:uid="{00000000-0005-0000-0000-000026550000}"/>
    <cellStyle name="Normal 6 2 2 2 3 2 3 3 3" xfId="21797" xr:uid="{00000000-0005-0000-0000-000027550000}"/>
    <cellStyle name="Normal 6 2 2 2 3 2 3 3 3 2" xfId="21798" xr:uid="{00000000-0005-0000-0000-000028550000}"/>
    <cellStyle name="Normal 6 2 2 2 3 2 3 3 4" xfId="21799" xr:uid="{00000000-0005-0000-0000-000029550000}"/>
    <cellStyle name="Normal 6 2 2 2 3 2 3 4" xfId="21800" xr:uid="{00000000-0005-0000-0000-00002A550000}"/>
    <cellStyle name="Normal 6 2 2 2 3 2 3 4 2" xfId="21801" xr:uid="{00000000-0005-0000-0000-00002B550000}"/>
    <cellStyle name="Normal 6 2 2 2 3 2 3 4 2 2" xfId="21802" xr:uid="{00000000-0005-0000-0000-00002C550000}"/>
    <cellStyle name="Normal 6 2 2 2 3 2 3 4 2 3" xfId="21803" xr:uid="{00000000-0005-0000-0000-00002D550000}"/>
    <cellStyle name="Normal 6 2 2 2 3 2 3 4 3" xfId="21804" xr:uid="{00000000-0005-0000-0000-00002E550000}"/>
    <cellStyle name="Normal 6 2 2 2 3 2 3 4 3 2" xfId="21805" xr:uid="{00000000-0005-0000-0000-00002F550000}"/>
    <cellStyle name="Normal 6 2 2 2 3 2 3 4 4" xfId="21806" xr:uid="{00000000-0005-0000-0000-000030550000}"/>
    <cellStyle name="Normal 6 2 2 2 3 2 3 5" xfId="21807" xr:uid="{00000000-0005-0000-0000-000031550000}"/>
    <cellStyle name="Normal 6 2 2 2 3 2 3 5 2" xfId="21808" xr:uid="{00000000-0005-0000-0000-000032550000}"/>
    <cellStyle name="Normal 6 2 2 2 3 2 3 5 3" xfId="21809" xr:uid="{00000000-0005-0000-0000-000033550000}"/>
    <cellStyle name="Normal 6 2 2 2 3 2 3 5 4" xfId="21810" xr:uid="{00000000-0005-0000-0000-000034550000}"/>
    <cellStyle name="Normal 6 2 2 2 3 2 3 6" xfId="21811" xr:uid="{00000000-0005-0000-0000-000035550000}"/>
    <cellStyle name="Normal 6 2 2 2 3 2 3 6 2" xfId="21812" xr:uid="{00000000-0005-0000-0000-000036550000}"/>
    <cellStyle name="Normal 6 2 2 2 3 2 3 7" xfId="21813" xr:uid="{00000000-0005-0000-0000-000037550000}"/>
    <cellStyle name="Normal 6 2 2 2 3 2 4" xfId="21814" xr:uid="{00000000-0005-0000-0000-000038550000}"/>
    <cellStyle name="Normal 6 2 2 2 3 2 4 2" xfId="21815" xr:uid="{00000000-0005-0000-0000-000039550000}"/>
    <cellStyle name="Normal 6 2 2 2 3 2 4 2 2" xfId="21816" xr:uid="{00000000-0005-0000-0000-00003A550000}"/>
    <cellStyle name="Normal 6 2 2 2 3 2 4 2 2 2" xfId="21817" xr:uid="{00000000-0005-0000-0000-00003B550000}"/>
    <cellStyle name="Normal 6 2 2 2 3 2 4 2 2 3" xfId="21818" xr:uid="{00000000-0005-0000-0000-00003C550000}"/>
    <cellStyle name="Normal 6 2 2 2 3 2 4 2 3" xfId="21819" xr:uid="{00000000-0005-0000-0000-00003D550000}"/>
    <cellStyle name="Normal 6 2 2 2 3 2 4 2 3 2" xfId="21820" xr:uid="{00000000-0005-0000-0000-00003E550000}"/>
    <cellStyle name="Normal 6 2 2 2 3 2 4 2 4" xfId="21821" xr:uid="{00000000-0005-0000-0000-00003F550000}"/>
    <cellStyle name="Normal 6 2 2 2 3 2 4 3" xfId="21822" xr:uid="{00000000-0005-0000-0000-000040550000}"/>
    <cellStyle name="Normal 6 2 2 2 3 2 4 3 2" xfId="21823" xr:uid="{00000000-0005-0000-0000-000041550000}"/>
    <cellStyle name="Normal 6 2 2 2 3 2 4 3 3" xfId="21824" xr:uid="{00000000-0005-0000-0000-000042550000}"/>
    <cellStyle name="Normal 6 2 2 2 3 2 4 4" xfId="21825" xr:uid="{00000000-0005-0000-0000-000043550000}"/>
    <cellStyle name="Normal 6 2 2 2 3 2 4 4 2" xfId="21826" xr:uid="{00000000-0005-0000-0000-000044550000}"/>
    <cellStyle name="Normal 6 2 2 2 3 2 4 5" xfId="21827" xr:uid="{00000000-0005-0000-0000-000045550000}"/>
    <cellStyle name="Normal 6 2 2 2 3 2 5" xfId="21828" xr:uid="{00000000-0005-0000-0000-000046550000}"/>
    <cellStyle name="Normal 6 2 2 2 3 2 5 2" xfId="21829" xr:uid="{00000000-0005-0000-0000-000047550000}"/>
    <cellStyle name="Normal 6 2 2 2 3 2 5 2 2" xfId="21830" xr:uid="{00000000-0005-0000-0000-000048550000}"/>
    <cellStyle name="Normal 6 2 2 2 3 2 5 2 3" xfId="21831" xr:uid="{00000000-0005-0000-0000-000049550000}"/>
    <cellStyle name="Normal 6 2 2 2 3 2 5 3" xfId="21832" xr:uid="{00000000-0005-0000-0000-00004A550000}"/>
    <cellStyle name="Normal 6 2 2 2 3 2 5 3 2" xfId="21833" xr:uid="{00000000-0005-0000-0000-00004B550000}"/>
    <cellStyle name="Normal 6 2 2 2 3 2 5 4" xfId="21834" xr:uid="{00000000-0005-0000-0000-00004C550000}"/>
    <cellStyle name="Normal 6 2 2 2 3 2 6" xfId="21835" xr:uid="{00000000-0005-0000-0000-00004D550000}"/>
    <cellStyle name="Normal 6 2 2 2 3 2 6 2" xfId="21836" xr:uid="{00000000-0005-0000-0000-00004E550000}"/>
    <cellStyle name="Normal 6 2 2 2 3 2 6 2 2" xfId="21837" xr:uid="{00000000-0005-0000-0000-00004F550000}"/>
    <cellStyle name="Normal 6 2 2 2 3 2 6 2 3" xfId="21838" xr:uid="{00000000-0005-0000-0000-000050550000}"/>
    <cellStyle name="Normal 6 2 2 2 3 2 6 3" xfId="21839" xr:uid="{00000000-0005-0000-0000-000051550000}"/>
    <cellStyle name="Normal 6 2 2 2 3 2 6 3 2" xfId="21840" xr:uid="{00000000-0005-0000-0000-000052550000}"/>
    <cellStyle name="Normal 6 2 2 2 3 2 6 4" xfId="21841" xr:uid="{00000000-0005-0000-0000-000053550000}"/>
    <cellStyle name="Normal 6 2 2 2 3 2 7" xfId="21842" xr:uid="{00000000-0005-0000-0000-000054550000}"/>
    <cellStyle name="Normal 6 2 2 2 3 2 7 2" xfId="21843" xr:uid="{00000000-0005-0000-0000-000055550000}"/>
    <cellStyle name="Normal 6 2 2 2 3 2 7 3" xfId="21844" xr:uid="{00000000-0005-0000-0000-000056550000}"/>
    <cellStyle name="Normal 6 2 2 2 3 2 7 4" xfId="21845" xr:uid="{00000000-0005-0000-0000-000057550000}"/>
    <cellStyle name="Normal 6 2 2 2 3 2 8" xfId="21846" xr:uid="{00000000-0005-0000-0000-000058550000}"/>
    <cellStyle name="Normal 6 2 2 2 3 2 8 2" xfId="21847" xr:uid="{00000000-0005-0000-0000-000059550000}"/>
    <cellStyle name="Normal 6 2 2 2 3 2 9" xfId="21848" xr:uid="{00000000-0005-0000-0000-00005A550000}"/>
    <cellStyle name="Normal 6 2 2 2 3 3" xfId="21849" xr:uid="{00000000-0005-0000-0000-00005B550000}"/>
    <cellStyle name="Normal 6 2 2 2 3 3 2" xfId="21850" xr:uid="{00000000-0005-0000-0000-00005C550000}"/>
    <cellStyle name="Normal 6 2 2 2 3 3 2 2" xfId="21851" xr:uid="{00000000-0005-0000-0000-00005D550000}"/>
    <cellStyle name="Normal 6 2 2 2 3 3 2 2 2" xfId="21852" xr:uid="{00000000-0005-0000-0000-00005E550000}"/>
    <cellStyle name="Normal 6 2 2 2 3 3 2 2 2 2" xfId="21853" xr:uid="{00000000-0005-0000-0000-00005F550000}"/>
    <cellStyle name="Normal 6 2 2 2 3 3 2 2 2 2 2" xfId="21854" xr:uid="{00000000-0005-0000-0000-000060550000}"/>
    <cellStyle name="Normal 6 2 2 2 3 3 2 2 2 2 3" xfId="21855" xr:uid="{00000000-0005-0000-0000-000061550000}"/>
    <cellStyle name="Normal 6 2 2 2 3 3 2 2 2 3" xfId="21856" xr:uid="{00000000-0005-0000-0000-000062550000}"/>
    <cellStyle name="Normal 6 2 2 2 3 3 2 2 2 3 2" xfId="21857" xr:uid="{00000000-0005-0000-0000-000063550000}"/>
    <cellStyle name="Normal 6 2 2 2 3 3 2 2 2 4" xfId="21858" xr:uid="{00000000-0005-0000-0000-000064550000}"/>
    <cellStyle name="Normal 6 2 2 2 3 3 2 2 3" xfId="21859" xr:uid="{00000000-0005-0000-0000-000065550000}"/>
    <cellStyle name="Normal 6 2 2 2 3 3 2 2 3 2" xfId="21860" xr:uid="{00000000-0005-0000-0000-000066550000}"/>
    <cellStyle name="Normal 6 2 2 2 3 3 2 2 3 3" xfId="21861" xr:uid="{00000000-0005-0000-0000-000067550000}"/>
    <cellStyle name="Normal 6 2 2 2 3 3 2 2 4" xfId="21862" xr:uid="{00000000-0005-0000-0000-000068550000}"/>
    <cellStyle name="Normal 6 2 2 2 3 3 2 2 4 2" xfId="21863" xr:uid="{00000000-0005-0000-0000-000069550000}"/>
    <cellStyle name="Normal 6 2 2 2 3 3 2 2 5" xfId="21864" xr:uid="{00000000-0005-0000-0000-00006A550000}"/>
    <cellStyle name="Normal 6 2 2 2 3 3 2 3" xfId="21865" xr:uid="{00000000-0005-0000-0000-00006B550000}"/>
    <cellStyle name="Normal 6 2 2 2 3 3 2 3 2" xfId="21866" xr:uid="{00000000-0005-0000-0000-00006C550000}"/>
    <cellStyle name="Normal 6 2 2 2 3 3 2 3 2 2" xfId="21867" xr:uid="{00000000-0005-0000-0000-00006D550000}"/>
    <cellStyle name="Normal 6 2 2 2 3 3 2 3 2 3" xfId="21868" xr:uid="{00000000-0005-0000-0000-00006E550000}"/>
    <cellStyle name="Normal 6 2 2 2 3 3 2 3 3" xfId="21869" xr:uid="{00000000-0005-0000-0000-00006F550000}"/>
    <cellStyle name="Normal 6 2 2 2 3 3 2 3 3 2" xfId="21870" xr:uid="{00000000-0005-0000-0000-000070550000}"/>
    <cellStyle name="Normal 6 2 2 2 3 3 2 3 4" xfId="21871" xr:uid="{00000000-0005-0000-0000-000071550000}"/>
    <cellStyle name="Normal 6 2 2 2 3 3 2 4" xfId="21872" xr:uid="{00000000-0005-0000-0000-000072550000}"/>
    <cellStyle name="Normal 6 2 2 2 3 3 2 4 2" xfId="21873" xr:uid="{00000000-0005-0000-0000-000073550000}"/>
    <cellStyle name="Normal 6 2 2 2 3 3 2 4 2 2" xfId="21874" xr:uid="{00000000-0005-0000-0000-000074550000}"/>
    <cellStyle name="Normal 6 2 2 2 3 3 2 4 2 3" xfId="21875" xr:uid="{00000000-0005-0000-0000-000075550000}"/>
    <cellStyle name="Normal 6 2 2 2 3 3 2 4 3" xfId="21876" xr:uid="{00000000-0005-0000-0000-000076550000}"/>
    <cellStyle name="Normal 6 2 2 2 3 3 2 4 3 2" xfId="21877" xr:uid="{00000000-0005-0000-0000-000077550000}"/>
    <cellStyle name="Normal 6 2 2 2 3 3 2 4 4" xfId="21878" xr:uid="{00000000-0005-0000-0000-000078550000}"/>
    <cellStyle name="Normal 6 2 2 2 3 3 2 5" xfId="21879" xr:uid="{00000000-0005-0000-0000-000079550000}"/>
    <cellStyle name="Normal 6 2 2 2 3 3 2 5 2" xfId="21880" xr:uid="{00000000-0005-0000-0000-00007A550000}"/>
    <cellStyle name="Normal 6 2 2 2 3 3 2 5 3" xfId="21881" xr:uid="{00000000-0005-0000-0000-00007B550000}"/>
    <cellStyle name="Normal 6 2 2 2 3 3 2 5 4" xfId="21882" xr:uid="{00000000-0005-0000-0000-00007C550000}"/>
    <cellStyle name="Normal 6 2 2 2 3 3 2 6" xfId="21883" xr:uid="{00000000-0005-0000-0000-00007D550000}"/>
    <cellStyle name="Normal 6 2 2 2 3 3 2 6 2" xfId="21884" xr:uid="{00000000-0005-0000-0000-00007E550000}"/>
    <cellStyle name="Normal 6 2 2 2 3 3 2 7" xfId="21885" xr:uid="{00000000-0005-0000-0000-00007F550000}"/>
    <cellStyle name="Normal 6 2 2 2 3 3 3" xfId="21886" xr:uid="{00000000-0005-0000-0000-000080550000}"/>
    <cellStyle name="Normal 6 2 2 2 3 3 3 2" xfId="21887" xr:uid="{00000000-0005-0000-0000-000081550000}"/>
    <cellStyle name="Normal 6 2 2 2 3 3 3 2 2" xfId="21888" xr:uid="{00000000-0005-0000-0000-000082550000}"/>
    <cellStyle name="Normal 6 2 2 2 3 3 3 2 2 2" xfId="21889" xr:uid="{00000000-0005-0000-0000-000083550000}"/>
    <cellStyle name="Normal 6 2 2 2 3 3 3 2 2 3" xfId="21890" xr:uid="{00000000-0005-0000-0000-000084550000}"/>
    <cellStyle name="Normal 6 2 2 2 3 3 3 2 3" xfId="21891" xr:uid="{00000000-0005-0000-0000-000085550000}"/>
    <cellStyle name="Normal 6 2 2 2 3 3 3 2 3 2" xfId="21892" xr:uid="{00000000-0005-0000-0000-000086550000}"/>
    <cellStyle name="Normal 6 2 2 2 3 3 3 2 4" xfId="21893" xr:uid="{00000000-0005-0000-0000-000087550000}"/>
    <cellStyle name="Normal 6 2 2 2 3 3 3 3" xfId="21894" xr:uid="{00000000-0005-0000-0000-000088550000}"/>
    <cellStyle name="Normal 6 2 2 2 3 3 3 3 2" xfId="21895" xr:uid="{00000000-0005-0000-0000-000089550000}"/>
    <cellStyle name="Normal 6 2 2 2 3 3 3 3 3" xfId="21896" xr:uid="{00000000-0005-0000-0000-00008A550000}"/>
    <cellStyle name="Normal 6 2 2 2 3 3 3 4" xfId="21897" xr:uid="{00000000-0005-0000-0000-00008B550000}"/>
    <cellStyle name="Normal 6 2 2 2 3 3 3 4 2" xfId="21898" xr:uid="{00000000-0005-0000-0000-00008C550000}"/>
    <cellStyle name="Normal 6 2 2 2 3 3 3 5" xfId="21899" xr:uid="{00000000-0005-0000-0000-00008D550000}"/>
    <cellStyle name="Normal 6 2 2 2 3 3 4" xfId="21900" xr:uid="{00000000-0005-0000-0000-00008E550000}"/>
    <cellStyle name="Normal 6 2 2 2 3 3 4 2" xfId="21901" xr:uid="{00000000-0005-0000-0000-00008F550000}"/>
    <cellStyle name="Normal 6 2 2 2 3 3 4 2 2" xfId="21902" xr:uid="{00000000-0005-0000-0000-000090550000}"/>
    <cellStyle name="Normal 6 2 2 2 3 3 4 2 3" xfId="21903" xr:uid="{00000000-0005-0000-0000-000091550000}"/>
    <cellStyle name="Normal 6 2 2 2 3 3 4 3" xfId="21904" xr:uid="{00000000-0005-0000-0000-000092550000}"/>
    <cellStyle name="Normal 6 2 2 2 3 3 4 3 2" xfId="21905" xr:uid="{00000000-0005-0000-0000-000093550000}"/>
    <cellStyle name="Normal 6 2 2 2 3 3 4 4" xfId="21906" xr:uid="{00000000-0005-0000-0000-000094550000}"/>
    <cellStyle name="Normal 6 2 2 2 3 3 5" xfId="21907" xr:uid="{00000000-0005-0000-0000-000095550000}"/>
    <cellStyle name="Normal 6 2 2 2 3 3 5 2" xfId="21908" xr:uid="{00000000-0005-0000-0000-000096550000}"/>
    <cellStyle name="Normal 6 2 2 2 3 3 5 2 2" xfId="21909" xr:uid="{00000000-0005-0000-0000-000097550000}"/>
    <cellStyle name="Normal 6 2 2 2 3 3 5 2 3" xfId="21910" xr:uid="{00000000-0005-0000-0000-000098550000}"/>
    <cellStyle name="Normal 6 2 2 2 3 3 5 3" xfId="21911" xr:uid="{00000000-0005-0000-0000-000099550000}"/>
    <cellStyle name="Normal 6 2 2 2 3 3 5 3 2" xfId="21912" xr:uid="{00000000-0005-0000-0000-00009A550000}"/>
    <cellStyle name="Normal 6 2 2 2 3 3 5 4" xfId="21913" xr:uid="{00000000-0005-0000-0000-00009B550000}"/>
    <cellStyle name="Normal 6 2 2 2 3 3 6" xfId="21914" xr:uid="{00000000-0005-0000-0000-00009C550000}"/>
    <cellStyle name="Normal 6 2 2 2 3 3 6 2" xfId="21915" xr:uid="{00000000-0005-0000-0000-00009D550000}"/>
    <cellStyle name="Normal 6 2 2 2 3 3 6 3" xfId="21916" xr:uid="{00000000-0005-0000-0000-00009E550000}"/>
    <cellStyle name="Normal 6 2 2 2 3 3 6 4" xfId="21917" xr:uid="{00000000-0005-0000-0000-00009F550000}"/>
    <cellStyle name="Normal 6 2 2 2 3 3 7" xfId="21918" xr:uid="{00000000-0005-0000-0000-0000A0550000}"/>
    <cellStyle name="Normal 6 2 2 2 3 3 7 2" xfId="21919" xr:uid="{00000000-0005-0000-0000-0000A1550000}"/>
    <cellStyle name="Normal 6 2 2 2 3 3 8" xfId="21920" xr:uid="{00000000-0005-0000-0000-0000A2550000}"/>
    <cellStyle name="Normal 6 2 2 2 3 4" xfId="21921" xr:uid="{00000000-0005-0000-0000-0000A3550000}"/>
    <cellStyle name="Normal 6 2 2 2 3 4 2" xfId="21922" xr:uid="{00000000-0005-0000-0000-0000A4550000}"/>
    <cellStyle name="Normal 6 2 2 2 3 4 2 2" xfId="21923" xr:uid="{00000000-0005-0000-0000-0000A5550000}"/>
    <cellStyle name="Normal 6 2 2 2 3 4 2 2 2" xfId="21924" xr:uid="{00000000-0005-0000-0000-0000A6550000}"/>
    <cellStyle name="Normal 6 2 2 2 3 4 2 2 2 2" xfId="21925" xr:uid="{00000000-0005-0000-0000-0000A7550000}"/>
    <cellStyle name="Normal 6 2 2 2 3 4 2 2 2 3" xfId="21926" xr:uid="{00000000-0005-0000-0000-0000A8550000}"/>
    <cellStyle name="Normal 6 2 2 2 3 4 2 2 3" xfId="21927" xr:uid="{00000000-0005-0000-0000-0000A9550000}"/>
    <cellStyle name="Normal 6 2 2 2 3 4 2 2 3 2" xfId="21928" xr:uid="{00000000-0005-0000-0000-0000AA550000}"/>
    <cellStyle name="Normal 6 2 2 2 3 4 2 2 4" xfId="21929" xr:uid="{00000000-0005-0000-0000-0000AB550000}"/>
    <cellStyle name="Normal 6 2 2 2 3 4 2 3" xfId="21930" xr:uid="{00000000-0005-0000-0000-0000AC550000}"/>
    <cellStyle name="Normal 6 2 2 2 3 4 2 3 2" xfId="21931" xr:uid="{00000000-0005-0000-0000-0000AD550000}"/>
    <cellStyle name="Normal 6 2 2 2 3 4 2 3 3" xfId="21932" xr:uid="{00000000-0005-0000-0000-0000AE550000}"/>
    <cellStyle name="Normal 6 2 2 2 3 4 2 4" xfId="21933" xr:uid="{00000000-0005-0000-0000-0000AF550000}"/>
    <cellStyle name="Normal 6 2 2 2 3 4 2 4 2" xfId="21934" xr:uid="{00000000-0005-0000-0000-0000B0550000}"/>
    <cellStyle name="Normal 6 2 2 2 3 4 2 5" xfId="21935" xr:uid="{00000000-0005-0000-0000-0000B1550000}"/>
    <cellStyle name="Normal 6 2 2 2 3 4 3" xfId="21936" xr:uid="{00000000-0005-0000-0000-0000B2550000}"/>
    <cellStyle name="Normal 6 2 2 2 3 4 3 2" xfId="21937" xr:uid="{00000000-0005-0000-0000-0000B3550000}"/>
    <cellStyle name="Normal 6 2 2 2 3 4 3 2 2" xfId="21938" xr:uid="{00000000-0005-0000-0000-0000B4550000}"/>
    <cellStyle name="Normal 6 2 2 2 3 4 3 2 3" xfId="21939" xr:uid="{00000000-0005-0000-0000-0000B5550000}"/>
    <cellStyle name="Normal 6 2 2 2 3 4 3 3" xfId="21940" xr:uid="{00000000-0005-0000-0000-0000B6550000}"/>
    <cellStyle name="Normal 6 2 2 2 3 4 3 3 2" xfId="21941" xr:uid="{00000000-0005-0000-0000-0000B7550000}"/>
    <cellStyle name="Normal 6 2 2 2 3 4 3 4" xfId="21942" xr:uid="{00000000-0005-0000-0000-0000B8550000}"/>
    <cellStyle name="Normal 6 2 2 2 3 4 4" xfId="21943" xr:uid="{00000000-0005-0000-0000-0000B9550000}"/>
    <cellStyle name="Normal 6 2 2 2 3 4 4 2" xfId="21944" xr:uid="{00000000-0005-0000-0000-0000BA550000}"/>
    <cellStyle name="Normal 6 2 2 2 3 4 4 2 2" xfId="21945" xr:uid="{00000000-0005-0000-0000-0000BB550000}"/>
    <cellStyle name="Normal 6 2 2 2 3 4 4 2 3" xfId="21946" xr:uid="{00000000-0005-0000-0000-0000BC550000}"/>
    <cellStyle name="Normal 6 2 2 2 3 4 4 3" xfId="21947" xr:uid="{00000000-0005-0000-0000-0000BD550000}"/>
    <cellStyle name="Normal 6 2 2 2 3 4 4 3 2" xfId="21948" xr:uid="{00000000-0005-0000-0000-0000BE550000}"/>
    <cellStyle name="Normal 6 2 2 2 3 4 4 4" xfId="21949" xr:uid="{00000000-0005-0000-0000-0000BF550000}"/>
    <cellStyle name="Normal 6 2 2 2 3 4 5" xfId="21950" xr:uid="{00000000-0005-0000-0000-0000C0550000}"/>
    <cellStyle name="Normal 6 2 2 2 3 4 5 2" xfId="21951" xr:uid="{00000000-0005-0000-0000-0000C1550000}"/>
    <cellStyle name="Normal 6 2 2 2 3 4 5 3" xfId="21952" xr:uid="{00000000-0005-0000-0000-0000C2550000}"/>
    <cellStyle name="Normal 6 2 2 2 3 4 5 4" xfId="21953" xr:uid="{00000000-0005-0000-0000-0000C3550000}"/>
    <cellStyle name="Normal 6 2 2 2 3 4 6" xfId="21954" xr:uid="{00000000-0005-0000-0000-0000C4550000}"/>
    <cellStyle name="Normal 6 2 2 2 3 4 6 2" xfId="21955" xr:uid="{00000000-0005-0000-0000-0000C5550000}"/>
    <cellStyle name="Normal 6 2 2 2 3 4 7" xfId="21956" xr:uid="{00000000-0005-0000-0000-0000C6550000}"/>
    <cellStyle name="Normal 6 2 2 2 3 5" xfId="21957" xr:uid="{00000000-0005-0000-0000-0000C7550000}"/>
    <cellStyle name="Normal 6 2 2 2 3 5 2" xfId="21958" xr:uid="{00000000-0005-0000-0000-0000C8550000}"/>
    <cellStyle name="Normal 6 2 2 2 3 5 2 2" xfId="21959" xr:uid="{00000000-0005-0000-0000-0000C9550000}"/>
    <cellStyle name="Normal 6 2 2 2 3 5 2 2 2" xfId="21960" xr:uid="{00000000-0005-0000-0000-0000CA550000}"/>
    <cellStyle name="Normal 6 2 2 2 3 5 2 2 3" xfId="21961" xr:uid="{00000000-0005-0000-0000-0000CB550000}"/>
    <cellStyle name="Normal 6 2 2 2 3 5 2 3" xfId="21962" xr:uid="{00000000-0005-0000-0000-0000CC550000}"/>
    <cellStyle name="Normal 6 2 2 2 3 5 2 3 2" xfId="21963" xr:uid="{00000000-0005-0000-0000-0000CD550000}"/>
    <cellStyle name="Normal 6 2 2 2 3 5 2 4" xfId="21964" xr:uid="{00000000-0005-0000-0000-0000CE550000}"/>
    <cellStyle name="Normal 6 2 2 2 3 5 3" xfId="21965" xr:uid="{00000000-0005-0000-0000-0000CF550000}"/>
    <cellStyle name="Normal 6 2 2 2 3 5 3 2" xfId="21966" xr:uid="{00000000-0005-0000-0000-0000D0550000}"/>
    <cellStyle name="Normal 6 2 2 2 3 5 3 3" xfId="21967" xr:uid="{00000000-0005-0000-0000-0000D1550000}"/>
    <cellStyle name="Normal 6 2 2 2 3 5 4" xfId="21968" xr:uid="{00000000-0005-0000-0000-0000D2550000}"/>
    <cellStyle name="Normal 6 2 2 2 3 5 4 2" xfId="21969" xr:uid="{00000000-0005-0000-0000-0000D3550000}"/>
    <cellStyle name="Normal 6 2 2 2 3 5 5" xfId="21970" xr:uid="{00000000-0005-0000-0000-0000D4550000}"/>
    <cellStyle name="Normal 6 2 2 2 3 6" xfId="21971" xr:uid="{00000000-0005-0000-0000-0000D5550000}"/>
    <cellStyle name="Normal 6 2 2 2 3 6 2" xfId="21972" xr:uid="{00000000-0005-0000-0000-0000D6550000}"/>
    <cellStyle name="Normal 6 2 2 2 3 6 2 2" xfId="21973" xr:uid="{00000000-0005-0000-0000-0000D7550000}"/>
    <cellStyle name="Normal 6 2 2 2 3 6 2 3" xfId="21974" xr:uid="{00000000-0005-0000-0000-0000D8550000}"/>
    <cellStyle name="Normal 6 2 2 2 3 6 3" xfId="21975" xr:uid="{00000000-0005-0000-0000-0000D9550000}"/>
    <cellStyle name="Normal 6 2 2 2 3 6 3 2" xfId="21976" xr:uid="{00000000-0005-0000-0000-0000DA550000}"/>
    <cellStyle name="Normal 6 2 2 2 3 6 4" xfId="21977" xr:uid="{00000000-0005-0000-0000-0000DB550000}"/>
    <cellStyle name="Normal 6 2 2 2 3 7" xfId="21978" xr:uid="{00000000-0005-0000-0000-0000DC550000}"/>
    <cellStyle name="Normal 6 2 2 2 3 7 2" xfId="21979" xr:uid="{00000000-0005-0000-0000-0000DD550000}"/>
    <cellStyle name="Normal 6 2 2 2 3 7 2 2" xfId="21980" xr:uid="{00000000-0005-0000-0000-0000DE550000}"/>
    <cellStyle name="Normal 6 2 2 2 3 7 2 3" xfId="21981" xr:uid="{00000000-0005-0000-0000-0000DF550000}"/>
    <cellStyle name="Normal 6 2 2 2 3 7 3" xfId="21982" xr:uid="{00000000-0005-0000-0000-0000E0550000}"/>
    <cellStyle name="Normal 6 2 2 2 3 7 3 2" xfId="21983" xr:uid="{00000000-0005-0000-0000-0000E1550000}"/>
    <cellStyle name="Normal 6 2 2 2 3 7 4" xfId="21984" xr:uid="{00000000-0005-0000-0000-0000E2550000}"/>
    <cellStyle name="Normal 6 2 2 2 3 8" xfId="21985" xr:uid="{00000000-0005-0000-0000-0000E3550000}"/>
    <cellStyle name="Normal 6 2 2 2 3 8 2" xfId="21986" xr:uid="{00000000-0005-0000-0000-0000E4550000}"/>
    <cellStyle name="Normal 6 2 2 2 3 8 3" xfId="21987" xr:uid="{00000000-0005-0000-0000-0000E5550000}"/>
    <cellStyle name="Normal 6 2 2 2 3 8 4" xfId="21988" xr:uid="{00000000-0005-0000-0000-0000E6550000}"/>
    <cellStyle name="Normal 6 2 2 2 3 9" xfId="21989" xr:uid="{00000000-0005-0000-0000-0000E7550000}"/>
    <cellStyle name="Normal 6 2 2 2 3 9 2" xfId="21990" xr:uid="{00000000-0005-0000-0000-0000E8550000}"/>
    <cellStyle name="Normal 6 2 2 2 4" xfId="21991" xr:uid="{00000000-0005-0000-0000-0000E9550000}"/>
    <cellStyle name="Normal 6 2 2 2 4 2" xfId="21992" xr:uid="{00000000-0005-0000-0000-0000EA550000}"/>
    <cellStyle name="Normal 6 2 2 2 4 2 2" xfId="21993" xr:uid="{00000000-0005-0000-0000-0000EB550000}"/>
    <cellStyle name="Normal 6 2 2 2 4 2 2 2" xfId="21994" xr:uid="{00000000-0005-0000-0000-0000EC550000}"/>
    <cellStyle name="Normal 6 2 2 2 4 2 2 2 2" xfId="21995" xr:uid="{00000000-0005-0000-0000-0000ED550000}"/>
    <cellStyle name="Normal 6 2 2 2 4 2 2 2 2 2" xfId="21996" xr:uid="{00000000-0005-0000-0000-0000EE550000}"/>
    <cellStyle name="Normal 6 2 2 2 4 2 2 2 2 2 2" xfId="21997" xr:uid="{00000000-0005-0000-0000-0000EF550000}"/>
    <cellStyle name="Normal 6 2 2 2 4 2 2 2 2 2 3" xfId="21998" xr:uid="{00000000-0005-0000-0000-0000F0550000}"/>
    <cellStyle name="Normal 6 2 2 2 4 2 2 2 2 3" xfId="21999" xr:uid="{00000000-0005-0000-0000-0000F1550000}"/>
    <cellStyle name="Normal 6 2 2 2 4 2 2 2 2 3 2" xfId="22000" xr:uid="{00000000-0005-0000-0000-0000F2550000}"/>
    <cellStyle name="Normal 6 2 2 2 4 2 2 2 2 4" xfId="22001" xr:uid="{00000000-0005-0000-0000-0000F3550000}"/>
    <cellStyle name="Normal 6 2 2 2 4 2 2 2 3" xfId="22002" xr:uid="{00000000-0005-0000-0000-0000F4550000}"/>
    <cellStyle name="Normal 6 2 2 2 4 2 2 2 3 2" xfId="22003" xr:uid="{00000000-0005-0000-0000-0000F5550000}"/>
    <cellStyle name="Normal 6 2 2 2 4 2 2 2 3 3" xfId="22004" xr:uid="{00000000-0005-0000-0000-0000F6550000}"/>
    <cellStyle name="Normal 6 2 2 2 4 2 2 2 4" xfId="22005" xr:uid="{00000000-0005-0000-0000-0000F7550000}"/>
    <cellStyle name="Normal 6 2 2 2 4 2 2 2 4 2" xfId="22006" xr:uid="{00000000-0005-0000-0000-0000F8550000}"/>
    <cellStyle name="Normal 6 2 2 2 4 2 2 2 5" xfId="22007" xr:uid="{00000000-0005-0000-0000-0000F9550000}"/>
    <cellStyle name="Normal 6 2 2 2 4 2 2 3" xfId="22008" xr:uid="{00000000-0005-0000-0000-0000FA550000}"/>
    <cellStyle name="Normal 6 2 2 2 4 2 2 3 2" xfId="22009" xr:uid="{00000000-0005-0000-0000-0000FB550000}"/>
    <cellStyle name="Normal 6 2 2 2 4 2 2 3 2 2" xfId="22010" xr:uid="{00000000-0005-0000-0000-0000FC550000}"/>
    <cellStyle name="Normal 6 2 2 2 4 2 2 3 2 3" xfId="22011" xr:uid="{00000000-0005-0000-0000-0000FD550000}"/>
    <cellStyle name="Normal 6 2 2 2 4 2 2 3 3" xfId="22012" xr:uid="{00000000-0005-0000-0000-0000FE550000}"/>
    <cellStyle name="Normal 6 2 2 2 4 2 2 3 3 2" xfId="22013" xr:uid="{00000000-0005-0000-0000-0000FF550000}"/>
    <cellStyle name="Normal 6 2 2 2 4 2 2 3 4" xfId="22014" xr:uid="{00000000-0005-0000-0000-000000560000}"/>
    <cellStyle name="Normal 6 2 2 2 4 2 2 4" xfId="22015" xr:uid="{00000000-0005-0000-0000-000001560000}"/>
    <cellStyle name="Normal 6 2 2 2 4 2 2 4 2" xfId="22016" xr:uid="{00000000-0005-0000-0000-000002560000}"/>
    <cellStyle name="Normal 6 2 2 2 4 2 2 4 2 2" xfId="22017" xr:uid="{00000000-0005-0000-0000-000003560000}"/>
    <cellStyle name="Normal 6 2 2 2 4 2 2 4 2 3" xfId="22018" xr:uid="{00000000-0005-0000-0000-000004560000}"/>
    <cellStyle name="Normal 6 2 2 2 4 2 2 4 3" xfId="22019" xr:uid="{00000000-0005-0000-0000-000005560000}"/>
    <cellStyle name="Normal 6 2 2 2 4 2 2 4 3 2" xfId="22020" xr:uid="{00000000-0005-0000-0000-000006560000}"/>
    <cellStyle name="Normal 6 2 2 2 4 2 2 4 4" xfId="22021" xr:uid="{00000000-0005-0000-0000-000007560000}"/>
    <cellStyle name="Normal 6 2 2 2 4 2 2 5" xfId="22022" xr:uid="{00000000-0005-0000-0000-000008560000}"/>
    <cellStyle name="Normal 6 2 2 2 4 2 2 5 2" xfId="22023" xr:uid="{00000000-0005-0000-0000-000009560000}"/>
    <cellStyle name="Normal 6 2 2 2 4 2 2 5 3" xfId="22024" xr:uid="{00000000-0005-0000-0000-00000A560000}"/>
    <cellStyle name="Normal 6 2 2 2 4 2 2 5 4" xfId="22025" xr:uid="{00000000-0005-0000-0000-00000B560000}"/>
    <cellStyle name="Normal 6 2 2 2 4 2 2 6" xfId="22026" xr:uid="{00000000-0005-0000-0000-00000C560000}"/>
    <cellStyle name="Normal 6 2 2 2 4 2 2 6 2" xfId="22027" xr:uid="{00000000-0005-0000-0000-00000D560000}"/>
    <cellStyle name="Normal 6 2 2 2 4 2 2 7" xfId="22028" xr:uid="{00000000-0005-0000-0000-00000E560000}"/>
    <cellStyle name="Normal 6 2 2 2 4 2 3" xfId="22029" xr:uid="{00000000-0005-0000-0000-00000F560000}"/>
    <cellStyle name="Normal 6 2 2 2 4 2 3 2" xfId="22030" xr:uid="{00000000-0005-0000-0000-000010560000}"/>
    <cellStyle name="Normal 6 2 2 2 4 2 3 2 2" xfId="22031" xr:uid="{00000000-0005-0000-0000-000011560000}"/>
    <cellStyle name="Normal 6 2 2 2 4 2 3 2 2 2" xfId="22032" xr:uid="{00000000-0005-0000-0000-000012560000}"/>
    <cellStyle name="Normal 6 2 2 2 4 2 3 2 2 3" xfId="22033" xr:uid="{00000000-0005-0000-0000-000013560000}"/>
    <cellStyle name="Normal 6 2 2 2 4 2 3 2 3" xfId="22034" xr:uid="{00000000-0005-0000-0000-000014560000}"/>
    <cellStyle name="Normal 6 2 2 2 4 2 3 2 3 2" xfId="22035" xr:uid="{00000000-0005-0000-0000-000015560000}"/>
    <cellStyle name="Normal 6 2 2 2 4 2 3 2 4" xfId="22036" xr:uid="{00000000-0005-0000-0000-000016560000}"/>
    <cellStyle name="Normal 6 2 2 2 4 2 3 3" xfId="22037" xr:uid="{00000000-0005-0000-0000-000017560000}"/>
    <cellStyle name="Normal 6 2 2 2 4 2 3 3 2" xfId="22038" xr:uid="{00000000-0005-0000-0000-000018560000}"/>
    <cellStyle name="Normal 6 2 2 2 4 2 3 3 3" xfId="22039" xr:uid="{00000000-0005-0000-0000-000019560000}"/>
    <cellStyle name="Normal 6 2 2 2 4 2 3 4" xfId="22040" xr:uid="{00000000-0005-0000-0000-00001A560000}"/>
    <cellStyle name="Normal 6 2 2 2 4 2 3 4 2" xfId="22041" xr:uid="{00000000-0005-0000-0000-00001B560000}"/>
    <cellStyle name="Normal 6 2 2 2 4 2 3 5" xfId="22042" xr:uid="{00000000-0005-0000-0000-00001C560000}"/>
    <cellStyle name="Normal 6 2 2 2 4 2 4" xfId="22043" xr:uid="{00000000-0005-0000-0000-00001D560000}"/>
    <cellStyle name="Normal 6 2 2 2 4 2 4 2" xfId="22044" xr:uid="{00000000-0005-0000-0000-00001E560000}"/>
    <cellStyle name="Normal 6 2 2 2 4 2 4 2 2" xfId="22045" xr:uid="{00000000-0005-0000-0000-00001F560000}"/>
    <cellStyle name="Normal 6 2 2 2 4 2 4 2 3" xfId="22046" xr:uid="{00000000-0005-0000-0000-000020560000}"/>
    <cellStyle name="Normal 6 2 2 2 4 2 4 3" xfId="22047" xr:uid="{00000000-0005-0000-0000-000021560000}"/>
    <cellStyle name="Normal 6 2 2 2 4 2 4 3 2" xfId="22048" xr:uid="{00000000-0005-0000-0000-000022560000}"/>
    <cellStyle name="Normal 6 2 2 2 4 2 4 4" xfId="22049" xr:uid="{00000000-0005-0000-0000-000023560000}"/>
    <cellStyle name="Normal 6 2 2 2 4 2 5" xfId="22050" xr:uid="{00000000-0005-0000-0000-000024560000}"/>
    <cellStyle name="Normal 6 2 2 2 4 2 5 2" xfId="22051" xr:uid="{00000000-0005-0000-0000-000025560000}"/>
    <cellStyle name="Normal 6 2 2 2 4 2 5 2 2" xfId="22052" xr:uid="{00000000-0005-0000-0000-000026560000}"/>
    <cellStyle name="Normal 6 2 2 2 4 2 5 2 3" xfId="22053" xr:uid="{00000000-0005-0000-0000-000027560000}"/>
    <cellStyle name="Normal 6 2 2 2 4 2 5 3" xfId="22054" xr:uid="{00000000-0005-0000-0000-000028560000}"/>
    <cellStyle name="Normal 6 2 2 2 4 2 5 3 2" xfId="22055" xr:uid="{00000000-0005-0000-0000-000029560000}"/>
    <cellStyle name="Normal 6 2 2 2 4 2 5 4" xfId="22056" xr:uid="{00000000-0005-0000-0000-00002A560000}"/>
    <cellStyle name="Normal 6 2 2 2 4 2 6" xfId="22057" xr:uid="{00000000-0005-0000-0000-00002B560000}"/>
    <cellStyle name="Normal 6 2 2 2 4 2 6 2" xfId="22058" xr:uid="{00000000-0005-0000-0000-00002C560000}"/>
    <cellStyle name="Normal 6 2 2 2 4 2 6 3" xfId="22059" xr:uid="{00000000-0005-0000-0000-00002D560000}"/>
    <cellStyle name="Normal 6 2 2 2 4 2 6 4" xfId="22060" xr:uid="{00000000-0005-0000-0000-00002E560000}"/>
    <cellStyle name="Normal 6 2 2 2 4 2 7" xfId="22061" xr:uid="{00000000-0005-0000-0000-00002F560000}"/>
    <cellStyle name="Normal 6 2 2 2 4 2 7 2" xfId="22062" xr:uid="{00000000-0005-0000-0000-000030560000}"/>
    <cellStyle name="Normal 6 2 2 2 4 2 8" xfId="22063" xr:uid="{00000000-0005-0000-0000-000031560000}"/>
    <cellStyle name="Normal 6 2 2 2 4 3" xfId="22064" xr:uid="{00000000-0005-0000-0000-000032560000}"/>
    <cellStyle name="Normal 6 2 2 2 4 3 2" xfId="22065" xr:uid="{00000000-0005-0000-0000-000033560000}"/>
    <cellStyle name="Normal 6 2 2 2 4 3 2 2" xfId="22066" xr:uid="{00000000-0005-0000-0000-000034560000}"/>
    <cellStyle name="Normal 6 2 2 2 4 3 2 2 2" xfId="22067" xr:uid="{00000000-0005-0000-0000-000035560000}"/>
    <cellStyle name="Normal 6 2 2 2 4 3 2 2 2 2" xfId="22068" xr:uid="{00000000-0005-0000-0000-000036560000}"/>
    <cellStyle name="Normal 6 2 2 2 4 3 2 2 2 3" xfId="22069" xr:uid="{00000000-0005-0000-0000-000037560000}"/>
    <cellStyle name="Normal 6 2 2 2 4 3 2 2 3" xfId="22070" xr:uid="{00000000-0005-0000-0000-000038560000}"/>
    <cellStyle name="Normal 6 2 2 2 4 3 2 2 3 2" xfId="22071" xr:uid="{00000000-0005-0000-0000-000039560000}"/>
    <cellStyle name="Normal 6 2 2 2 4 3 2 2 4" xfId="22072" xr:uid="{00000000-0005-0000-0000-00003A560000}"/>
    <cellStyle name="Normal 6 2 2 2 4 3 2 3" xfId="22073" xr:uid="{00000000-0005-0000-0000-00003B560000}"/>
    <cellStyle name="Normal 6 2 2 2 4 3 2 3 2" xfId="22074" xr:uid="{00000000-0005-0000-0000-00003C560000}"/>
    <cellStyle name="Normal 6 2 2 2 4 3 2 3 3" xfId="22075" xr:uid="{00000000-0005-0000-0000-00003D560000}"/>
    <cellStyle name="Normal 6 2 2 2 4 3 2 4" xfId="22076" xr:uid="{00000000-0005-0000-0000-00003E560000}"/>
    <cellStyle name="Normal 6 2 2 2 4 3 2 4 2" xfId="22077" xr:uid="{00000000-0005-0000-0000-00003F560000}"/>
    <cellStyle name="Normal 6 2 2 2 4 3 2 5" xfId="22078" xr:uid="{00000000-0005-0000-0000-000040560000}"/>
    <cellStyle name="Normal 6 2 2 2 4 3 3" xfId="22079" xr:uid="{00000000-0005-0000-0000-000041560000}"/>
    <cellStyle name="Normal 6 2 2 2 4 3 3 2" xfId="22080" xr:uid="{00000000-0005-0000-0000-000042560000}"/>
    <cellStyle name="Normal 6 2 2 2 4 3 3 2 2" xfId="22081" xr:uid="{00000000-0005-0000-0000-000043560000}"/>
    <cellStyle name="Normal 6 2 2 2 4 3 3 2 3" xfId="22082" xr:uid="{00000000-0005-0000-0000-000044560000}"/>
    <cellStyle name="Normal 6 2 2 2 4 3 3 3" xfId="22083" xr:uid="{00000000-0005-0000-0000-000045560000}"/>
    <cellStyle name="Normal 6 2 2 2 4 3 3 3 2" xfId="22084" xr:uid="{00000000-0005-0000-0000-000046560000}"/>
    <cellStyle name="Normal 6 2 2 2 4 3 3 4" xfId="22085" xr:uid="{00000000-0005-0000-0000-000047560000}"/>
    <cellStyle name="Normal 6 2 2 2 4 3 4" xfId="22086" xr:uid="{00000000-0005-0000-0000-000048560000}"/>
    <cellStyle name="Normal 6 2 2 2 4 3 4 2" xfId="22087" xr:uid="{00000000-0005-0000-0000-000049560000}"/>
    <cellStyle name="Normal 6 2 2 2 4 3 4 2 2" xfId="22088" xr:uid="{00000000-0005-0000-0000-00004A560000}"/>
    <cellStyle name="Normal 6 2 2 2 4 3 4 2 3" xfId="22089" xr:uid="{00000000-0005-0000-0000-00004B560000}"/>
    <cellStyle name="Normal 6 2 2 2 4 3 4 3" xfId="22090" xr:uid="{00000000-0005-0000-0000-00004C560000}"/>
    <cellStyle name="Normal 6 2 2 2 4 3 4 3 2" xfId="22091" xr:uid="{00000000-0005-0000-0000-00004D560000}"/>
    <cellStyle name="Normal 6 2 2 2 4 3 4 4" xfId="22092" xr:uid="{00000000-0005-0000-0000-00004E560000}"/>
    <cellStyle name="Normal 6 2 2 2 4 3 5" xfId="22093" xr:uid="{00000000-0005-0000-0000-00004F560000}"/>
    <cellStyle name="Normal 6 2 2 2 4 3 5 2" xfId="22094" xr:uid="{00000000-0005-0000-0000-000050560000}"/>
    <cellStyle name="Normal 6 2 2 2 4 3 5 3" xfId="22095" xr:uid="{00000000-0005-0000-0000-000051560000}"/>
    <cellStyle name="Normal 6 2 2 2 4 3 5 4" xfId="22096" xr:uid="{00000000-0005-0000-0000-000052560000}"/>
    <cellStyle name="Normal 6 2 2 2 4 3 6" xfId="22097" xr:uid="{00000000-0005-0000-0000-000053560000}"/>
    <cellStyle name="Normal 6 2 2 2 4 3 6 2" xfId="22098" xr:uid="{00000000-0005-0000-0000-000054560000}"/>
    <cellStyle name="Normal 6 2 2 2 4 3 7" xfId="22099" xr:uid="{00000000-0005-0000-0000-000055560000}"/>
    <cellStyle name="Normal 6 2 2 2 4 4" xfId="22100" xr:uid="{00000000-0005-0000-0000-000056560000}"/>
    <cellStyle name="Normal 6 2 2 2 4 4 2" xfId="22101" xr:uid="{00000000-0005-0000-0000-000057560000}"/>
    <cellStyle name="Normal 6 2 2 2 4 4 2 2" xfId="22102" xr:uid="{00000000-0005-0000-0000-000058560000}"/>
    <cellStyle name="Normal 6 2 2 2 4 4 2 2 2" xfId="22103" xr:uid="{00000000-0005-0000-0000-000059560000}"/>
    <cellStyle name="Normal 6 2 2 2 4 4 2 2 3" xfId="22104" xr:uid="{00000000-0005-0000-0000-00005A560000}"/>
    <cellStyle name="Normal 6 2 2 2 4 4 2 3" xfId="22105" xr:uid="{00000000-0005-0000-0000-00005B560000}"/>
    <cellStyle name="Normal 6 2 2 2 4 4 2 3 2" xfId="22106" xr:uid="{00000000-0005-0000-0000-00005C560000}"/>
    <cellStyle name="Normal 6 2 2 2 4 4 2 4" xfId="22107" xr:uid="{00000000-0005-0000-0000-00005D560000}"/>
    <cellStyle name="Normal 6 2 2 2 4 4 3" xfId="22108" xr:uid="{00000000-0005-0000-0000-00005E560000}"/>
    <cellStyle name="Normal 6 2 2 2 4 4 3 2" xfId="22109" xr:uid="{00000000-0005-0000-0000-00005F560000}"/>
    <cellStyle name="Normal 6 2 2 2 4 4 3 3" xfId="22110" xr:uid="{00000000-0005-0000-0000-000060560000}"/>
    <cellStyle name="Normal 6 2 2 2 4 4 4" xfId="22111" xr:uid="{00000000-0005-0000-0000-000061560000}"/>
    <cellStyle name="Normal 6 2 2 2 4 4 4 2" xfId="22112" xr:uid="{00000000-0005-0000-0000-000062560000}"/>
    <cellStyle name="Normal 6 2 2 2 4 4 5" xfId="22113" xr:uid="{00000000-0005-0000-0000-000063560000}"/>
    <cellStyle name="Normal 6 2 2 2 4 5" xfId="22114" xr:uid="{00000000-0005-0000-0000-000064560000}"/>
    <cellStyle name="Normal 6 2 2 2 4 5 2" xfId="22115" xr:uid="{00000000-0005-0000-0000-000065560000}"/>
    <cellStyle name="Normal 6 2 2 2 4 5 2 2" xfId="22116" xr:uid="{00000000-0005-0000-0000-000066560000}"/>
    <cellStyle name="Normal 6 2 2 2 4 5 2 3" xfId="22117" xr:uid="{00000000-0005-0000-0000-000067560000}"/>
    <cellStyle name="Normal 6 2 2 2 4 5 3" xfId="22118" xr:uid="{00000000-0005-0000-0000-000068560000}"/>
    <cellStyle name="Normal 6 2 2 2 4 5 3 2" xfId="22119" xr:uid="{00000000-0005-0000-0000-000069560000}"/>
    <cellStyle name="Normal 6 2 2 2 4 5 4" xfId="22120" xr:uid="{00000000-0005-0000-0000-00006A560000}"/>
    <cellStyle name="Normal 6 2 2 2 4 6" xfId="22121" xr:uid="{00000000-0005-0000-0000-00006B560000}"/>
    <cellStyle name="Normal 6 2 2 2 4 6 2" xfId="22122" xr:uid="{00000000-0005-0000-0000-00006C560000}"/>
    <cellStyle name="Normal 6 2 2 2 4 6 2 2" xfId="22123" xr:uid="{00000000-0005-0000-0000-00006D560000}"/>
    <cellStyle name="Normal 6 2 2 2 4 6 2 3" xfId="22124" xr:uid="{00000000-0005-0000-0000-00006E560000}"/>
    <cellStyle name="Normal 6 2 2 2 4 6 3" xfId="22125" xr:uid="{00000000-0005-0000-0000-00006F560000}"/>
    <cellStyle name="Normal 6 2 2 2 4 6 3 2" xfId="22126" xr:uid="{00000000-0005-0000-0000-000070560000}"/>
    <cellStyle name="Normal 6 2 2 2 4 6 4" xfId="22127" xr:uid="{00000000-0005-0000-0000-000071560000}"/>
    <cellStyle name="Normal 6 2 2 2 4 7" xfId="22128" xr:uid="{00000000-0005-0000-0000-000072560000}"/>
    <cellStyle name="Normal 6 2 2 2 4 7 2" xfId="22129" xr:uid="{00000000-0005-0000-0000-000073560000}"/>
    <cellStyle name="Normal 6 2 2 2 4 7 3" xfId="22130" xr:uid="{00000000-0005-0000-0000-000074560000}"/>
    <cellStyle name="Normal 6 2 2 2 4 7 4" xfId="22131" xr:uid="{00000000-0005-0000-0000-000075560000}"/>
    <cellStyle name="Normal 6 2 2 2 4 8" xfId="22132" xr:uid="{00000000-0005-0000-0000-000076560000}"/>
    <cellStyle name="Normal 6 2 2 2 4 8 2" xfId="22133" xr:uid="{00000000-0005-0000-0000-000077560000}"/>
    <cellStyle name="Normal 6 2 2 2 4 9" xfId="22134" xr:uid="{00000000-0005-0000-0000-000078560000}"/>
    <cellStyle name="Normal 6 2 2 2 5" xfId="22135" xr:uid="{00000000-0005-0000-0000-000079560000}"/>
    <cellStyle name="Normal 6 2 2 2 5 2" xfId="22136" xr:uid="{00000000-0005-0000-0000-00007A560000}"/>
    <cellStyle name="Normal 6 2 2 2 5 2 2" xfId="22137" xr:uid="{00000000-0005-0000-0000-00007B560000}"/>
    <cellStyle name="Normal 6 2 2 2 5 2 2 2" xfId="22138" xr:uid="{00000000-0005-0000-0000-00007C560000}"/>
    <cellStyle name="Normal 6 2 2 2 5 2 2 2 2" xfId="22139" xr:uid="{00000000-0005-0000-0000-00007D560000}"/>
    <cellStyle name="Normal 6 2 2 2 5 2 2 2 2 2" xfId="22140" xr:uid="{00000000-0005-0000-0000-00007E560000}"/>
    <cellStyle name="Normal 6 2 2 2 5 2 2 2 2 3" xfId="22141" xr:uid="{00000000-0005-0000-0000-00007F560000}"/>
    <cellStyle name="Normal 6 2 2 2 5 2 2 2 3" xfId="22142" xr:uid="{00000000-0005-0000-0000-000080560000}"/>
    <cellStyle name="Normal 6 2 2 2 5 2 2 2 3 2" xfId="22143" xr:uid="{00000000-0005-0000-0000-000081560000}"/>
    <cellStyle name="Normal 6 2 2 2 5 2 2 2 4" xfId="22144" xr:uid="{00000000-0005-0000-0000-000082560000}"/>
    <cellStyle name="Normal 6 2 2 2 5 2 2 3" xfId="22145" xr:uid="{00000000-0005-0000-0000-000083560000}"/>
    <cellStyle name="Normal 6 2 2 2 5 2 2 3 2" xfId="22146" xr:uid="{00000000-0005-0000-0000-000084560000}"/>
    <cellStyle name="Normal 6 2 2 2 5 2 2 3 3" xfId="22147" xr:uid="{00000000-0005-0000-0000-000085560000}"/>
    <cellStyle name="Normal 6 2 2 2 5 2 2 4" xfId="22148" xr:uid="{00000000-0005-0000-0000-000086560000}"/>
    <cellStyle name="Normal 6 2 2 2 5 2 2 4 2" xfId="22149" xr:uid="{00000000-0005-0000-0000-000087560000}"/>
    <cellStyle name="Normal 6 2 2 2 5 2 2 5" xfId="22150" xr:uid="{00000000-0005-0000-0000-000088560000}"/>
    <cellStyle name="Normal 6 2 2 2 5 2 3" xfId="22151" xr:uid="{00000000-0005-0000-0000-000089560000}"/>
    <cellStyle name="Normal 6 2 2 2 5 2 3 2" xfId="22152" xr:uid="{00000000-0005-0000-0000-00008A560000}"/>
    <cellStyle name="Normal 6 2 2 2 5 2 3 2 2" xfId="22153" xr:uid="{00000000-0005-0000-0000-00008B560000}"/>
    <cellStyle name="Normal 6 2 2 2 5 2 3 2 3" xfId="22154" xr:uid="{00000000-0005-0000-0000-00008C560000}"/>
    <cellStyle name="Normal 6 2 2 2 5 2 3 3" xfId="22155" xr:uid="{00000000-0005-0000-0000-00008D560000}"/>
    <cellStyle name="Normal 6 2 2 2 5 2 3 3 2" xfId="22156" xr:uid="{00000000-0005-0000-0000-00008E560000}"/>
    <cellStyle name="Normal 6 2 2 2 5 2 3 4" xfId="22157" xr:uid="{00000000-0005-0000-0000-00008F560000}"/>
    <cellStyle name="Normal 6 2 2 2 5 2 4" xfId="22158" xr:uid="{00000000-0005-0000-0000-000090560000}"/>
    <cellStyle name="Normal 6 2 2 2 5 2 4 2" xfId="22159" xr:uid="{00000000-0005-0000-0000-000091560000}"/>
    <cellStyle name="Normal 6 2 2 2 5 2 4 2 2" xfId="22160" xr:uid="{00000000-0005-0000-0000-000092560000}"/>
    <cellStyle name="Normal 6 2 2 2 5 2 4 2 3" xfId="22161" xr:uid="{00000000-0005-0000-0000-000093560000}"/>
    <cellStyle name="Normal 6 2 2 2 5 2 4 3" xfId="22162" xr:uid="{00000000-0005-0000-0000-000094560000}"/>
    <cellStyle name="Normal 6 2 2 2 5 2 4 3 2" xfId="22163" xr:uid="{00000000-0005-0000-0000-000095560000}"/>
    <cellStyle name="Normal 6 2 2 2 5 2 4 4" xfId="22164" xr:uid="{00000000-0005-0000-0000-000096560000}"/>
    <cellStyle name="Normal 6 2 2 2 5 2 5" xfId="22165" xr:uid="{00000000-0005-0000-0000-000097560000}"/>
    <cellStyle name="Normal 6 2 2 2 5 2 5 2" xfId="22166" xr:uid="{00000000-0005-0000-0000-000098560000}"/>
    <cellStyle name="Normal 6 2 2 2 5 2 5 3" xfId="22167" xr:uid="{00000000-0005-0000-0000-000099560000}"/>
    <cellStyle name="Normal 6 2 2 2 5 2 5 4" xfId="22168" xr:uid="{00000000-0005-0000-0000-00009A560000}"/>
    <cellStyle name="Normal 6 2 2 2 5 2 6" xfId="22169" xr:uid="{00000000-0005-0000-0000-00009B560000}"/>
    <cellStyle name="Normal 6 2 2 2 5 2 6 2" xfId="22170" xr:uid="{00000000-0005-0000-0000-00009C560000}"/>
    <cellStyle name="Normal 6 2 2 2 5 2 7" xfId="22171" xr:uid="{00000000-0005-0000-0000-00009D560000}"/>
    <cellStyle name="Normal 6 2 2 2 5 3" xfId="22172" xr:uid="{00000000-0005-0000-0000-00009E560000}"/>
    <cellStyle name="Normal 6 2 2 2 5 3 2" xfId="22173" xr:uid="{00000000-0005-0000-0000-00009F560000}"/>
    <cellStyle name="Normal 6 2 2 2 5 3 2 2" xfId="22174" xr:uid="{00000000-0005-0000-0000-0000A0560000}"/>
    <cellStyle name="Normal 6 2 2 2 5 3 2 2 2" xfId="22175" xr:uid="{00000000-0005-0000-0000-0000A1560000}"/>
    <cellStyle name="Normal 6 2 2 2 5 3 2 2 3" xfId="22176" xr:uid="{00000000-0005-0000-0000-0000A2560000}"/>
    <cellStyle name="Normal 6 2 2 2 5 3 2 3" xfId="22177" xr:uid="{00000000-0005-0000-0000-0000A3560000}"/>
    <cellStyle name="Normal 6 2 2 2 5 3 2 3 2" xfId="22178" xr:uid="{00000000-0005-0000-0000-0000A4560000}"/>
    <cellStyle name="Normal 6 2 2 2 5 3 2 4" xfId="22179" xr:uid="{00000000-0005-0000-0000-0000A5560000}"/>
    <cellStyle name="Normal 6 2 2 2 5 3 3" xfId="22180" xr:uid="{00000000-0005-0000-0000-0000A6560000}"/>
    <cellStyle name="Normal 6 2 2 2 5 3 3 2" xfId="22181" xr:uid="{00000000-0005-0000-0000-0000A7560000}"/>
    <cellStyle name="Normal 6 2 2 2 5 3 3 3" xfId="22182" xr:uid="{00000000-0005-0000-0000-0000A8560000}"/>
    <cellStyle name="Normal 6 2 2 2 5 3 4" xfId="22183" xr:uid="{00000000-0005-0000-0000-0000A9560000}"/>
    <cellStyle name="Normal 6 2 2 2 5 3 4 2" xfId="22184" xr:uid="{00000000-0005-0000-0000-0000AA560000}"/>
    <cellStyle name="Normal 6 2 2 2 5 3 5" xfId="22185" xr:uid="{00000000-0005-0000-0000-0000AB560000}"/>
    <cellStyle name="Normal 6 2 2 2 5 4" xfId="22186" xr:uid="{00000000-0005-0000-0000-0000AC560000}"/>
    <cellStyle name="Normal 6 2 2 2 5 4 2" xfId="22187" xr:uid="{00000000-0005-0000-0000-0000AD560000}"/>
    <cellStyle name="Normal 6 2 2 2 5 4 2 2" xfId="22188" xr:uid="{00000000-0005-0000-0000-0000AE560000}"/>
    <cellStyle name="Normal 6 2 2 2 5 4 2 3" xfId="22189" xr:uid="{00000000-0005-0000-0000-0000AF560000}"/>
    <cellStyle name="Normal 6 2 2 2 5 4 3" xfId="22190" xr:uid="{00000000-0005-0000-0000-0000B0560000}"/>
    <cellStyle name="Normal 6 2 2 2 5 4 3 2" xfId="22191" xr:uid="{00000000-0005-0000-0000-0000B1560000}"/>
    <cellStyle name="Normal 6 2 2 2 5 4 4" xfId="22192" xr:uid="{00000000-0005-0000-0000-0000B2560000}"/>
    <cellStyle name="Normal 6 2 2 2 5 5" xfId="22193" xr:uid="{00000000-0005-0000-0000-0000B3560000}"/>
    <cellStyle name="Normal 6 2 2 2 5 5 2" xfId="22194" xr:uid="{00000000-0005-0000-0000-0000B4560000}"/>
    <cellStyle name="Normal 6 2 2 2 5 5 2 2" xfId="22195" xr:uid="{00000000-0005-0000-0000-0000B5560000}"/>
    <cellStyle name="Normal 6 2 2 2 5 5 2 3" xfId="22196" xr:uid="{00000000-0005-0000-0000-0000B6560000}"/>
    <cellStyle name="Normal 6 2 2 2 5 5 3" xfId="22197" xr:uid="{00000000-0005-0000-0000-0000B7560000}"/>
    <cellStyle name="Normal 6 2 2 2 5 5 3 2" xfId="22198" xr:uid="{00000000-0005-0000-0000-0000B8560000}"/>
    <cellStyle name="Normal 6 2 2 2 5 5 4" xfId="22199" xr:uid="{00000000-0005-0000-0000-0000B9560000}"/>
    <cellStyle name="Normal 6 2 2 2 5 6" xfId="22200" xr:uid="{00000000-0005-0000-0000-0000BA560000}"/>
    <cellStyle name="Normal 6 2 2 2 5 6 2" xfId="22201" xr:uid="{00000000-0005-0000-0000-0000BB560000}"/>
    <cellStyle name="Normal 6 2 2 2 5 6 3" xfId="22202" xr:uid="{00000000-0005-0000-0000-0000BC560000}"/>
    <cellStyle name="Normal 6 2 2 2 5 6 4" xfId="22203" xr:uid="{00000000-0005-0000-0000-0000BD560000}"/>
    <cellStyle name="Normal 6 2 2 2 5 7" xfId="22204" xr:uid="{00000000-0005-0000-0000-0000BE560000}"/>
    <cellStyle name="Normal 6 2 2 2 5 7 2" xfId="22205" xr:uid="{00000000-0005-0000-0000-0000BF560000}"/>
    <cellStyle name="Normal 6 2 2 2 5 8" xfId="22206" xr:uid="{00000000-0005-0000-0000-0000C0560000}"/>
    <cellStyle name="Normal 6 2 2 2 6" xfId="22207" xr:uid="{00000000-0005-0000-0000-0000C1560000}"/>
    <cellStyle name="Normal 6 2 2 2 6 2" xfId="22208" xr:uid="{00000000-0005-0000-0000-0000C2560000}"/>
    <cellStyle name="Normal 6 2 2 2 6 2 2" xfId="22209" xr:uid="{00000000-0005-0000-0000-0000C3560000}"/>
    <cellStyle name="Normal 6 2 2 2 6 2 2 2" xfId="22210" xr:uid="{00000000-0005-0000-0000-0000C4560000}"/>
    <cellStyle name="Normal 6 2 2 2 6 2 2 2 2" xfId="22211" xr:uid="{00000000-0005-0000-0000-0000C5560000}"/>
    <cellStyle name="Normal 6 2 2 2 6 2 2 2 3" xfId="22212" xr:uid="{00000000-0005-0000-0000-0000C6560000}"/>
    <cellStyle name="Normal 6 2 2 2 6 2 2 3" xfId="22213" xr:uid="{00000000-0005-0000-0000-0000C7560000}"/>
    <cellStyle name="Normal 6 2 2 2 6 2 2 3 2" xfId="22214" xr:uid="{00000000-0005-0000-0000-0000C8560000}"/>
    <cellStyle name="Normal 6 2 2 2 6 2 2 4" xfId="22215" xr:uid="{00000000-0005-0000-0000-0000C9560000}"/>
    <cellStyle name="Normal 6 2 2 2 6 2 3" xfId="22216" xr:uid="{00000000-0005-0000-0000-0000CA560000}"/>
    <cellStyle name="Normal 6 2 2 2 6 2 3 2" xfId="22217" xr:uid="{00000000-0005-0000-0000-0000CB560000}"/>
    <cellStyle name="Normal 6 2 2 2 6 2 3 3" xfId="22218" xr:uid="{00000000-0005-0000-0000-0000CC560000}"/>
    <cellStyle name="Normal 6 2 2 2 6 2 4" xfId="22219" xr:uid="{00000000-0005-0000-0000-0000CD560000}"/>
    <cellStyle name="Normal 6 2 2 2 6 2 4 2" xfId="22220" xr:uid="{00000000-0005-0000-0000-0000CE560000}"/>
    <cellStyle name="Normal 6 2 2 2 6 2 5" xfId="22221" xr:uid="{00000000-0005-0000-0000-0000CF560000}"/>
    <cellStyle name="Normal 6 2 2 2 6 3" xfId="22222" xr:uid="{00000000-0005-0000-0000-0000D0560000}"/>
    <cellStyle name="Normal 6 2 2 2 6 3 2" xfId="22223" xr:uid="{00000000-0005-0000-0000-0000D1560000}"/>
    <cellStyle name="Normal 6 2 2 2 6 3 2 2" xfId="22224" xr:uid="{00000000-0005-0000-0000-0000D2560000}"/>
    <cellStyle name="Normal 6 2 2 2 6 3 2 3" xfId="22225" xr:uid="{00000000-0005-0000-0000-0000D3560000}"/>
    <cellStyle name="Normal 6 2 2 2 6 3 3" xfId="22226" xr:uid="{00000000-0005-0000-0000-0000D4560000}"/>
    <cellStyle name="Normal 6 2 2 2 6 3 3 2" xfId="22227" xr:uid="{00000000-0005-0000-0000-0000D5560000}"/>
    <cellStyle name="Normal 6 2 2 2 6 3 4" xfId="22228" xr:uid="{00000000-0005-0000-0000-0000D6560000}"/>
    <cellStyle name="Normal 6 2 2 2 6 4" xfId="22229" xr:uid="{00000000-0005-0000-0000-0000D7560000}"/>
    <cellStyle name="Normal 6 2 2 2 6 4 2" xfId="22230" xr:uid="{00000000-0005-0000-0000-0000D8560000}"/>
    <cellStyle name="Normal 6 2 2 2 6 4 2 2" xfId="22231" xr:uid="{00000000-0005-0000-0000-0000D9560000}"/>
    <cellStyle name="Normal 6 2 2 2 6 4 2 3" xfId="22232" xr:uid="{00000000-0005-0000-0000-0000DA560000}"/>
    <cellStyle name="Normal 6 2 2 2 6 4 3" xfId="22233" xr:uid="{00000000-0005-0000-0000-0000DB560000}"/>
    <cellStyle name="Normal 6 2 2 2 6 4 3 2" xfId="22234" xr:uid="{00000000-0005-0000-0000-0000DC560000}"/>
    <cellStyle name="Normal 6 2 2 2 6 4 4" xfId="22235" xr:uid="{00000000-0005-0000-0000-0000DD560000}"/>
    <cellStyle name="Normal 6 2 2 2 6 5" xfId="22236" xr:uid="{00000000-0005-0000-0000-0000DE560000}"/>
    <cellStyle name="Normal 6 2 2 2 6 5 2" xfId="22237" xr:uid="{00000000-0005-0000-0000-0000DF560000}"/>
    <cellStyle name="Normal 6 2 2 2 6 5 3" xfId="22238" xr:uid="{00000000-0005-0000-0000-0000E0560000}"/>
    <cellStyle name="Normal 6 2 2 2 6 5 4" xfId="22239" xr:uid="{00000000-0005-0000-0000-0000E1560000}"/>
    <cellStyle name="Normal 6 2 2 2 6 6" xfId="22240" xr:uid="{00000000-0005-0000-0000-0000E2560000}"/>
    <cellStyle name="Normal 6 2 2 2 6 6 2" xfId="22241" xr:uid="{00000000-0005-0000-0000-0000E3560000}"/>
    <cellStyle name="Normal 6 2 2 2 6 7" xfId="22242" xr:uid="{00000000-0005-0000-0000-0000E4560000}"/>
    <cellStyle name="Normal 6 2 2 2 7" xfId="22243" xr:uid="{00000000-0005-0000-0000-0000E5560000}"/>
    <cellStyle name="Normal 6 2 2 2 7 2" xfId="22244" xr:uid="{00000000-0005-0000-0000-0000E6560000}"/>
    <cellStyle name="Normal 6 2 2 2 7 2 2" xfId="22245" xr:uid="{00000000-0005-0000-0000-0000E7560000}"/>
    <cellStyle name="Normal 6 2 2 2 7 2 2 2" xfId="22246" xr:uid="{00000000-0005-0000-0000-0000E8560000}"/>
    <cellStyle name="Normal 6 2 2 2 7 2 2 3" xfId="22247" xr:uid="{00000000-0005-0000-0000-0000E9560000}"/>
    <cellStyle name="Normal 6 2 2 2 7 2 3" xfId="22248" xr:uid="{00000000-0005-0000-0000-0000EA560000}"/>
    <cellStyle name="Normal 6 2 2 2 7 2 3 2" xfId="22249" xr:uid="{00000000-0005-0000-0000-0000EB560000}"/>
    <cellStyle name="Normal 6 2 2 2 7 2 4" xfId="22250" xr:uid="{00000000-0005-0000-0000-0000EC560000}"/>
    <cellStyle name="Normal 6 2 2 2 7 3" xfId="22251" xr:uid="{00000000-0005-0000-0000-0000ED560000}"/>
    <cellStyle name="Normal 6 2 2 2 7 3 2" xfId="22252" xr:uid="{00000000-0005-0000-0000-0000EE560000}"/>
    <cellStyle name="Normal 6 2 2 2 7 3 3" xfId="22253" xr:uid="{00000000-0005-0000-0000-0000EF560000}"/>
    <cellStyle name="Normal 6 2 2 2 7 4" xfId="22254" xr:uid="{00000000-0005-0000-0000-0000F0560000}"/>
    <cellStyle name="Normal 6 2 2 2 7 4 2" xfId="22255" xr:uid="{00000000-0005-0000-0000-0000F1560000}"/>
    <cellStyle name="Normal 6 2 2 2 7 5" xfId="22256" xr:uid="{00000000-0005-0000-0000-0000F2560000}"/>
    <cellStyle name="Normal 6 2 2 2 8" xfId="22257" xr:uid="{00000000-0005-0000-0000-0000F3560000}"/>
    <cellStyle name="Normal 6 2 2 2 8 2" xfId="22258" xr:uid="{00000000-0005-0000-0000-0000F4560000}"/>
    <cellStyle name="Normal 6 2 2 2 8 2 2" xfId="22259" xr:uid="{00000000-0005-0000-0000-0000F5560000}"/>
    <cellStyle name="Normal 6 2 2 2 8 2 3" xfId="22260" xr:uid="{00000000-0005-0000-0000-0000F6560000}"/>
    <cellStyle name="Normal 6 2 2 2 8 3" xfId="22261" xr:uid="{00000000-0005-0000-0000-0000F7560000}"/>
    <cellStyle name="Normal 6 2 2 2 8 3 2" xfId="22262" xr:uid="{00000000-0005-0000-0000-0000F8560000}"/>
    <cellStyle name="Normal 6 2 2 2 8 4" xfId="22263" xr:uid="{00000000-0005-0000-0000-0000F9560000}"/>
    <cellStyle name="Normal 6 2 2 2 9" xfId="22264" xr:uid="{00000000-0005-0000-0000-0000FA560000}"/>
    <cellStyle name="Normal 6 2 2 2 9 2" xfId="22265" xr:uid="{00000000-0005-0000-0000-0000FB560000}"/>
    <cellStyle name="Normal 6 2 2 2 9 2 2" xfId="22266" xr:uid="{00000000-0005-0000-0000-0000FC560000}"/>
    <cellStyle name="Normal 6 2 2 2 9 2 3" xfId="22267" xr:uid="{00000000-0005-0000-0000-0000FD560000}"/>
    <cellStyle name="Normal 6 2 2 2 9 3" xfId="22268" xr:uid="{00000000-0005-0000-0000-0000FE560000}"/>
    <cellStyle name="Normal 6 2 2 2 9 3 2" xfId="22269" xr:uid="{00000000-0005-0000-0000-0000FF560000}"/>
    <cellStyle name="Normal 6 2 2 2 9 4" xfId="22270" xr:uid="{00000000-0005-0000-0000-000000570000}"/>
    <cellStyle name="Normal 6 2 2 3" xfId="22271" xr:uid="{00000000-0005-0000-0000-000001570000}"/>
    <cellStyle name="Normal 6 2 2 3 10" xfId="22272" xr:uid="{00000000-0005-0000-0000-000002570000}"/>
    <cellStyle name="Normal 6 2 2 3 10 2" xfId="22273" xr:uid="{00000000-0005-0000-0000-000003570000}"/>
    <cellStyle name="Normal 6 2 2 3 11" xfId="22274" xr:uid="{00000000-0005-0000-0000-000004570000}"/>
    <cellStyle name="Normal 6 2 2 3 2" xfId="22275" xr:uid="{00000000-0005-0000-0000-000005570000}"/>
    <cellStyle name="Normal 6 2 2 3 2 10" xfId="22276" xr:uid="{00000000-0005-0000-0000-000006570000}"/>
    <cellStyle name="Normal 6 2 2 3 2 2" xfId="22277" xr:uid="{00000000-0005-0000-0000-000007570000}"/>
    <cellStyle name="Normal 6 2 2 3 2 2 2" xfId="22278" xr:uid="{00000000-0005-0000-0000-000008570000}"/>
    <cellStyle name="Normal 6 2 2 3 2 2 2 2" xfId="22279" xr:uid="{00000000-0005-0000-0000-000009570000}"/>
    <cellStyle name="Normal 6 2 2 3 2 2 2 2 2" xfId="22280" xr:uid="{00000000-0005-0000-0000-00000A570000}"/>
    <cellStyle name="Normal 6 2 2 3 2 2 2 2 2 2" xfId="22281" xr:uid="{00000000-0005-0000-0000-00000B570000}"/>
    <cellStyle name="Normal 6 2 2 3 2 2 2 2 2 2 2" xfId="22282" xr:uid="{00000000-0005-0000-0000-00000C570000}"/>
    <cellStyle name="Normal 6 2 2 3 2 2 2 2 2 2 2 2" xfId="22283" xr:uid="{00000000-0005-0000-0000-00000D570000}"/>
    <cellStyle name="Normal 6 2 2 3 2 2 2 2 2 2 2 3" xfId="22284" xr:uid="{00000000-0005-0000-0000-00000E570000}"/>
    <cellStyle name="Normal 6 2 2 3 2 2 2 2 2 2 3" xfId="22285" xr:uid="{00000000-0005-0000-0000-00000F570000}"/>
    <cellStyle name="Normal 6 2 2 3 2 2 2 2 2 2 3 2" xfId="22286" xr:uid="{00000000-0005-0000-0000-000010570000}"/>
    <cellStyle name="Normal 6 2 2 3 2 2 2 2 2 2 4" xfId="22287" xr:uid="{00000000-0005-0000-0000-000011570000}"/>
    <cellStyle name="Normal 6 2 2 3 2 2 2 2 2 3" xfId="22288" xr:uid="{00000000-0005-0000-0000-000012570000}"/>
    <cellStyle name="Normal 6 2 2 3 2 2 2 2 2 3 2" xfId="22289" xr:uid="{00000000-0005-0000-0000-000013570000}"/>
    <cellStyle name="Normal 6 2 2 3 2 2 2 2 2 3 3" xfId="22290" xr:uid="{00000000-0005-0000-0000-000014570000}"/>
    <cellStyle name="Normal 6 2 2 3 2 2 2 2 2 4" xfId="22291" xr:uid="{00000000-0005-0000-0000-000015570000}"/>
    <cellStyle name="Normal 6 2 2 3 2 2 2 2 2 4 2" xfId="22292" xr:uid="{00000000-0005-0000-0000-000016570000}"/>
    <cellStyle name="Normal 6 2 2 3 2 2 2 2 2 5" xfId="22293" xr:uid="{00000000-0005-0000-0000-000017570000}"/>
    <cellStyle name="Normal 6 2 2 3 2 2 2 2 3" xfId="22294" xr:uid="{00000000-0005-0000-0000-000018570000}"/>
    <cellStyle name="Normal 6 2 2 3 2 2 2 2 3 2" xfId="22295" xr:uid="{00000000-0005-0000-0000-000019570000}"/>
    <cellStyle name="Normal 6 2 2 3 2 2 2 2 3 2 2" xfId="22296" xr:uid="{00000000-0005-0000-0000-00001A570000}"/>
    <cellStyle name="Normal 6 2 2 3 2 2 2 2 3 2 3" xfId="22297" xr:uid="{00000000-0005-0000-0000-00001B570000}"/>
    <cellStyle name="Normal 6 2 2 3 2 2 2 2 3 3" xfId="22298" xr:uid="{00000000-0005-0000-0000-00001C570000}"/>
    <cellStyle name="Normal 6 2 2 3 2 2 2 2 3 3 2" xfId="22299" xr:uid="{00000000-0005-0000-0000-00001D570000}"/>
    <cellStyle name="Normal 6 2 2 3 2 2 2 2 3 4" xfId="22300" xr:uid="{00000000-0005-0000-0000-00001E570000}"/>
    <cellStyle name="Normal 6 2 2 3 2 2 2 2 4" xfId="22301" xr:uid="{00000000-0005-0000-0000-00001F570000}"/>
    <cellStyle name="Normal 6 2 2 3 2 2 2 2 4 2" xfId="22302" xr:uid="{00000000-0005-0000-0000-000020570000}"/>
    <cellStyle name="Normal 6 2 2 3 2 2 2 2 4 2 2" xfId="22303" xr:uid="{00000000-0005-0000-0000-000021570000}"/>
    <cellStyle name="Normal 6 2 2 3 2 2 2 2 4 2 3" xfId="22304" xr:uid="{00000000-0005-0000-0000-000022570000}"/>
    <cellStyle name="Normal 6 2 2 3 2 2 2 2 4 3" xfId="22305" xr:uid="{00000000-0005-0000-0000-000023570000}"/>
    <cellStyle name="Normal 6 2 2 3 2 2 2 2 4 3 2" xfId="22306" xr:uid="{00000000-0005-0000-0000-000024570000}"/>
    <cellStyle name="Normal 6 2 2 3 2 2 2 2 4 4" xfId="22307" xr:uid="{00000000-0005-0000-0000-000025570000}"/>
    <cellStyle name="Normal 6 2 2 3 2 2 2 2 5" xfId="22308" xr:uid="{00000000-0005-0000-0000-000026570000}"/>
    <cellStyle name="Normal 6 2 2 3 2 2 2 2 5 2" xfId="22309" xr:uid="{00000000-0005-0000-0000-000027570000}"/>
    <cellStyle name="Normal 6 2 2 3 2 2 2 2 5 3" xfId="22310" xr:uid="{00000000-0005-0000-0000-000028570000}"/>
    <cellStyle name="Normal 6 2 2 3 2 2 2 2 5 4" xfId="22311" xr:uid="{00000000-0005-0000-0000-000029570000}"/>
    <cellStyle name="Normal 6 2 2 3 2 2 2 2 6" xfId="22312" xr:uid="{00000000-0005-0000-0000-00002A570000}"/>
    <cellStyle name="Normal 6 2 2 3 2 2 2 2 6 2" xfId="22313" xr:uid="{00000000-0005-0000-0000-00002B570000}"/>
    <cellStyle name="Normal 6 2 2 3 2 2 2 2 7" xfId="22314" xr:uid="{00000000-0005-0000-0000-00002C570000}"/>
    <cellStyle name="Normal 6 2 2 3 2 2 2 3" xfId="22315" xr:uid="{00000000-0005-0000-0000-00002D570000}"/>
    <cellStyle name="Normal 6 2 2 3 2 2 2 3 2" xfId="22316" xr:uid="{00000000-0005-0000-0000-00002E570000}"/>
    <cellStyle name="Normal 6 2 2 3 2 2 2 3 2 2" xfId="22317" xr:uid="{00000000-0005-0000-0000-00002F570000}"/>
    <cellStyle name="Normal 6 2 2 3 2 2 2 3 2 2 2" xfId="22318" xr:uid="{00000000-0005-0000-0000-000030570000}"/>
    <cellStyle name="Normal 6 2 2 3 2 2 2 3 2 2 3" xfId="22319" xr:uid="{00000000-0005-0000-0000-000031570000}"/>
    <cellStyle name="Normal 6 2 2 3 2 2 2 3 2 3" xfId="22320" xr:uid="{00000000-0005-0000-0000-000032570000}"/>
    <cellStyle name="Normal 6 2 2 3 2 2 2 3 2 3 2" xfId="22321" xr:uid="{00000000-0005-0000-0000-000033570000}"/>
    <cellStyle name="Normal 6 2 2 3 2 2 2 3 2 4" xfId="22322" xr:uid="{00000000-0005-0000-0000-000034570000}"/>
    <cellStyle name="Normal 6 2 2 3 2 2 2 3 3" xfId="22323" xr:uid="{00000000-0005-0000-0000-000035570000}"/>
    <cellStyle name="Normal 6 2 2 3 2 2 2 3 3 2" xfId="22324" xr:uid="{00000000-0005-0000-0000-000036570000}"/>
    <cellStyle name="Normal 6 2 2 3 2 2 2 3 3 3" xfId="22325" xr:uid="{00000000-0005-0000-0000-000037570000}"/>
    <cellStyle name="Normal 6 2 2 3 2 2 2 3 4" xfId="22326" xr:uid="{00000000-0005-0000-0000-000038570000}"/>
    <cellStyle name="Normal 6 2 2 3 2 2 2 3 4 2" xfId="22327" xr:uid="{00000000-0005-0000-0000-000039570000}"/>
    <cellStyle name="Normal 6 2 2 3 2 2 2 3 5" xfId="22328" xr:uid="{00000000-0005-0000-0000-00003A570000}"/>
    <cellStyle name="Normal 6 2 2 3 2 2 2 4" xfId="22329" xr:uid="{00000000-0005-0000-0000-00003B570000}"/>
    <cellStyle name="Normal 6 2 2 3 2 2 2 4 2" xfId="22330" xr:uid="{00000000-0005-0000-0000-00003C570000}"/>
    <cellStyle name="Normal 6 2 2 3 2 2 2 4 2 2" xfId="22331" xr:uid="{00000000-0005-0000-0000-00003D570000}"/>
    <cellStyle name="Normal 6 2 2 3 2 2 2 4 2 3" xfId="22332" xr:uid="{00000000-0005-0000-0000-00003E570000}"/>
    <cellStyle name="Normal 6 2 2 3 2 2 2 4 3" xfId="22333" xr:uid="{00000000-0005-0000-0000-00003F570000}"/>
    <cellStyle name="Normal 6 2 2 3 2 2 2 4 3 2" xfId="22334" xr:uid="{00000000-0005-0000-0000-000040570000}"/>
    <cellStyle name="Normal 6 2 2 3 2 2 2 4 4" xfId="22335" xr:uid="{00000000-0005-0000-0000-000041570000}"/>
    <cellStyle name="Normal 6 2 2 3 2 2 2 5" xfId="22336" xr:uid="{00000000-0005-0000-0000-000042570000}"/>
    <cellStyle name="Normal 6 2 2 3 2 2 2 5 2" xfId="22337" xr:uid="{00000000-0005-0000-0000-000043570000}"/>
    <cellStyle name="Normal 6 2 2 3 2 2 2 5 2 2" xfId="22338" xr:uid="{00000000-0005-0000-0000-000044570000}"/>
    <cellStyle name="Normal 6 2 2 3 2 2 2 5 2 3" xfId="22339" xr:uid="{00000000-0005-0000-0000-000045570000}"/>
    <cellStyle name="Normal 6 2 2 3 2 2 2 5 3" xfId="22340" xr:uid="{00000000-0005-0000-0000-000046570000}"/>
    <cellStyle name="Normal 6 2 2 3 2 2 2 5 3 2" xfId="22341" xr:uid="{00000000-0005-0000-0000-000047570000}"/>
    <cellStyle name="Normal 6 2 2 3 2 2 2 5 4" xfId="22342" xr:uid="{00000000-0005-0000-0000-000048570000}"/>
    <cellStyle name="Normal 6 2 2 3 2 2 2 6" xfId="22343" xr:uid="{00000000-0005-0000-0000-000049570000}"/>
    <cellStyle name="Normal 6 2 2 3 2 2 2 6 2" xfId="22344" xr:uid="{00000000-0005-0000-0000-00004A570000}"/>
    <cellStyle name="Normal 6 2 2 3 2 2 2 6 3" xfId="22345" xr:uid="{00000000-0005-0000-0000-00004B570000}"/>
    <cellStyle name="Normal 6 2 2 3 2 2 2 6 4" xfId="22346" xr:uid="{00000000-0005-0000-0000-00004C570000}"/>
    <cellStyle name="Normal 6 2 2 3 2 2 2 7" xfId="22347" xr:uid="{00000000-0005-0000-0000-00004D570000}"/>
    <cellStyle name="Normal 6 2 2 3 2 2 2 7 2" xfId="22348" xr:uid="{00000000-0005-0000-0000-00004E570000}"/>
    <cellStyle name="Normal 6 2 2 3 2 2 2 8" xfId="22349" xr:uid="{00000000-0005-0000-0000-00004F570000}"/>
    <cellStyle name="Normal 6 2 2 3 2 2 3" xfId="22350" xr:uid="{00000000-0005-0000-0000-000050570000}"/>
    <cellStyle name="Normal 6 2 2 3 2 2 3 2" xfId="22351" xr:uid="{00000000-0005-0000-0000-000051570000}"/>
    <cellStyle name="Normal 6 2 2 3 2 2 3 2 2" xfId="22352" xr:uid="{00000000-0005-0000-0000-000052570000}"/>
    <cellStyle name="Normal 6 2 2 3 2 2 3 2 2 2" xfId="22353" xr:uid="{00000000-0005-0000-0000-000053570000}"/>
    <cellStyle name="Normal 6 2 2 3 2 2 3 2 2 2 2" xfId="22354" xr:uid="{00000000-0005-0000-0000-000054570000}"/>
    <cellStyle name="Normal 6 2 2 3 2 2 3 2 2 2 3" xfId="22355" xr:uid="{00000000-0005-0000-0000-000055570000}"/>
    <cellStyle name="Normal 6 2 2 3 2 2 3 2 2 3" xfId="22356" xr:uid="{00000000-0005-0000-0000-000056570000}"/>
    <cellStyle name="Normal 6 2 2 3 2 2 3 2 2 3 2" xfId="22357" xr:uid="{00000000-0005-0000-0000-000057570000}"/>
    <cellStyle name="Normal 6 2 2 3 2 2 3 2 2 4" xfId="22358" xr:uid="{00000000-0005-0000-0000-000058570000}"/>
    <cellStyle name="Normal 6 2 2 3 2 2 3 2 3" xfId="22359" xr:uid="{00000000-0005-0000-0000-000059570000}"/>
    <cellStyle name="Normal 6 2 2 3 2 2 3 2 3 2" xfId="22360" xr:uid="{00000000-0005-0000-0000-00005A570000}"/>
    <cellStyle name="Normal 6 2 2 3 2 2 3 2 3 3" xfId="22361" xr:uid="{00000000-0005-0000-0000-00005B570000}"/>
    <cellStyle name="Normal 6 2 2 3 2 2 3 2 4" xfId="22362" xr:uid="{00000000-0005-0000-0000-00005C570000}"/>
    <cellStyle name="Normal 6 2 2 3 2 2 3 2 4 2" xfId="22363" xr:uid="{00000000-0005-0000-0000-00005D570000}"/>
    <cellStyle name="Normal 6 2 2 3 2 2 3 2 5" xfId="22364" xr:uid="{00000000-0005-0000-0000-00005E570000}"/>
    <cellStyle name="Normal 6 2 2 3 2 2 3 3" xfId="22365" xr:uid="{00000000-0005-0000-0000-00005F570000}"/>
    <cellStyle name="Normal 6 2 2 3 2 2 3 3 2" xfId="22366" xr:uid="{00000000-0005-0000-0000-000060570000}"/>
    <cellStyle name="Normal 6 2 2 3 2 2 3 3 2 2" xfId="22367" xr:uid="{00000000-0005-0000-0000-000061570000}"/>
    <cellStyle name="Normal 6 2 2 3 2 2 3 3 2 3" xfId="22368" xr:uid="{00000000-0005-0000-0000-000062570000}"/>
    <cellStyle name="Normal 6 2 2 3 2 2 3 3 3" xfId="22369" xr:uid="{00000000-0005-0000-0000-000063570000}"/>
    <cellStyle name="Normal 6 2 2 3 2 2 3 3 3 2" xfId="22370" xr:uid="{00000000-0005-0000-0000-000064570000}"/>
    <cellStyle name="Normal 6 2 2 3 2 2 3 3 4" xfId="22371" xr:uid="{00000000-0005-0000-0000-000065570000}"/>
    <cellStyle name="Normal 6 2 2 3 2 2 3 4" xfId="22372" xr:uid="{00000000-0005-0000-0000-000066570000}"/>
    <cellStyle name="Normal 6 2 2 3 2 2 3 4 2" xfId="22373" xr:uid="{00000000-0005-0000-0000-000067570000}"/>
    <cellStyle name="Normal 6 2 2 3 2 2 3 4 2 2" xfId="22374" xr:uid="{00000000-0005-0000-0000-000068570000}"/>
    <cellStyle name="Normal 6 2 2 3 2 2 3 4 2 3" xfId="22375" xr:uid="{00000000-0005-0000-0000-000069570000}"/>
    <cellStyle name="Normal 6 2 2 3 2 2 3 4 3" xfId="22376" xr:uid="{00000000-0005-0000-0000-00006A570000}"/>
    <cellStyle name="Normal 6 2 2 3 2 2 3 4 3 2" xfId="22377" xr:uid="{00000000-0005-0000-0000-00006B570000}"/>
    <cellStyle name="Normal 6 2 2 3 2 2 3 4 4" xfId="22378" xr:uid="{00000000-0005-0000-0000-00006C570000}"/>
    <cellStyle name="Normal 6 2 2 3 2 2 3 5" xfId="22379" xr:uid="{00000000-0005-0000-0000-00006D570000}"/>
    <cellStyle name="Normal 6 2 2 3 2 2 3 5 2" xfId="22380" xr:uid="{00000000-0005-0000-0000-00006E570000}"/>
    <cellStyle name="Normal 6 2 2 3 2 2 3 5 3" xfId="22381" xr:uid="{00000000-0005-0000-0000-00006F570000}"/>
    <cellStyle name="Normal 6 2 2 3 2 2 3 5 4" xfId="22382" xr:uid="{00000000-0005-0000-0000-000070570000}"/>
    <cellStyle name="Normal 6 2 2 3 2 2 3 6" xfId="22383" xr:uid="{00000000-0005-0000-0000-000071570000}"/>
    <cellStyle name="Normal 6 2 2 3 2 2 3 6 2" xfId="22384" xr:uid="{00000000-0005-0000-0000-000072570000}"/>
    <cellStyle name="Normal 6 2 2 3 2 2 3 7" xfId="22385" xr:uid="{00000000-0005-0000-0000-000073570000}"/>
    <cellStyle name="Normal 6 2 2 3 2 2 4" xfId="22386" xr:uid="{00000000-0005-0000-0000-000074570000}"/>
    <cellStyle name="Normal 6 2 2 3 2 2 4 2" xfId="22387" xr:uid="{00000000-0005-0000-0000-000075570000}"/>
    <cellStyle name="Normal 6 2 2 3 2 2 4 2 2" xfId="22388" xr:uid="{00000000-0005-0000-0000-000076570000}"/>
    <cellStyle name="Normal 6 2 2 3 2 2 4 2 2 2" xfId="22389" xr:uid="{00000000-0005-0000-0000-000077570000}"/>
    <cellStyle name="Normal 6 2 2 3 2 2 4 2 2 3" xfId="22390" xr:uid="{00000000-0005-0000-0000-000078570000}"/>
    <cellStyle name="Normal 6 2 2 3 2 2 4 2 3" xfId="22391" xr:uid="{00000000-0005-0000-0000-000079570000}"/>
    <cellStyle name="Normal 6 2 2 3 2 2 4 2 3 2" xfId="22392" xr:uid="{00000000-0005-0000-0000-00007A570000}"/>
    <cellStyle name="Normal 6 2 2 3 2 2 4 2 4" xfId="22393" xr:uid="{00000000-0005-0000-0000-00007B570000}"/>
    <cellStyle name="Normal 6 2 2 3 2 2 4 3" xfId="22394" xr:uid="{00000000-0005-0000-0000-00007C570000}"/>
    <cellStyle name="Normal 6 2 2 3 2 2 4 3 2" xfId="22395" xr:uid="{00000000-0005-0000-0000-00007D570000}"/>
    <cellStyle name="Normal 6 2 2 3 2 2 4 3 3" xfId="22396" xr:uid="{00000000-0005-0000-0000-00007E570000}"/>
    <cellStyle name="Normal 6 2 2 3 2 2 4 4" xfId="22397" xr:uid="{00000000-0005-0000-0000-00007F570000}"/>
    <cellStyle name="Normal 6 2 2 3 2 2 4 4 2" xfId="22398" xr:uid="{00000000-0005-0000-0000-000080570000}"/>
    <cellStyle name="Normal 6 2 2 3 2 2 4 5" xfId="22399" xr:uid="{00000000-0005-0000-0000-000081570000}"/>
    <cellStyle name="Normal 6 2 2 3 2 2 5" xfId="22400" xr:uid="{00000000-0005-0000-0000-000082570000}"/>
    <cellStyle name="Normal 6 2 2 3 2 2 5 2" xfId="22401" xr:uid="{00000000-0005-0000-0000-000083570000}"/>
    <cellStyle name="Normal 6 2 2 3 2 2 5 2 2" xfId="22402" xr:uid="{00000000-0005-0000-0000-000084570000}"/>
    <cellStyle name="Normal 6 2 2 3 2 2 5 2 3" xfId="22403" xr:uid="{00000000-0005-0000-0000-000085570000}"/>
    <cellStyle name="Normal 6 2 2 3 2 2 5 3" xfId="22404" xr:uid="{00000000-0005-0000-0000-000086570000}"/>
    <cellStyle name="Normal 6 2 2 3 2 2 5 3 2" xfId="22405" xr:uid="{00000000-0005-0000-0000-000087570000}"/>
    <cellStyle name="Normal 6 2 2 3 2 2 5 4" xfId="22406" xr:uid="{00000000-0005-0000-0000-000088570000}"/>
    <cellStyle name="Normal 6 2 2 3 2 2 6" xfId="22407" xr:uid="{00000000-0005-0000-0000-000089570000}"/>
    <cellStyle name="Normal 6 2 2 3 2 2 6 2" xfId="22408" xr:uid="{00000000-0005-0000-0000-00008A570000}"/>
    <cellStyle name="Normal 6 2 2 3 2 2 6 2 2" xfId="22409" xr:uid="{00000000-0005-0000-0000-00008B570000}"/>
    <cellStyle name="Normal 6 2 2 3 2 2 6 2 3" xfId="22410" xr:uid="{00000000-0005-0000-0000-00008C570000}"/>
    <cellStyle name="Normal 6 2 2 3 2 2 6 3" xfId="22411" xr:uid="{00000000-0005-0000-0000-00008D570000}"/>
    <cellStyle name="Normal 6 2 2 3 2 2 6 3 2" xfId="22412" xr:uid="{00000000-0005-0000-0000-00008E570000}"/>
    <cellStyle name="Normal 6 2 2 3 2 2 6 4" xfId="22413" xr:uid="{00000000-0005-0000-0000-00008F570000}"/>
    <cellStyle name="Normal 6 2 2 3 2 2 7" xfId="22414" xr:uid="{00000000-0005-0000-0000-000090570000}"/>
    <cellStyle name="Normal 6 2 2 3 2 2 7 2" xfId="22415" xr:uid="{00000000-0005-0000-0000-000091570000}"/>
    <cellStyle name="Normal 6 2 2 3 2 2 7 3" xfId="22416" xr:uid="{00000000-0005-0000-0000-000092570000}"/>
    <cellStyle name="Normal 6 2 2 3 2 2 7 4" xfId="22417" xr:uid="{00000000-0005-0000-0000-000093570000}"/>
    <cellStyle name="Normal 6 2 2 3 2 2 8" xfId="22418" xr:uid="{00000000-0005-0000-0000-000094570000}"/>
    <cellStyle name="Normal 6 2 2 3 2 2 8 2" xfId="22419" xr:uid="{00000000-0005-0000-0000-000095570000}"/>
    <cellStyle name="Normal 6 2 2 3 2 2 9" xfId="22420" xr:uid="{00000000-0005-0000-0000-000096570000}"/>
    <cellStyle name="Normal 6 2 2 3 2 3" xfId="22421" xr:uid="{00000000-0005-0000-0000-000097570000}"/>
    <cellStyle name="Normal 6 2 2 3 2 3 2" xfId="22422" xr:uid="{00000000-0005-0000-0000-000098570000}"/>
    <cellStyle name="Normal 6 2 2 3 2 3 2 2" xfId="22423" xr:uid="{00000000-0005-0000-0000-000099570000}"/>
    <cellStyle name="Normal 6 2 2 3 2 3 2 2 2" xfId="22424" xr:uid="{00000000-0005-0000-0000-00009A570000}"/>
    <cellStyle name="Normal 6 2 2 3 2 3 2 2 2 2" xfId="22425" xr:uid="{00000000-0005-0000-0000-00009B570000}"/>
    <cellStyle name="Normal 6 2 2 3 2 3 2 2 2 2 2" xfId="22426" xr:uid="{00000000-0005-0000-0000-00009C570000}"/>
    <cellStyle name="Normal 6 2 2 3 2 3 2 2 2 2 3" xfId="22427" xr:uid="{00000000-0005-0000-0000-00009D570000}"/>
    <cellStyle name="Normal 6 2 2 3 2 3 2 2 2 3" xfId="22428" xr:uid="{00000000-0005-0000-0000-00009E570000}"/>
    <cellStyle name="Normal 6 2 2 3 2 3 2 2 2 3 2" xfId="22429" xr:uid="{00000000-0005-0000-0000-00009F570000}"/>
    <cellStyle name="Normal 6 2 2 3 2 3 2 2 2 4" xfId="22430" xr:uid="{00000000-0005-0000-0000-0000A0570000}"/>
    <cellStyle name="Normal 6 2 2 3 2 3 2 2 3" xfId="22431" xr:uid="{00000000-0005-0000-0000-0000A1570000}"/>
    <cellStyle name="Normal 6 2 2 3 2 3 2 2 3 2" xfId="22432" xr:uid="{00000000-0005-0000-0000-0000A2570000}"/>
    <cellStyle name="Normal 6 2 2 3 2 3 2 2 3 3" xfId="22433" xr:uid="{00000000-0005-0000-0000-0000A3570000}"/>
    <cellStyle name="Normal 6 2 2 3 2 3 2 2 4" xfId="22434" xr:uid="{00000000-0005-0000-0000-0000A4570000}"/>
    <cellStyle name="Normal 6 2 2 3 2 3 2 2 4 2" xfId="22435" xr:uid="{00000000-0005-0000-0000-0000A5570000}"/>
    <cellStyle name="Normal 6 2 2 3 2 3 2 2 5" xfId="22436" xr:uid="{00000000-0005-0000-0000-0000A6570000}"/>
    <cellStyle name="Normal 6 2 2 3 2 3 2 3" xfId="22437" xr:uid="{00000000-0005-0000-0000-0000A7570000}"/>
    <cellStyle name="Normal 6 2 2 3 2 3 2 3 2" xfId="22438" xr:uid="{00000000-0005-0000-0000-0000A8570000}"/>
    <cellStyle name="Normal 6 2 2 3 2 3 2 3 2 2" xfId="22439" xr:uid="{00000000-0005-0000-0000-0000A9570000}"/>
    <cellStyle name="Normal 6 2 2 3 2 3 2 3 2 3" xfId="22440" xr:uid="{00000000-0005-0000-0000-0000AA570000}"/>
    <cellStyle name="Normal 6 2 2 3 2 3 2 3 3" xfId="22441" xr:uid="{00000000-0005-0000-0000-0000AB570000}"/>
    <cellStyle name="Normal 6 2 2 3 2 3 2 3 3 2" xfId="22442" xr:uid="{00000000-0005-0000-0000-0000AC570000}"/>
    <cellStyle name="Normal 6 2 2 3 2 3 2 3 4" xfId="22443" xr:uid="{00000000-0005-0000-0000-0000AD570000}"/>
    <cellStyle name="Normal 6 2 2 3 2 3 2 4" xfId="22444" xr:uid="{00000000-0005-0000-0000-0000AE570000}"/>
    <cellStyle name="Normal 6 2 2 3 2 3 2 4 2" xfId="22445" xr:uid="{00000000-0005-0000-0000-0000AF570000}"/>
    <cellStyle name="Normal 6 2 2 3 2 3 2 4 2 2" xfId="22446" xr:uid="{00000000-0005-0000-0000-0000B0570000}"/>
    <cellStyle name="Normal 6 2 2 3 2 3 2 4 2 3" xfId="22447" xr:uid="{00000000-0005-0000-0000-0000B1570000}"/>
    <cellStyle name="Normal 6 2 2 3 2 3 2 4 3" xfId="22448" xr:uid="{00000000-0005-0000-0000-0000B2570000}"/>
    <cellStyle name="Normal 6 2 2 3 2 3 2 4 3 2" xfId="22449" xr:uid="{00000000-0005-0000-0000-0000B3570000}"/>
    <cellStyle name="Normal 6 2 2 3 2 3 2 4 4" xfId="22450" xr:uid="{00000000-0005-0000-0000-0000B4570000}"/>
    <cellStyle name="Normal 6 2 2 3 2 3 2 5" xfId="22451" xr:uid="{00000000-0005-0000-0000-0000B5570000}"/>
    <cellStyle name="Normal 6 2 2 3 2 3 2 5 2" xfId="22452" xr:uid="{00000000-0005-0000-0000-0000B6570000}"/>
    <cellStyle name="Normal 6 2 2 3 2 3 2 5 3" xfId="22453" xr:uid="{00000000-0005-0000-0000-0000B7570000}"/>
    <cellStyle name="Normal 6 2 2 3 2 3 2 5 4" xfId="22454" xr:uid="{00000000-0005-0000-0000-0000B8570000}"/>
    <cellStyle name="Normal 6 2 2 3 2 3 2 6" xfId="22455" xr:uid="{00000000-0005-0000-0000-0000B9570000}"/>
    <cellStyle name="Normal 6 2 2 3 2 3 2 6 2" xfId="22456" xr:uid="{00000000-0005-0000-0000-0000BA570000}"/>
    <cellStyle name="Normal 6 2 2 3 2 3 2 7" xfId="22457" xr:uid="{00000000-0005-0000-0000-0000BB570000}"/>
    <cellStyle name="Normal 6 2 2 3 2 3 3" xfId="22458" xr:uid="{00000000-0005-0000-0000-0000BC570000}"/>
    <cellStyle name="Normal 6 2 2 3 2 3 3 2" xfId="22459" xr:uid="{00000000-0005-0000-0000-0000BD570000}"/>
    <cellStyle name="Normal 6 2 2 3 2 3 3 2 2" xfId="22460" xr:uid="{00000000-0005-0000-0000-0000BE570000}"/>
    <cellStyle name="Normal 6 2 2 3 2 3 3 2 2 2" xfId="22461" xr:uid="{00000000-0005-0000-0000-0000BF570000}"/>
    <cellStyle name="Normal 6 2 2 3 2 3 3 2 2 3" xfId="22462" xr:uid="{00000000-0005-0000-0000-0000C0570000}"/>
    <cellStyle name="Normal 6 2 2 3 2 3 3 2 3" xfId="22463" xr:uid="{00000000-0005-0000-0000-0000C1570000}"/>
    <cellStyle name="Normal 6 2 2 3 2 3 3 2 3 2" xfId="22464" xr:uid="{00000000-0005-0000-0000-0000C2570000}"/>
    <cellStyle name="Normal 6 2 2 3 2 3 3 2 4" xfId="22465" xr:uid="{00000000-0005-0000-0000-0000C3570000}"/>
    <cellStyle name="Normal 6 2 2 3 2 3 3 3" xfId="22466" xr:uid="{00000000-0005-0000-0000-0000C4570000}"/>
    <cellStyle name="Normal 6 2 2 3 2 3 3 3 2" xfId="22467" xr:uid="{00000000-0005-0000-0000-0000C5570000}"/>
    <cellStyle name="Normal 6 2 2 3 2 3 3 3 3" xfId="22468" xr:uid="{00000000-0005-0000-0000-0000C6570000}"/>
    <cellStyle name="Normal 6 2 2 3 2 3 3 4" xfId="22469" xr:uid="{00000000-0005-0000-0000-0000C7570000}"/>
    <cellStyle name="Normal 6 2 2 3 2 3 3 4 2" xfId="22470" xr:uid="{00000000-0005-0000-0000-0000C8570000}"/>
    <cellStyle name="Normal 6 2 2 3 2 3 3 5" xfId="22471" xr:uid="{00000000-0005-0000-0000-0000C9570000}"/>
    <cellStyle name="Normal 6 2 2 3 2 3 4" xfId="22472" xr:uid="{00000000-0005-0000-0000-0000CA570000}"/>
    <cellStyle name="Normal 6 2 2 3 2 3 4 2" xfId="22473" xr:uid="{00000000-0005-0000-0000-0000CB570000}"/>
    <cellStyle name="Normal 6 2 2 3 2 3 4 2 2" xfId="22474" xr:uid="{00000000-0005-0000-0000-0000CC570000}"/>
    <cellStyle name="Normal 6 2 2 3 2 3 4 2 3" xfId="22475" xr:uid="{00000000-0005-0000-0000-0000CD570000}"/>
    <cellStyle name="Normal 6 2 2 3 2 3 4 3" xfId="22476" xr:uid="{00000000-0005-0000-0000-0000CE570000}"/>
    <cellStyle name="Normal 6 2 2 3 2 3 4 3 2" xfId="22477" xr:uid="{00000000-0005-0000-0000-0000CF570000}"/>
    <cellStyle name="Normal 6 2 2 3 2 3 4 4" xfId="22478" xr:uid="{00000000-0005-0000-0000-0000D0570000}"/>
    <cellStyle name="Normal 6 2 2 3 2 3 5" xfId="22479" xr:uid="{00000000-0005-0000-0000-0000D1570000}"/>
    <cellStyle name="Normal 6 2 2 3 2 3 5 2" xfId="22480" xr:uid="{00000000-0005-0000-0000-0000D2570000}"/>
    <cellStyle name="Normal 6 2 2 3 2 3 5 2 2" xfId="22481" xr:uid="{00000000-0005-0000-0000-0000D3570000}"/>
    <cellStyle name="Normal 6 2 2 3 2 3 5 2 3" xfId="22482" xr:uid="{00000000-0005-0000-0000-0000D4570000}"/>
    <cellStyle name="Normal 6 2 2 3 2 3 5 3" xfId="22483" xr:uid="{00000000-0005-0000-0000-0000D5570000}"/>
    <cellStyle name="Normal 6 2 2 3 2 3 5 3 2" xfId="22484" xr:uid="{00000000-0005-0000-0000-0000D6570000}"/>
    <cellStyle name="Normal 6 2 2 3 2 3 5 4" xfId="22485" xr:uid="{00000000-0005-0000-0000-0000D7570000}"/>
    <cellStyle name="Normal 6 2 2 3 2 3 6" xfId="22486" xr:uid="{00000000-0005-0000-0000-0000D8570000}"/>
    <cellStyle name="Normal 6 2 2 3 2 3 6 2" xfId="22487" xr:uid="{00000000-0005-0000-0000-0000D9570000}"/>
    <cellStyle name="Normal 6 2 2 3 2 3 6 3" xfId="22488" xr:uid="{00000000-0005-0000-0000-0000DA570000}"/>
    <cellStyle name="Normal 6 2 2 3 2 3 6 4" xfId="22489" xr:uid="{00000000-0005-0000-0000-0000DB570000}"/>
    <cellStyle name="Normal 6 2 2 3 2 3 7" xfId="22490" xr:uid="{00000000-0005-0000-0000-0000DC570000}"/>
    <cellStyle name="Normal 6 2 2 3 2 3 7 2" xfId="22491" xr:uid="{00000000-0005-0000-0000-0000DD570000}"/>
    <cellStyle name="Normal 6 2 2 3 2 3 8" xfId="22492" xr:uid="{00000000-0005-0000-0000-0000DE570000}"/>
    <cellStyle name="Normal 6 2 2 3 2 4" xfId="22493" xr:uid="{00000000-0005-0000-0000-0000DF570000}"/>
    <cellStyle name="Normal 6 2 2 3 2 4 2" xfId="22494" xr:uid="{00000000-0005-0000-0000-0000E0570000}"/>
    <cellStyle name="Normal 6 2 2 3 2 4 2 2" xfId="22495" xr:uid="{00000000-0005-0000-0000-0000E1570000}"/>
    <cellStyle name="Normal 6 2 2 3 2 4 2 2 2" xfId="22496" xr:uid="{00000000-0005-0000-0000-0000E2570000}"/>
    <cellStyle name="Normal 6 2 2 3 2 4 2 2 2 2" xfId="22497" xr:uid="{00000000-0005-0000-0000-0000E3570000}"/>
    <cellStyle name="Normal 6 2 2 3 2 4 2 2 2 3" xfId="22498" xr:uid="{00000000-0005-0000-0000-0000E4570000}"/>
    <cellStyle name="Normal 6 2 2 3 2 4 2 2 3" xfId="22499" xr:uid="{00000000-0005-0000-0000-0000E5570000}"/>
    <cellStyle name="Normal 6 2 2 3 2 4 2 2 3 2" xfId="22500" xr:uid="{00000000-0005-0000-0000-0000E6570000}"/>
    <cellStyle name="Normal 6 2 2 3 2 4 2 2 4" xfId="22501" xr:uid="{00000000-0005-0000-0000-0000E7570000}"/>
    <cellStyle name="Normal 6 2 2 3 2 4 2 3" xfId="22502" xr:uid="{00000000-0005-0000-0000-0000E8570000}"/>
    <cellStyle name="Normal 6 2 2 3 2 4 2 3 2" xfId="22503" xr:uid="{00000000-0005-0000-0000-0000E9570000}"/>
    <cellStyle name="Normal 6 2 2 3 2 4 2 3 3" xfId="22504" xr:uid="{00000000-0005-0000-0000-0000EA570000}"/>
    <cellStyle name="Normal 6 2 2 3 2 4 2 4" xfId="22505" xr:uid="{00000000-0005-0000-0000-0000EB570000}"/>
    <cellStyle name="Normal 6 2 2 3 2 4 2 4 2" xfId="22506" xr:uid="{00000000-0005-0000-0000-0000EC570000}"/>
    <cellStyle name="Normal 6 2 2 3 2 4 2 5" xfId="22507" xr:uid="{00000000-0005-0000-0000-0000ED570000}"/>
    <cellStyle name="Normal 6 2 2 3 2 4 3" xfId="22508" xr:uid="{00000000-0005-0000-0000-0000EE570000}"/>
    <cellStyle name="Normal 6 2 2 3 2 4 3 2" xfId="22509" xr:uid="{00000000-0005-0000-0000-0000EF570000}"/>
    <cellStyle name="Normal 6 2 2 3 2 4 3 2 2" xfId="22510" xr:uid="{00000000-0005-0000-0000-0000F0570000}"/>
    <cellStyle name="Normal 6 2 2 3 2 4 3 2 3" xfId="22511" xr:uid="{00000000-0005-0000-0000-0000F1570000}"/>
    <cellStyle name="Normal 6 2 2 3 2 4 3 3" xfId="22512" xr:uid="{00000000-0005-0000-0000-0000F2570000}"/>
    <cellStyle name="Normal 6 2 2 3 2 4 3 3 2" xfId="22513" xr:uid="{00000000-0005-0000-0000-0000F3570000}"/>
    <cellStyle name="Normal 6 2 2 3 2 4 3 4" xfId="22514" xr:uid="{00000000-0005-0000-0000-0000F4570000}"/>
    <cellStyle name="Normal 6 2 2 3 2 4 4" xfId="22515" xr:uid="{00000000-0005-0000-0000-0000F5570000}"/>
    <cellStyle name="Normal 6 2 2 3 2 4 4 2" xfId="22516" xr:uid="{00000000-0005-0000-0000-0000F6570000}"/>
    <cellStyle name="Normal 6 2 2 3 2 4 4 2 2" xfId="22517" xr:uid="{00000000-0005-0000-0000-0000F7570000}"/>
    <cellStyle name="Normal 6 2 2 3 2 4 4 2 3" xfId="22518" xr:uid="{00000000-0005-0000-0000-0000F8570000}"/>
    <cellStyle name="Normal 6 2 2 3 2 4 4 3" xfId="22519" xr:uid="{00000000-0005-0000-0000-0000F9570000}"/>
    <cellStyle name="Normal 6 2 2 3 2 4 4 3 2" xfId="22520" xr:uid="{00000000-0005-0000-0000-0000FA570000}"/>
    <cellStyle name="Normal 6 2 2 3 2 4 4 4" xfId="22521" xr:uid="{00000000-0005-0000-0000-0000FB570000}"/>
    <cellStyle name="Normal 6 2 2 3 2 4 5" xfId="22522" xr:uid="{00000000-0005-0000-0000-0000FC570000}"/>
    <cellStyle name="Normal 6 2 2 3 2 4 5 2" xfId="22523" xr:uid="{00000000-0005-0000-0000-0000FD570000}"/>
    <cellStyle name="Normal 6 2 2 3 2 4 5 3" xfId="22524" xr:uid="{00000000-0005-0000-0000-0000FE570000}"/>
    <cellStyle name="Normal 6 2 2 3 2 4 5 4" xfId="22525" xr:uid="{00000000-0005-0000-0000-0000FF570000}"/>
    <cellStyle name="Normal 6 2 2 3 2 4 6" xfId="22526" xr:uid="{00000000-0005-0000-0000-000000580000}"/>
    <cellStyle name="Normal 6 2 2 3 2 4 6 2" xfId="22527" xr:uid="{00000000-0005-0000-0000-000001580000}"/>
    <cellStyle name="Normal 6 2 2 3 2 4 7" xfId="22528" xr:uid="{00000000-0005-0000-0000-000002580000}"/>
    <cellStyle name="Normal 6 2 2 3 2 5" xfId="22529" xr:uid="{00000000-0005-0000-0000-000003580000}"/>
    <cellStyle name="Normal 6 2 2 3 2 5 2" xfId="22530" xr:uid="{00000000-0005-0000-0000-000004580000}"/>
    <cellStyle name="Normal 6 2 2 3 2 5 2 2" xfId="22531" xr:uid="{00000000-0005-0000-0000-000005580000}"/>
    <cellStyle name="Normal 6 2 2 3 2 5 2 2 2" xfId="22532" xr:uid="{00000000-0005-0000-0000-000006580000}"/>
    <cellStyle name="Normal 6 2 2 3 2 5 2 2 3" xfId="22533" xr:uid="{00000000-0005-0000-0000-000007580000}"/>
    <cellStyle name="Normal 6 2 2 3 2 5 2 3" xfId="22534" xr:uid="{00000000-0005-0000-0000-000008580000}"/>
    <cellStyle name="Normal 6 2 2 3 2 5 2 3 2" xfId="22535" xr:uid="{00000000-0005-0000-0000-000009580000}"/>
    <cellStyle name="Normal 6 2 2 3 2 5 2 4" xfId="22536" xr:uid="{00000000-0005-0000-0000-00000A580000}"/>
    <cellStyle name="Normal 6 2 2 3 2 5 3" xfId="22537" xr:uid="{00000000-0005-0000-0000-00000B580000}"/>
    <cellStyle name="Normal 6 2 2 3 2 5 3 2" xfId="22538" xr:uid="{00000000-0005-0000-0000-00000C580000}"/>
    <cellStyle name="Normal 6 2 2 3 2 5 3 3" xfId="22539" xr:uid="{00000000-0005-0000-0000-00000D580000}"/>
    <cellStyle name="Normal 6 2 2 3 2 5 4" xfId="22540" xr:uid="{00000000-0005-0000-0000-00000E580000}"/>
    <cellStyle name="Normal 6 2 2 3 2 5 4 2" xfId="22541" xr:uid="{00000000-0005-0000-0000-00000F580000}"/>
    <cellStyle name="Normal 6 2 2 3 2 5 5" xfId="22542" xr:uid="{00000000-0005-0000-0000-000010580000}"/>
    <cellStyle name="Normal 6 2 2 3 2 6" xfId="22543" xr:uid="{00000000-0005-0000-0000-000011580000}"/>
    <cellStyle name="Normal 6 2 2 3 2 6 2" xfId="22544" xr:uid="{00000000-0005-0000-0000-000012580000}"/>
    <cellStyle name="Normal 6 2 2 3 2 6 2 2" xfId="22545" xr:uid="{00000000-0005-0000-0000-000013580000}"/>
    <cellStyle name="Normal 6 2 2 3 2 6 2 3" xfId="22546" xr:uid="{00000000-0005-0000-0000-000014580000}"/>
    <cellStyle name="Normal 6 2 2 3 2 6 3" xfId="22547" xr:uid="{00000000-0005-0000-0000-000015580000}"/>
    <cellStyle name="Normal 6 2 2 3 2 6 3 2" xfId="22548" xr:uid="{00000000-0005-0000-0000-000016580000}"/>
    <cellStyle name="Normal 6 2 2 3 2 6 4" xfId="22549" xr:uid="{00000000-0005-0000-0000-000017580000}"/>
    <cellStyle name="Normal 6 2 2 3 2 7" xfId="22550" xr:uid="{00000000-0005-0000-0000-000018580000}"/>
    <cellStyle name="Normal 6 2 2 3 2 7 2" xfId="22551" xr:uid="{00000000-0005-0000-0000-000019580000}"/>
    <cellStyle name="Normal 6 2 2 3 2 7 2 2" xfId="22552" xr:uid="{00000000-0005-0000-0000-00001A580000}"/>
    <cellStyle name="Normal 6 2 2 3 2 7 2 3" xfId="22553" xr:uid="{00000000-0005-0000-0000-00001B580000}"/>
    <cellStyle name="Normal 6 2 2 3 2 7 3" xfId="22554" xr:uid="{00000000-0005-0000-0000-00001C580000}"/>
    <cellStyle name="Normal 6 2 2 3 2 7 3 2" xfId="22555" xr:uid="{00000000-0005-0000-0000-00001D580000}"/>
    <cellStyle name="Normal 6 2 2 3 2 7 4" xfId="22556" xr:uid="{00000000-0005-0000-0000-00001E580000}"/>
    <cellStyle name="Normal 6 2 2 3 2 8" xfId="22557" xr:uid="{00000000-0005-0000-0000-00001F580000}"/>
    <cellStyle name="Normal 6 2 2 3 2 8 2" xfId="22558" xr:uid="{00000000-0005-0000-0000-000020580000}"/>
    <cellStyle name="Normal 6 2 2 3 2 8 3" xfId="22559" xr:uid="{00000000-0005-0000-0000-000021580000}"/>
    <cellStyle name="Normal 6 2 2 3 2 8 4" xfId="22560" xr:uid="{00000000-0005-0000-0000-000022580000}"/>
    <cellStyle name="Normal 6 2 2 3 2 9" xfId="22561" xr:uid="{00000000-0005-0000-0000-000023580000}"/>
    <cellStyle name="Normal 6 2 2 3 2 9 2" xfId="22562" xr:uid="{00000000-0005-0000-0000-000024580000}"/>
    <cellStyle name="Normal 6 2 2 3 3" xfId="22563" xr:uid="{00000000-0005-0000-0000-000025580000}"/>
    <cellStyle name="Normal 6 2 2 3 3 2" xfId="22564" xr:uid="{00000000-0005-0000-0000-000026580000}"/>
    <cellStyle name="Normal 6 2 2 3 3 2 2" xfId="22565" xr:uid="{00000000-0005-0000-0000-000027580000}"/>
    <cellStyle name="Normal 6 2 2 3 3 2 2 2" xfId="22566" xr:uid="{00000000-0005-0000-0000-000028580000}"/>
    <cellStyle name="Normal 6 2 2 3 3 2 2 2 2" xfId="22567" xr:uid="{00000000-0005-0000-0000-000029580000}"/>
    <cellStyle name="Normal 6 2 2 3 3 2 2 2 2 2" xfId="22568" xr:uid="{00000000-0005-0000-0000-00002A580000}"/>
    <cellStyle name="Normal 6 2 2 3 3 2 2 2 2 2 2" xfId="22569" xr:uid="{00000000-0005-0000-0000-00002B580000}"/>
    <cellStyle name="Normal 6 2 2 3 3 2 2 2 2 2 2 2" xfId="22570" xr:uid="{00000000-0005-0000-0000-00002C580000}"/>
    <cellStyle name="Normal 6 2 2 3 3 2 2 2 2 2 3" xfId="22571" xr:uid="{00000000-0005-0000-0000-00002D580000}"/>
    <cellStyle name="Normal 6 2 2 3 3 2 2 2 2 2 4" xfId="22572" xr:uid="{00000000-0005-0000-0000-00002E580000}"/>
    <cellStyle name="Normal 6 2 2 3 3 2 2 2 2 3" xfId="22573" xr:uid="{00000000-0005-0000-0000-00002F580000}"/>
    <cellStyle name="Normal 6 2 2 3 3 2 2 2 2 3 2" xfId="22574" xr:uid="{00000000-0005-0000-0000-000030580000}"/>
    <cellStyle name="Normal 6 2 2 3 3 2 2 2 2 4" xfId="22575" xr:uid="{00000000-0005-0000-0000-000031580000}"/>
    <cellStyle name="Normal 6 2 2 3 3 2 2 2 2 5" xfId="22576" xr:uid="{00000000-0005-0000-0000-000032580000}"/>
    <cellStyle name="Normal 6 2 2 3 3 2 2 2 3" xfId="22577" xr:uid="{00000000-0005-0000-0000-000033580000}"/>
    <cellStyle name="Normal 6 2 2 3 3 2 2 2 3 2" xfId="22578" xr:uid="{00000000-0005-0000-0000-000034580000}"/>
    <cellStyle name="Normal 6 2 2 3 3 2 2 2 3 2 2" xfId="22579" xr:uid="{00000000-0005-0000-0000-000035580000}"/>
    <cellStyle name="Normal 6 2 2 3 3 2 2 2 3 3" xfId="22580" xr:uid="{00000000-0005-0000-0000-000036580000}"/>
    <cellStyle name="Normal 6 2 2 3 3 2 2 2 3 4" xfId="22581" xr:uid="{00000000-0005-0000-0000-000037580000}"/>
    <cellStyle name="Normal 6 2 2 3 3 2 2 2 4" xfId="22582" xr:uid="{00000000-0005-0000-0000-000038580000}"/>
    <cellStyle name="Normal 6 2 2 3 3 2 2 2 4 2" xfId="22583" xr:uid="{00000000-0005-0000-0000-000039580000}"/>
    <cellStyle name="Normal 6 2 2 3 3 2 2 2 5" xfId="22584" xr:uid="{00000000-0005-0000-0000-00003A580000}"/>
    <cellStyle name="Normal 6 2 2 3 3 2 2 2 6" xfId="22585" xr:uid="{00000000-0005-0000-0000-00003B580000}"/>
    <cellStyle name="Normal 6 2 2 3 3 2 2 3" xfId="22586" xr:uid="{00000000-0005-0000-0000-00003C580000}"/>
    <cellStyle name="Normal 6 2 2 3 3 2 2 3 2" xfId="22587" xr:uid="{00000000-0005-0000-0000-00003D580000}"/>
    <cellStyle name="Normal 6 2 2 3 3 2 2 3 2 2" xfId="22588" xr:uid="{00000000-0005-0000-0000-00003E580000}"/>
    <cellStyle name="Normal 6 2 2 3 3 2 2 3 2 2 2" xfId="22589" xr:uid="{00000000-0005-0000-0000-00003F580000}"/>
    <cellStyle name="Normal 6 2 2 3 3 2 2 3 2 3" xfId="22590" xr:uid="{00000000-0005-0000-0000-000040580000}"/>
    <cellStyle name="Normal 6 2 2 3 3 2 2 3 2 4" xfId="22591" xr:uid="{00000000-0005-0000-0000-000041580000}"/>
    <cellStyle name="Normal 6 2 2 3 3 2 2 3 3" xfId="22592" xr:uid="{00000000-0005-0000-0000-000042580000}"/>
    <cellStyle name="Normal 6 2 2 3 3 2 2 3 3 2" xfId="22593" xr:uid="{00000000-0005-0000-0000-000043580000}"/>
    <cellStyle name="Normal 6 2 2 3 3 2 2 3 4" xfId="22594" xr:uid="{00000000-0005-0000-0000-000044580000}"/>
    <cellStyle name="Normal 6 2 2 3 3 2 2 3 5" xfId="22595" xr:uid="{00000000-0005-0000-0000-000045580000}"/>
    <cellStyle name="Normal 6 2 2 3 3 2 2 4" xfId="22596" xr:uid="{00000000-0005-0000-0000-000046580000}"/>
    <cellStyle name="Normal 6 2 2 3 3 2 2 4 2" xfId="22597" xr:uid="{00000000-0005-0000-0000-000047580000}"/>
    <cellStyle name="Normal 6 2 2 3 3 2 2 4 2 2" xfId="22598" xr:uid="{00000000-0005-0000-0000-000048580000}"/>
    <cellStyle name="Normal 6 2 2 3 3 2 2 4 2 2 2" xfId="22599" xr:uid="{00000000-0005-0000-0000-000049580000}"/>
    <cellStyle name="Normal 6 2 2 3 3 2 2 4 2 3" xfId="22600" xr:uid="{00000000-0005-0000-0000-00004A580000}"/>
    <cellStyle name="Normal 6 2 2 3 3 2 2 4 2 4" xfId="22601" xr:uid="{00000000-0005-0000-0000-00004B580000}"/>
    <cellStyle name="Normal 6 2 2 3 3 2 2 4 3" xfId="22602" xr:uid="{00000000-0005-0000-0000-00004C580000}"/>
    <cellStyle name="Normal 6 2 2 3 3 2 2 4 3 2" xfId="22603" xr:uid="{00000000-0005-0000-0000-00004D580000}"/>
    <cellStyle name="Normal 6 2 2 3 3 2 2 4 4" xfId="22604" xr:uid="{00000000-0005-0000-0000-00004E580000}"/>
    <cellStyle name="Normal 6 2 2 3 3 2 2 4 5" xfId="22605" xr:uid="{00000000-0005-0000-0000-00004F580000}"/>
    <cellStyle name="Normal 6 2 2 3 3 2 2 5" xfId="22606" xr:uid="{00000000-0005-0000-0000-000050580000}"/>
    <cellStyle name="Normal 6 2 2 3 3 2 2 5 2" xfId="22607" xr:uid="{00000000-0005-0000-0000-000051580000}"/>
    <cellStyle name="Normal 6 2 2 3 3 2 2 5 2 2" xfId="22608" xr:uid="{00000000-0005-0000-0000-000052580000}"/>
    <cellStyle name="Normal 6 2 2 3 3 2 2 5 3" xfId="22609" xr:uid="{00000000-0005-0000-0000-000053580000}"/>
    <cellStyle name="Normal 6 2 2 3 3 2 2 5 4" xfId="22610" xr:uid="{00000000-0005-0000-0000-000054580000}"/>
    <cellStyle name="Normal 6 2 2 3 3 2 2 6" xfId="22611" xr:uid="{00000000-0005-0000-0000-000055580000}"/>
    <cellStyle name="Normal 6 2 2 3 3 2 2 6 2" xfId="22612" xr:uid="{00000000-0005-0000-0000-000056580000}"/>
    <cellStyle name="Normal 6 2 2 3 3 2 2 7" xfId="22613" xr:uid="{00000000-0005-0000-0000-000057580000}"/>
    <cellStyle name="Normal 6 2 2 3 3 2 2 8" xfId="22614" xr:uid="{00000000-0005-0000-0000-000058580000}"/>
    <cellStyle name="Normal 6 2 2 3 3 2 3" xfId="22615" xr:uid="{00000000-0005-0000-0000-000059580000}"/>
    <cellStyle name="Normal 6 2 2 3 3 2 3 2" xfId="22616" xr:uid="{00000000-0005-0000-0000-00005A580000}"/>
    <cellStyle name="Normal 6 2 2 3 3 2 3 2 2" xfId="22617" xr:uid="{00000000-0005-0000-0000-00005B580000}"/>
    <cellStyle name="Normal 6 2 2 3 3 2 3 2 2 2" xfId="22618" xr:uid="{00000000-0005-0000-0000-00005C580000}"/>
    <cellStyle name="Normal 6 2 2 3 3 2 3 2 2 2 2" xfId="22619" xr:uid="{00000000-0005-0000-0000-00005D580000}"/>
    <cellStyle name="Normal 6 2 2 3 3 2 3 2 2 3" xfId="22620" xr:uid="{00000000-0005-0000-0000-00005E580000}"/>
    <cellStyle name="Normal 6 2 2 3 3 2 3 2 2 4" xfId="22621" xr:uid="{00000000-0005-0000-0000-00005F580000}"/>
    <cellStyle name="Normal 6 2 2 3 3 2 3 2 3" xfId="22622" xr:uid="{00000000-0005-0000-0000-000060580000}"/>
    <cellStyle name="Normal 6 2 2 3 3 2 3 2 3 2" xfId="22623" xr:uid="{00000000-0005-0000-0000-000061580000}"/>
    <cellStyle name="Normal 6 2 2 3 3 2 3 2 4" xfId="22624" xr:uid="{00000000-0005-0000-0000-000062580000}"/>
    <cellStyle name="Normal 6 2 2 3 3 2 3 2 5" xfId="22625" xr:uid="{00000000-0005-0000-0000-000063580000}"/>
    <cellStyle name="Normal 6 2 2 3 3 2 3 3" xfId="22626" xr:uid="{00000000-0005-0000-0000-000064580000}"/>
    <cellStyle name="Normal 6 2 2 3 3 2 3 3 2" xfId="22627" xr:uid="{00000000-0005-0000-0000-000065580000}"/>
    <cellStyle name="Normal 6 2 2 3 3 2 3 3 2 2" xfId="22628" xr:uid="{00000000-0005-0000-0000-000066580000}"/>
    <cellStyle name="Normal 6 2 2 3 3 2 3 3 3" xfId="22629" xr:uid="{00000000-0005-0000-0000-000067580000}"/>
    <cellStyle name="Normal 6 2 2 3 3 2 3 3 4" xfId="22630" xr:uid="{00000000-0005-0000-0000-000068580000}"/>
    <cellStyle name="Normal 6 2 2 3 3 2 3 4" xfId="22631" xr:uid="{00000000-0005-0000-0000-000069580000}"/>
    <cellStyle name="Normal 6 2 2 3 3 2 3 4 2" xfId="22632" xr:uid="{00000000-0005-0000-0000-00006A580000}"/>
    <cellStyle name="Normal 6 2 2 3 3 2 3 5" xfId="22633" xr:uid="{00000000-0005-0000-0000-00006B580000}"/>
    <cellStyle name="Normal 6 2 2 3 3 2 3 6" xfId="22634" xr:uid="{00000000-0005-0000-0000-00006C580000}"/>
    <cellStyle name="Normal 6 2 2 3 3 2 4" xfId="22635" xr:uid="{00000000-0005-0000-0000-00006D580000}"/>
    <cellStyle name="Normal 6 2 2 3 3 2 4 2" xfId="22636" xr:uid="{00000000-0005-0000-0000-00006E580000}"/>
    <cellStyle name="Normal 6 2 2 3 3 2 4 2 2" xfId="22637" xr:uid="{00000000-0005-0000-0000-00006F580000}"/>
    <cellStyle name="Normal 6 2 2 3 3 2 4 2 2 2" xfId="22638" xr:uid="{00000000-0005-0000-0000-000070580000}"/>
    <cellStyle name="Normal 6 2 2 3 3 2 4 2 3" xfId="22639" xr:uid="{00000000-0005-0000-0000-000071580000}"/>
    <cellStyle name="Normal 6 2 2 3 3 2 4 2 4" xfId="22640" xr:uid="{00000000-0005-0000-0000-000072580000}"/>
    <cellStyle name="Normal 6 2 2 3 3 2 4 3" xfId="22641" xr:uid="{00000000-0005-0000-0000-000073580000}"/>
    <cellStyle name="Normal 6 2 2 3 3 2 4 3 2" xfId="22642" xr:uid="{00000000-0005-0000-0000-000074580000}"/>
    <cellStyle name="Normal 6 2 2 3 3 2 4 4" xfId="22643" xr:uid="{00000000-0005-0000-0000-000075580000}"/>
    <cellStyle name="Normal 6 2 2 3 3 2 4 5" xfId="22644" xr:uid="{00000000-0005-0000-0000-000076580000}"/>
    <cellStyle name="Normal 6 2 2 3 3 2 5" xfId="22645" xr:uid="{00000000-0005-0000-0000-000077580000}"/>
    <cellStyle name="Normal 6 2 2 3 3 2 5 2" xfId="22646" xr:uid="{00000000-0005-0000-0000-000078580000}"/>
    <cellStyle name="Normal 6 2 2 3 3 2 5 2 2" xfId="22647" xr:uid="{00000000-0005-0000-0000-000079580000}"/>
    <cellStyle name="Normal 6 2 2 3 3 2 5 2 2 2" xfId="22648" xr:uid="{00000000-0005-0000-0000-00007A580000}"/>
    <cellStyle name="Normal 6 2 2 3 3 2 5 2 3" xfId="22649" xr:uid="{00000000-0005-0000-0000-00007B580000}"/>
    <cellStyle name="Normal 6 2 2 3 3 2 5 2 4" xfId="22650" xr:uid="{00000000-0005-0000-0000-00007C580000}"/>
    <cellStyle name="Normal 6 2 2 3 3 2 5 3" xfId="22651" xr:uid="{00000000-0005-0000-0000-00007D580000}"/>
    <cellStyle name="Normal 6 2 2 3 3 2 5 3 2" xfId="22652" xr:uid="{00000000-0005-0000-0000-00007E580000}"/>
    <cellStyle name="Normal 6 2 2 3 3 2 5 4" xfId="22653" xr:uid="{00000000-0005-0000-0000-00007F580000}"/>
    <cellStyle name="Normal 6 2 2 3 3 2 5 5" xfId="22654" xr:uid="{00000000-0005-0000-0000-000080580000}"/>
    <cellStyle name="Normal 6 2 2 3 3 2 6" xfId="22655" xr:uid="{00000000-0005-0000-0000-000081580000}"/>
    <cellStyle name="Normal 6 2 2 3 3 2 6 2" xfId="22656" xr:uid="{00000000-0005-0000-0000-000082580000}"/>
    <cellStyle name="Normal 6 2 2 3 3 2 6 3" xfId="22657" xr:uid="{00000000-0005-0000-0000-000083580000}"/>
    <cellStyle name="Normal 6 2 2 3 3 2 6 4" xfId="22658" xr:uid="{00000000-0005-0000-0000-000084580000}"/>
    <cellStyle name="Normal 6 2 2 3 3 2 7" xfId="22659" xr:uid="{00000000-0005-0000-0000-000085580000}"/>
    <cellStyle name="Normal 6 2 2 3 3 2 7 2" xfId="22660" xr:uid="{00000000-0005-0000-0000-000086580000}"/>
    <cellStyle name="Normal 6 2 2 3 3 2 8" xfId="22661" xr:uid="{00000000-0005-0000-0000-000087580000}"/>
    <cellStyle name="Normal 6 2 2 3 3 3" xfId="22662" xr:uid="{00000000-0005-0000-0000-000088580000}"/>
    <cellStyle name="Normal 6 2 2 3 3 3 2" xfId="22663" xr:uid="{00000000-0005-0000-0000-000089580000}"/>
    <cellStyle name="Normal 6 2 2 3 3 3 2 2" xfId="22664" xr:uid="{00000000-0005-0000-0000-00008A580000}"/>
    <cellStyle name="Normal 6 2 2 3 3 3 2 2 2" xfId="22665" xr:uid="{00000000-0005-0000-0000-00008B580000}"/>
    <cellStyle name="Normal 6 2 2 3 3 3 2 2 2 2" xfId="22666" xr:uid="{00000000-0005-0000-0000-00008C580000}"/>
    <cellStyle name="Normal 6 2 2 3 3 3 2 2 2 2 2" xfId="22667" xr:uid="{00000000-0005-0000-0000-00008D580000}"/>
    <cellStyle name="Normal 6 2 2 3 3 3 2 2 2 3" xfId="22668" xr:uid="{00000000-0005-0000-0000-00008E580000}"/>
    <cellStyle name="Normal 6 2 2 3 3 3 2 2 2 4" xfId="22669" xr:uid="{00000000-0005-0000-0000-00008F580000}"/>
    <cellStyle name="Normal 6 2 2 3 3 3 2 2 3" xfId="22670" xr:uid="{00000000-0005-0000-0000-000090580000}"/>
    <cellStyle name="Normal 6 2 2 3 3 3 2 2 3 2" xfId="22671" xr:uid="{00000000-0005-0000-0000-000091580000}"/>
    <cellStyle name="Normal 6 2 2 3 3 3 2 2 4" xfId="22672" xr:uid="{00000000-0005-0000-0000-000092580000}"/>
    <cellStyle name="Normal 6 2 2 3 3 3 2 2 5" xfId="22673" xr:uid="{00000000-0005-0000-0000-000093580000}"/>
    <cellStyle name="Normal 6 2 2 3 3 3 2 3" xfId="22674" xr:uid="{00000000-0005-0000-0000-000094580000}"/>
    <cellStyle name="Normal 6 2 2 3 3 3 2 3 2" xfId="22675" xr:uid="{00000000-0005-0000-0000-000095580000}"/>
    <cellStyle name="Normal 6 2 2 3 3 3 2 3 2 2" xfId="22676" xr:uid="{00000000-0005-0000-0000-000096580000}"/>
    <cellStyle name="Normal 6 2 2 3 3 3 2 3 3" xfId="22677" xr:uid="{00000000-0005-0000-0000-000097580000}"/>
    <cellStyle name="Normal 6 2 2 3 3 3 2 3 4" xfId="22678" xr:uid="{00000000-0005-0000-0000-000098580000}"/>
    <cellStyle name="Normal 6 2 2 3 3 3 2 4" xfId="22679" xr:uid="{00000000-0005-0000-0000-000099580000}"/>
    <cellStyle name="Normal 6 2 2 3 3 3 2 4 2" xfId="22680" xr:uid="{00000000-0005-0000-0000-00009A580000}"/>
    <cellStyle name="Normal 6 2 2 3 3 3 2 5" xfId="22681" xr:uid="{00000000-0005-0000-0000-00009B580000}"/>
    <cellStyle name="Normal 6 2 2 3 3 3 2 6" xfId="22682" xr:uid="{00000000-0005-0000-0000-00009C580000}"/>
    <cellStyle name="Normal 6 2 2 3 3 3 3" xfId="22683" xr:uid="{00000000-0005-0000-0000-00009D580000}"/>
    <cellStyle name="Normal 6 2 2 3 3 3 3 2" xfId="22684" xr:uid="{00000000-0005-0000-0000-00009E580000}"/>
    <cellStyle name="Normal 6 2 2 3 3 3 3 2 2" xfId="22685" xr:uid="{00000000-0005-0000-0000-00009F580000}"/>
    <cellStyle name="Normal 6 2 2 3 3 3 3 2 2 2" xfId="22686" xr:uid="{00000000-0005-0000-0000-0000A0580000}"/>
    <cellStyle name="Normal 6 2 2 3 3 3 3 2 3" xfId="22687" xr:uid="{00000000-0005-0000-0000-0000A1580000}"/>
    <cellStyle name="Normal 6 2 2 3 3 3 3 2 4" xfId="22688" xr:uid="{00000000-0005-0000-0000-0000A2580000}"/>
    <cellStyle name="Normal 6 2 2 3 3 3 3 3" xfId="22689" xr:uid="{00000000-0005-0000-0000-0000A3580000}"/>
    <cellStyle name="Normal 6 2 2 3 3 3 3 3 2" xfId="22690" xr:uid="{00000000-0005-0000-0000-0000A4580000}"/>
    <cellStyle name="Normal 6 2 2 3 3 3 3 4" xfId="22691" xr:uid="{00000000-0005-0000-0000-0000A5580000}"/>
    <cellStyle name="Normal 6 2 2 3 3 3 3 5" xfId="22692" xr:uid="{00000000-0005-0000-0000-0000A6580000}"/>
    <cellStyle name="Normal 6 2 2 3 3 3 4" xfId="22693" xr:uid="{00000000-0005-0000-0000-0000A7580000}"/>
    <cellStyle name="Normal 6 2 2 3 3 3 4 2" xfId="22694" xr:uid="{00000000-0005-0000-0000-0000A8580000}"/>
    <cellStyle name="Normal 6 2 2 3 3 3 4 2 2" xfId="22695" xr:uid="{00000000-0005-0000-0000-0000A9580000}"/>
    <cellStyle name="Normal 6 2 2 3 3 3 4 2 2 2" xfId="22696" xr:uid="{00000000-0005-0000-0000-0000AA580000}"/>
    <cellStyle name="Normal 6 2 2 3 3 3 4 2 3" xfId="22697" xr:uid="{00000000-0005-0000-0000-0000AB580000}"/>
    <cellStyle name="Normal 6 2 2 3 3 3 4 2 4" xfId="22698" xr:uid="{00000000-0005-0000-0000-0000AC580000}"/>
    <cellStyle name="Normal 6 2 2 3 3 3 4 3" xfId="22699" xr:uid="{00000000-0005-0000-0000-0000AD580000}"/>
    <cellStyle name="Normal 6 2 2 3 3 3 4 3 2" xfId="22700" xr:uid="{00000000-0005-0000-0000-0000AE580000}"/>
    <cellStyle name="Normal 6 2 2 3 3 3 4 4" xfId="22701" xr:uid="{00000000-0005-0000-0000-0000AF580000}"/>
    <cellStyle name="Normal 6 2 2 3 3 3 4 5" xfId="22702" xr:uid="{00000000-0005-0000-0000-0000B0580000}"/>
    <cellStyle name="Normal 6 2 2 3 3 3 5" xfId="22703" xr:uid="{00000000-0005-0000-0000-0000B1580000}"/>
    <cellStyle name="Normal 6 2 2 3 3 3 5 2" xfId="22704" xr:uid="{00000000-0005-0000-0000-0000B2580000}"/>
    <cellStyle name="Normal 6 2 2 3 3 3 5 2 2" xfId="22705" xr:uid="{00000000-0005-0000-0000-0000B3580000}"/>
    <cellStyle name="Normal 6 2 2 3 3 3 5 3" xfId="22706" xr:uid="{00000000-0005-0000-0000-0000B4580000}"/>
    <cellStyle name="Normal 6 2 2 3 3 3 5 4" xfId="22707" xr:uid="{00000000-0005-0000-0000-0000B5580000}"/>
    <cellStyle name="Normal 6 2 2 3 3 3 6" xfId="22708" xr:uid="{00000000-0005-0000-0000-0000B6580000}"/>
    <cellStyle name="Normal 6 2 2 3 3 3 6 2" xfId="22709" xr:uid="{00000000-0005-0000-0000-0000B7580000}"/>
    <cellStyle name="Normal 6 2 2 3 3 3 6 3" xfId="22710" xr:uid="{00000000-0005-0000-0000-0000B8580000}"/>
    <cellStyle name="Normal 6 2 2 3 3 3 6 4" xfId="22711" xr:uid="{00000000-0005-0000-0000-0000B9580000}"/>
    <cellStyle name="Normal 6 2 2 3 3 3 6 5" xfId="22712" xr:uid="{00000000-0005-0000-0000-0000BA580000}"/>
    <cellStyle name="Normal 6 2 2 3 3 3 7" xfId="22713" xr:uid="{00000000-0005-0000-0000-0000BB580000}"/>
    <cellStyle name="Normal 6 2 2 3 3 3 8" xfId="22714" xr:uid="{00000000-0005-0000-0000-0000BC580000}"/>
    <cellStyle name="Normal 6 2 2 3 3 3 9" xfId="22715" xr:uid="{00000000-0005-0000-0000-0000BD580000}"/>
    <cellStyle name="Normal 6 2 2 3 3 4" xfId="22716" xr:uid="{00000000-0005-0000-0000-0000BE580000}"/>
    <cellStyle name="Normal 6 2 2 3 3 4 2" xfId="22717" xr:uid="{00000000-0005-0000-0000-0000BF580000}"/>
    <cellStyle name="Normal 6 2 2 3 3 4 2 2" xfId="22718" xr:uid="{00000000-0005-0000-0000-0000C0580000}"/>
    <cellStyle name="Normal 6 2 2 3 3 4 2 2 2" xfId="22719" xr:uid="{00000000-0005-0000-0000-0000C1580000}"/>
    <cellStyle name="Normal 6 2 2 3 3 4 2 2 2 2" xfId="22720" xr:uid="{00000000-0005-0000-0000-0000C2580000}"/>
    <cellStyle name="Normal 6 2 2 3 3 4 2 2 3" xfId="22721" xr:uid="{00000000-0005-0000-0000-0000C3580000}"/>
    <cellStyle name="Normal 6 2 2 3 3 4 2 2 4" xfId="22722" xr:uid="{00000000-0005-0000-0000-0000C4580000}"/>
    <cellStyle name="Normal 6 2 2 3 3 4 2 3" xfId="22723" xr:uid="{00000000-0005-0000-0000-0000C5580000}"/>
    <cellStyle name="Normal 6 2 2 3 3 4 2 3 2" xfId="22724" xr:uid="{00000000-0005-0000-0000-0000C6580000}"/>
    <cellStyle name="Normal 6 2 2 3 3 4 2 4" xfId="22725" xr:uid="{00000000-0005-0000-0000-0000C7580000}"/>
    <cellStyle name="Normal 6 2 2 3 3 4 2 5" xfId="22726" xr:uid="{00000000-0005-0000-0000-0000C8580000}"/>
    <cellStyle name="Normal 6 2 2 3 3 4 3" xfId="22727" xr:uid="{00000000-0005-0000-0000-0000C9580000}"/>
    <cellStyle name="Normal 6 2 2 3 3 4 3 2" xfId="22728" xr:uid="{00000000-0005-0000-0000-0000CA580000}"/>
    <cellStyle name="Normal 6 2 2 3 3 4 3 2 2" xfId="22729" xr:uid="{00000000-0005-0000-0000-0000CB580000}"/>
    <cellStyle name="Normal 6 2 2 3 3 4 3 3" xfId="22730" xr:uid="{00000000-0005-0000-0000-0000CC580000}"/>
    <cellStyle name="Normal 6 2 2 3 3 4 3 4" xfId="22731" xr:uid="{00000000-0005-0000-0000-0000CD580000}"/>
    <cellStyle name="Normal 6 2 2 3 3 4 4" xfId="22732" xr:uid="{00000000-0005-0000-0000-0000CE580000}"/>
    <cellStyle name="Normal 6 2 2 3 3 4 4 2" xfId="22733" xr:uid="{00000000-0005-0000-0000-0000CF580000}"/>
    <cellStyle name="Normal 6 2 2 3 3 4 5" xfId="22734" xr:uid="{00000000-0005-0000-0000-0000D0580000}"/>
    <cellStyle name="Normal 6 2 2 3 3 4 6" xfId="22735" xr:uid="{00000000-0005-0000-0000-0000D1580000}"/>
    <cellStyle name="Normal 6 2 2 3 3 5" xfId="22736" xr:uid="{00000000-0005-0000-0000-0000D2580000}"/>
    <cellStyle name="Normal 6 2 2 3 3 5 2" xfId="22737" xr:uid="{00000000-0005-0000-0000-0000D3580000}"/>
    <cellStyle name="Normal 6 2 2 3 3 5 2 2" xfId="22738" xr:uid="{00000000-0005-0000-0000-0000D4580000}"/>
    <cellStyle name="Normal 6 2 2 3 3 5 2 2 2" xfId="22739" xr:uid="{00000000-0005-0000-0000-0000D5580000}"/>
    <cellStyle name="Normal 6 2 2 3 3 5 2 3" xfId="22740" xr:uid="{00000000-0005-0000-0000-0000D6580000}"/>
    <cellStyle name="Normal 6 2 2 3 3 5 2 4" xfId="22741" xr:uid="{00000000-0005-0000-0000-0000D7580000}"/>
    <cellStyle name="Normal 6 2 2 3 3 5 3" xfId="22742" xr:uid="{00000000-0005-0000-0000-0000D8580000}"/>
    <cellStyle name="Normal 6 2 2 3 3 5 3 2" xfId="22743" xr:uid="{00000000-0005-0000-0000-0000D9580000}"/>
    <cellStyle name="Normal 6 2 2 3 3 5 4" xfId="22744" xr:uid="{00000000-0005-0000-0000-0000DA580000}"/>
    <cellStyle name="Normal 6 2 2 3 3 5 5" xfId="22745" xr:uid="{00000000-0005-0000-0000-0000DB580000}"/>
    <cellStyle name="Normal 6 2 2 3 3 6" xfId="22746" xr:uid="{00000000-0005-0000-0000-0000DC580000}"/>
    <cellStyle name="Normal 6 2 2 3 3 6 2" xfId="22747" xr:uid="{00000000-0005-0000-0000-0000DD580000}"/>
    <cellStyle name="Normal 6 2 2 3 3 6 2 2" xfId="22748" xr:uid="{00000000-0005-0000-0000-0000DE580000}"/>
    <cellStyle name="Normal 6 2 2 3 3 6 2 2 2" xfId="22749" xr:uid="{00000000-0005-0000-0000-0000DF580000}"/>
    <cellStyle name="Normal 6 2 2 3 3 6 2 3" xfId="22750" xr:uid="{00000000-0005-0000-0000-0000E0580000}"/>
    <cellStyle name="Normal 6 2 2 3 3 6 2 4" xfId="22751" xr:uid="{00000000-0005-0000-0000-0000E1580000}"/>
    <cellStyle name="Normal 6 2 2 3 3 6 3" xfId="22752" xr:uid="{00000000-0005-0000-0000-0000E2580000}"/>
    <cellStyle name="Normal 6 2 2 3 3 6 3 2" xfId="22753" xr:uid="{00000000-0005-0000-0000-0000E3580000}"/>
    <cellStyle name="Normal 6 2 2 3 3 6 4" xfId="22754" xr:uid="{00000000-0005-0000-0000-0000E4580000}"/>
    <cellStyle name="Normal 6 2 2 3 3 6 5" xfId="22755" xr:uid="{00000000-0005-0000-0000-0000E5580000}"/>
    <cellStyle name="Normal 6 2 2 3 3 7" xfId="22756" xr:uid="{00000000-0005-0000-0000-0000E6580000}"/>
    <cellStyle name="Normal 6 2 2 3 3 7 2" xfId="22757" xr:uid="{00000000-0005-0000-0000-0000E7580000}"/>
    <cellStyle name="Normal 6 2 2 3 3 7 3" xfId="22758" xr:uid="{00000000-0005-0000-0000-0000E8580000}"/>
    <cellStyle name="Normal 6 2 2 3 3 7 4" xfId="22759" xr:uid="{00000000-0005-0000-0000-0000E9580000}"/>
    <cellStyle name="Normal 6 2 2 3 3 8" xfId="22760" xr:uid="{00000000-0005-0000-0000-0000EA580000}"/>
    <cellStyle name="Normal 6 2 2 3 3 8 2" xfId="22761" xr:uid="{00000000-0005-0000-0000-0000EB580000}"/>
    <cellStyle name="Normal 6 2 2 3 3 9" xfId="22762" xr:uid="{00000000-0005-0000-0000-0000EC580000}"/>
    <cellStyle name="Normal 6 2 2 3 4" xfId="22763" xr:uid="{00000000-0005-0000-0000-0000ED580000}"/>
    <cellStyle name="Normal 6 2 2 3 4 10" xfId="22764" xr:uid="{00000000-0005-0000-0000-0000EE580000}"/>
    <cellStyle name="Normal 6 2 2 3 4 2" xfId="22765" xr:uid="{00000000-0005-0000-0000-0000EF580000}"/>
    <cellStyle name="Normal 6 2 2 3 4 2 2" xfId="22766" xr:uid="{00000000-0005-0000-0000-0000F0580000}"/>
    <cellStyle name="Normal 6 2 2 3 4 2 2 2" xfId="22767" xr:uid="{00000000-0005-0000-0000-0000F1580000}"/>
    <cellStyle name="Normal 6 2 2 3 4 2 2 2 2" xfId="22768" xr:uid="{00000000-0005-0000-0000-0000F2580000}"/>
    <cellStyle name="Normal 6 2 2 3 4 2 2 2 2 2" xfId="22769" xr:uid="{00000000-0005-0000-0000-0000F3580000}"/>
    <cellStyle name="Normal 6 2 2 3 4 2 2 2 2 2 2" xfId="22770" xr:uid="{00000000-0005-0000-0000-0000F4580000}"/>
    <cellStyle name="Normal 6 2 2 3 4 2 2 2 2 3" xfId="22771" xr:uid="{00000000-0005-0000-0000-0000F5580000}"/>
    <cellStyle name="Normal 6 2 2 3 4 2 2 2 2 4" xfId="22772" xr:uid="{00000000-0005-0000-0000-0000F6580000}"/>
    <cellStyle name="Normal 6 2 2 3 4 2 2 2 3" xfId="22773" xr:uid="{00000000-0005-0000-0000-0000F7580000}"/>
    <cellStyle name="Normal 6 2 2 3 4 2 2 2 3 2" xfId="22774" xr:uid="{00000000-0005-0000-0000-0000F8580000}"/>
    <cellStyle name="Normal 6 2 2 3 4 2 2 2 4" xfId="22775" xr:uid="{00000000-0005-0000-0000-0000F9580000}"/>
    <cellStyle name="Normal 6 2 2 3 4 2 2 2 5" xfId="22776" xr:uid="{00000000-0005-0000-0000-0000FA580000}"/>
    <cellStyle name="Normal 6 2 2 3 4 2 2 3" xfId="22777" xr:uid="{00000000-0005-0000-0000-0000FB580000}"/>
    <cellStyle name="Normal 6 2 2 3 4 2 2 3 2" xfId="22778" xr:uid="{00000000-0005-0000-0000-0000FC580000}"/>
    <cellStyle name="Normal 6 2 2 3 4 2 2 3 2 2" xfId="22779" xr:uid="{00000000-0005-0000-0000-0000FD580000}"/>
    <cellStyle name="Normal 6 2 2 3 4 2 2 3 3" xfId="22780" xr:uid="{00000000-0005-0000-0000-0000FE580000}"/>
    <cellStyle name="Normal 6 2 2 3 4 2 2 3 4" xfId="22781" xr:uid="{00000000-0005-0000-0000-0000FF580000}"/>
    <cellStyle name="Normal 6 2 2 3 4 2 2 4" xfId="22782" xr:uid="{00000000-0005-0000-0000-000000590000}"/>
    <cellStyle name="Normal 6 2 2 3 4 2 2 4 2" xfId="22783" xr:uid="{00000000-0005-0000-0000-000001590000}"/>
    <cellStyle name="Normal 6 2 2 3 4 2 2 5" xfId="22784" xr:uid="{00000000-0005-0000-0000-000002590000}"/>
    <cellStyle name="Normal 6 2 2 3 4 2 2 6" xfId="22785" xr:uid="{00000000-0005-0000-0000-000003590000}"/>
    <cellStyle name="Normal 6 2 2 3 4 2 3" xfId="22786" xr:uid="{00000000-0005-0000-0000-000004590000}"/>
    <cellStyle name="Normal 6 2 2 3 4 2 3 2" xfId="22787" xr:uid="{00000000-0005-0000-0000-000005590000}"/>
    <cellStyle name="Normal 6 2 2 3 4 2 3 2 2" xfId="22788" xr:uid="{00000000-0005-0000-0000-000006590000}"/>
    <cellStyle name="Normal 6 2 2 3 4 2 3 2 2 2" xfId="22789" xr:uid="{00000000-0005-0000-0000-000007590000}"/>
    <cellStyle name="Normal 6 2 2 3 4 2 3 2 3" xfId="22790" xr:uid="{00000000-0005-0000-0000-000008590000}"/>
    <cellStyle name="Normal 6 2 2 3 4 2 3 2 4" xfId="22791" xr:uid="{00000000-0005-0000-0000-000009590000}"/>
    <cellStyle name="Normal 6 2 2 3 4 2 3 3" xfId="22792" xr:uid="{00000000-0005-0000-0000-00000A590000}"/>
    <cellStyle name="Normal 6 2 2 3 4 2 3 3 2" xfId="22793" xr:uid="{00000000-0005-0000-0000-00000B590000}"/>
    <cellStyle name="Normal 6 2 2 3 4 2 3 4" xfId="22794" xr:uid="{00000000-0005-0000-0000-00000C590000}"/>
    <cellStyle name="Normal 6 2 2 3 4 2 3 5" xfId="22795" xr:uid="{00000000-0005-0000-0000-00000D590000}"/>
    <cellStyle name="Normal 6 2 2 3 4 2 4" xfId="22796" xr:uid="{00000000-0005-0000-0000-00000E590000}"/>
    <cellStyle name="Normal 6 2 2 3 4 2 4 2" xfId="22797" xr:uid="{00000000-0005-0000-0000-00000F590000}"/>
    <cellStyle name="Normal 6 2 2 3 4 2 4 2 2" xfId="22798" xr:uid="{00000000-0005-0000-0000-000010590000}"/>
    <cellStyle name="Normal 6 2 2 3 4 2 4 2 2 2" xfId="22799" xr:uid="{00000000-0005-0000-0000-000011590000}"/>
    <cellStyle name="Normal 6 2 2 3 4 2 4 2 3" xfId="22800" xr:uid="{00000000-0005-0000-0000-000012590000}"/>
    <cellStyle name="Normal 6 2 2 3 4 2 4 2 4" xfId="22801" xr:uid="{00000000-0005-0000-0000-000013590000}"/>
    <cellStyle name="Normal 6 2 2 3 4 2 4 3" xfId="22802" xr:uid="{00000000-0005-0000-0000-000014590000}"/>
    <cellStyle name="Normal 6 2 2 3 4 2 4 3 2" xfId="22803" xr:uid="{00000000-0005-0000-0000-000015590000}"/>
    <cellStyle name="Normal 6 2 2 3 4 2 4 4" xfId="22804" xr:uid="{00000000-0005-0000-0000-000016590000}"/>
    <cellStyle name="Normal 6 2 2 3 4 2 4 5" xfId="22805" xr:uid="{00000000-0005-0000-0000-000017590000}"/>
    <cellStyle name="Normal 6 2 2 3 4 2 5" xfId="22806" xr:uid="{00000000-0005-0000-0000-000018590000}"/>
    <cellStyle name="Normal 6 2 2 3 4 2 5 2" xfId="22807" xr:uid="{00000000-0005-0000-0000-000019590000}"/>
    <cellStyle name="Normal 6 2 2 3 4 2 5 2 2" xfId="22808" xr:uid="{00000000-0005-0000-0000-00001A590000}"/>
    <cellStyle name="Normal 6 2 2 3 4 2 5 3" xfId="22809" xr:uid="{00000000-0005-0000-0000-00001B590000}"/>
    <cellStyle name="Normal 6 2 2 3 4 2 5 4" xfId="22810" xr:uid="{00000000-0005-0000-0000-00001C590000}"/>
    <cellStyle name="Normal 6 2 2 3 4 2 6" xfId="22811" xr:uid="{00000000-0005-0000-0000-00001D590000}"/>
    <cellStyle name="Normal 6 2 2 3 4 2 6 2" xfId="22812" xr:uid="{00000000-0005-0000-0000-00001E590000}"/>
    <cellStyle name="Normal 6 2 2 3 4 2 6 3" xfId="22813" xr:uid="{00000000-0005-0000-0000-00001F590000}"/>
    <cellStyle name="Normal 6 2 2 3 4 2 6 4" xfId="22814" xr:uid="{00000000-0005-0000-0000-000020590000}"/>
    <cellStyle name="Normal 6 2 2 3 4 2 6 5" xfId="22815" xr:uid="{00000000-0005-0000-0000-000021590000}"/>
    <cellStyle name="Normal 6 2 2 3 4 2 7" xfId="22816" xr:uid="{00000000-0005-0000-0000-000022590000}"/>
    <cellStyle name="Normal 6 2 2 3 4 2 8" xfId="22817" xr:uid="{00000000-0005-0000-0000-000023590000}"/>
    <cellStyle name="Normal 6 2 2 3 4 2 9" xfId="22818" xr:uid="{00000000-0005-0000-0000-000024590000}"/>
    <cellStyle name="Normal 6 2 2 3 4 3" xfId="22819" xr:uid="{00000000-0005-0000-0000-000025590000}"/>
    <cellStyle name="Normal 6 2 2 3 4 3 2" xfId="22820" xr:uid="{00000000-0005-0000-0000-000026590000}"/>
    <cellStyle name="Normal 6 2 2 3 4 3 2 2" xfId="22821" xr:uid="{00000000-0005-0000-0000-000027590000}"/>
    <cellStyle name="Normal 6 2 2 3 4 3 2 2 2" xfId="22822" xr:uid="{00000000-0005-0000-0000-000028590000}"/>
    <cellStyle name="Normal 6 2 2 3 4 3 2 2 2 2" xfId="22823" xr:uid="{00000000-0005-0000-0000-000029590000}"/>
    <cellStyle name="Normal 6 2 2 3 4 3 2 2 3" xfId="22824" xr:uid="{00000000-0005-0000-0000-00002A590000}"/>
    <cellStyle name="Normal 6 2 2 3 4 3 2 2 4" xfId="22825" xr:uid="{00000000-0005-0000-0000-00002B590000}"/>
    <cellStyle name="Normal 6 2 2 3 4 3 2 3" xfId="22826" xr:uid="{00000000-0005-0000-0000-00002C590000}"/>
    <cellStyle name="Normal 6 2 2 3 4 3 2 3 2" xfId="22827" xr:uid="{00000000-0005-0000-0000-00002D590000}"/>
    <cellStyle name="Normal 6 2 2 3 4 3 2 4" xfId="22828" xr:uid="{00000000-0005-0000-0000-00002E590000}"/>
    <cellStyle name="Normal 6 2 2 3 4 3 2 5" xfId="22829" xr:uid="{00000000-0005-0000-0000-00002F590000}"/>
    <cellStyle name="Normal 6 2 2 3 4 3 3" xfId="22830" xr:uid="{00000000-0005-0000-0000-000030590000}"/>
    <cellStyle name="Normal 6 2 2 3 4 3 3 2" xfId="22831" xr:uid="{00000000-0005-0000-0000-000031590000}"/>
    <cellStyle name="Normal 6 2 2 3 4 3 3 2 2" xfId="22832" xr:uid="{00000000-0005-0000-0000-000032590000}"/>
    <cellStyle name="Normal 6 2 2 3 4 3 3 3" xfId="22833" xr:uid="{00000000-0005-0000-0000-000033590000}"/>
    <cellStyle name="Normal 6 2 2 3 4 3 3 4" xfId="22834" xr:uid="{00000000-0005-0000-0000-000034590000}"/>
    <cellStyle name="Normal 6 2 2 3 4 3 4" xfId="22835" xr:uid="{00000000-0005-0000-0000-000035590000}"/>
    <cellStyle name="Normal 6 2 2 3 4 3 4 2" xfId="22836" xr:uid="{00000000-0005-0000-0000-000036590000}"/>
    <cellStyle name="Normal 6 2 2 3 4 3 5" xfId="22837" xr:uid="{00000000-0005-0000-0000-000037590000}"/>
    <cellStyle name="Normal 6 2 2 3 4 3 6" xfId="22838" xr:uid="{00000000-0005-0000-0000-000038590000}"/>
    <cellStyle name="Normal 6 2 2 3 4 4" xfId="22839" xr:uid="{00000000-0005-0000-0000-000039590000}"/>
    <cellStyle name="Normal 6 2 2 3 4 4 2" xfId="22840" xr:uid="{00000000-0005-0000-0000-00003A590000}"/>
    <cellStyle name="Normal 6 2 2 3 4 4 2 2" xfId="22841" xr:uid="{00000000-0005-0000-0000-00003B590000}"/>
    <cellStyle name="Normal 6 2 2 3 4 4 2 2 2" xfId="22842" xr:uid="{00000000-0005-0000-0000-00003C590000}"/>
    <cellStyle name="Normal 6 2 2 3 4 4 2 3" xfId="22843" xr:uid="{00000000-0005-0000-0000-00003D590000}"/>
    <cellStyle name="Normal 6 2 2 3 4 4 2 4" xfId="22844" xr:uid="{00000000-0005-0000-0000-00003E590000}"/>
    <cellStyle name="Normal 6 2 2 3 4 4 3" xfId="22845" xr:uid="{00000000-0005-0000-0000-00003F590000}"/>
    <cellStyle name="Normal 6 2 2 3 4 4 3 2" xfId="22846" xr:uid="{00000000-0005-0000-0000-000040590000}"/>
    <cellStyle name="Normal 6 2 2 3 4 4 4" xfId="22847" xr:uid="{00000000-0005-0000-0000-000041590000}"/>
    <cellStyle name="Normal 6 2 2 3 4 4 5" xfId="22848" xr:uid="{00000000-0005-0000-0000-000042590000}"/>
    <cellStyle name="Normal 6 2 2 3 4 5" xfId="22849" xr:uid="{00000000-0005-0000-0000-000043590000}"/>
    <cellStyle name="Normal 6 2 2 3 4 5 2" xfId="22850" xr:uid="{00000000-0005-0000-0000-000044590000}"/>
    <cellStyle name="Normal 6 2 2 3 4 5 2 2" xfId="22851" xr:uid="{00000000-0005-0000-0000-000045590000}"/>
    <cellStyle name="Normal 6 2 2 3 4 5 2 2 2" xfId="22852" xr:uid="{00000000-0005-0000-0000-000046590000}"/>
    <cellStyle name="Normal 6 2 2 3 4 5 2 3" xfId="22853" xr:uid="{00000000-0005-0000-0000-000047590000}"/>
    <cellStyle name="Normal 6 2 2 3 4 5 2 4" xfId="22854" xr:uid="{00000000-0005-0000-0000-000048590000}"/>
    <cellStyle name="Normal 6 2 2 3 4 5 3" xfId="22855" xr:uid="{00000000-0005-0000-0000-000049590000}"/>
    <cellStyle name="Normal 6 2 2 3 4 5 3 2" xfId="22856" xr:uid="{00000000-0005-0000-0000-00004A590000}"/>
    <cellStyle name="Normal 6 2 2 3 4 5 4" xfId="22857" xr:uid="{00000000-0005-0000-0000-00004B590000}"/>
    <cellStyle name="Normal 6 2 2 3 4 5 5" xfId="22858" xr:uid="{00000000-0005-0000-0000-00004C590000}"/>
    <cellStyle name="Normal 6 2 2 3 4 6" xfId="22859" xr:uid="{00000000-0005-0000-0000-00004D590000}"/>
    <cellStyle name="Normal 6 2 2 3 4 6 2" xfId="22860" xr:uid="{00000000-0005-0000-0000-00004E590000}"/>
    <cellStyle name="Normal 6 2 2 3 4 6 2 2" xfId="22861" xr:uid="{00000000-0005-0000-0000-00004F590000}"/>
    <cellStyle name="Normal 6 2 2 3 4 6 3" xfId="22862" xr:uid="{00000000-0005-0000-0000-000050590000}"/>
    <cellStyle name="Normal 6 2 2 3 4 6 4" xfId="22863" xr:uid="{00000000-0005-0000-0000-000051590000}"/>
    <cellStyle name="Normal 6 2 2 3 4 7" xfId="22864" xr:uid="{00000000-0005-0000-0000-000052590000}"/>
    <cellStyle name="Normal 6 2 2 3 4 7 2" xfId="22865" xr:uid="{00000000-0005-0000-0000-000053590000}"/>
    <cellStyle name="Normal 6 2 2 3 4 7 3" xfId="22866" xr:uid="{00000000-0005-0000-0000-000054590000}"/>
    <cellStyle name="Normal 6 2 2 3 4 7 4" xfId="22867" xr:uid="{00000000-0005-0000-0000-000055590000}"/>
    <cellStyle name="Normal 6 2 2 3 4 7 5" xfId="22868" xr:uid="{00000000-0005-0000-0000-000056590000}"/>
    <cellStyle name="Normal 6 2 2 3 4 8" xfId="22869" xr:uid="{00000000-0005-0000-0000-000057590000}"/>
    <cellStyle name="Normal 6 2 2 3 4 9" xfId="22870" xr:uid="{00000000-0005-0000-0000-000058590000}"/>
    <cellStyle name="Normal 6 2 2 3 5" xfId="22871" xr:uid="{00000000-0005-0000-0000-000059590000}"/>
    <cellStyle name="Normal 6 2 2 3 5 2" xfId="22872" xr:uid="{00000000-0005-0000-0000-00005A590000}"/>
    <cellStyle name="Normal 6 2 2 3 5 2 2" xfId="22873" xr:uid="{00000000-0005-0000-0000-00005B590000}"/>
    <cellStyle name="Normal 6 2 2 3 5 2 2 2" xfId="22874" xr:uid="{00000000-0005-0000-0000-00005C590000}"/>
    <cellStyle name="Normal 6 2 2 3 5 2 2 2 2" xfId="22875" xr:uid="{00000000-0005-0000-0000-00005D590000}"/>
    <cellStyle name="Normal 6 2 2 3 5 2 2 2 2 2" xfId="22876" xr:uid="{00000000-0005-0000-0000-00005E590000}"/>
    <cellStyle name="Normal 6 2 2 3 5 2 2 2 3" xfId="22877" xr:uid="{00000000-0005-0000-0000-00005F590000}"/>
    <cellStyle name="Normal 6 2 2 3 5 2 2 2 4" xfId="22878" xr:uid="{00000000-0005-0000-0000-000060590000}"/>
    <cellStyle name="Normal 6 2 2 3 5 2 2 3" xfId="22879" xr:uid="{00000000-0005-0000-0000-000061590000}"/>
    <cellStyle name="Normal 6 2 2 3 5 2 2 3 2" xfId="22880" xr:uid="{00000000-0005-0000-0000-000062590000}"/>
    <cellStyle name="Normal 6 2 2 3 5 2 2 4" xfId="22881" xr:uid="{00000000-0005-0000-0000-000063590000}"/>
    <cellStyle name="Normal 6 2 2 3 5 2 2 5" xfId="22882" xr:uid="{00000000-0005-0000-0000-000064590000}"/>
    <cellStyle name="Normal 6 2 2 3 5 2 3" xfId="22883" xr:uid="{00000000-0005-0000-0000-000065590000}"/>
    <cellStyle name="Normal 6 2 2 3 5 2 3 2" xfId="22884" xr:uid="{00000000-0005-0000-0000-000066590000}"/>
    <cellStyle name="Normal 6 2 2 3 5 2 3 2 2" xfId="22885" xr:uid="{00000000-0005-0000-0000-000067590000}"/>
    <cellStyle name="Normal 6 2 2 3 5 2 3 3" xfId="22886" xr:uid="{00000000-0005-0000-0000-000068590000}"/>
    <cellStyle name="Normal 6 2 2 3 5 2 3 4" xfId="22887" xr:uid="{00000000-0005-0000-0000-000069590000}"/>
    <cellStyle name="Normal 6 2 2 3 5 2 4" xfId="22888" xr:uid="{00000000-0005-0000-0000-00006A590000}"/>
    <cellStyle name="Normal 6 2 2 3 5 2 4 2" xfId="22889" xr:uid="{00000000-0005-0000-0000-00006B590000}"/>
    <cellStyle name="Normal 6 2 2 3 5 2 5" xfId="22890" xr:uid="{00000000-0005-0000-0000-00006C590000}"/>
    <cellStyle name="Normal 6 2 2 3 5 2 6" xfId="22891" xr:uid="{00000000-0005-0000-0000-00006D590000}"/>
    <cellStyle name="Normal 6 2 2 3 5 3" xfId="22892" xr:uid="{00000000-0005-0000-0000-00006E590000}"/>
    <cellStyle name="Normal 6 2 2 3 5 3 2" xfId="22893" xr:uid="{00000000-0005-0000-0000-00006F590000}"/>
    <cellStyle name="Normal 6 2 2 3 5 3 2 2" xfId="22894" xr:uid="{00000000-0005-0000-0000-000070590000}"/>
    <cellStyle name="Normal 6 2 2 3 5 3 2 2 2" xfId="22895" xr:uid="{00000000-0005-0000-0000-000071590000}"/>
    <cellStyle name="Normal 6 2 2 3 5 3 2 3" xfId="22896" xr:uid="{00000000-0005-0000-0000-000072590000}"/>
    <cellStyle name="Normal 6 2 2 3 5 3 2 4" xfId="22897" xr:uid="{00000000-0005-0000-0000-000073590000}"/>
    <cellStyle name="Normal 6 2 2 3 5 3 3" xfId="22898" xr:uid="{00000000-0005-0000-0000-000074590000}"/>
    <cellStyle name="Normal 6 2 2 3 5 3 3 2" xfId="22899" xr:uid="{00000000-0005-0000-0000-000075590000}"/>
    <cellStyle name="Normal 6 2 2 3 5 3 4" xfId="22900" xr:uid="{00000000-0005-0000-0000-000076590000}"/>
    <cellStyle name="Normal 6 2 2 3 5 3 5" xfId="22901" xr:uid="{00000000-0005-0000-0000-000077590000}"/>
    <cellStyle name="Normal 6 2 2 3 5 4" xfId="22902" xr:uid="{00000000-0005-0000-0000-000078590000}"/>
    <cellStyle name="Normal 6 2 2 3 5 4 2" xfId="22903" xr:uid="{00000000-0005-0000-0000-000079590000}"/>
    <cellStyle name="Normal 6 2 2 3 5 4 2 2" xfId="22904" xr:uid="{00000000-0005-0000-0000-00007A590000}"/>
    <cellStyle name="Normal 6 2 2 3 5 4 2 2 2" xfId="22905" xr:uid="{00000000-0005-0000-0000-00007B590000}"/>
    <cellStyle name="Normal 6 2 2 3 5 4 2 3" xfId="22906" xr:uid="{00000000-0005-0000-0000-00007C590000}"/>
    <cellStyle name="Normal 6 2 2 3 5 4 2 4" xfId="22907" xr:uid="{00000000-0005-0000-0000-00007D590000}"/>
    <cellStyle name="Normal 6 2 2 3 5 4 3" xfId="22908" xr:uid="{00000000-0005-0000-0000-00007E590000}"/>
    <cellStyle name="Normal 6 2 2 3 5 4 3 2" xfId="22909" xr:uid="{00000000-0005-0000-0000-00007F590000}"/>
    <cellStyle name="Normal 6 2 2 3 5 4 4" xfId="22910" xr:uid="{00000000-0005-0000-0000-000080590000}"/>
    <cellStyle name="Normal 6 2 2 3 5 4 5" xfId="22911" xr:uid="{00000000-0005-0000-0000-000081590000}"/>
    <cellStyle name="Normal 6 2 2 3 5 5" xfId="22912" xr:uid="{00000000-0005-0000-0000-000082590000}"/>
    <cellStyle name="Normal 6 2 2 3 5 5 2" xfId="22913" xr:uid="{00000000-0005-0000-0000-000083590000}"/>
    <cellStyle name="Normal 6 2 2 3 5 5 2 2" xfId="22914" xr:uid="{00000000-0005-0000-0000-000084590000}"/>
    <cellStyle name="Normal 6 2 2 3 5 5 3" xfId="22915" xr:uid="{00000000-0005-0000-0000-000085590000}"/>
    <cellStyle name="Normal 6 2 2 3 5 5 4" xfId="22916" xr:uid="{00000000-0005-0000-0000-000086590000}"/>
    <cellStyle name="Normal 6 2 2 3 5 6" xfId="22917" xr:uid="{00000000-0005-0000-0000-000087590000}"/>
    <cellStyle name="Normal 6 2 2 3 5 6 2" xfId="22918" xr:uid="{00000000-0005-0000-0000-000088590000}"/>
    <cellStyle name="Normal 6 2 2 3 5 6 3" xfId="22919" xr:uid="{00000000-0005-0000-0000-000089590000}"/>
    <cellStyle name="Normal 6 2 2 3 5 6 4" xfId="22920" xr:uid="{00000000-0005-0000-0000-00008A590000}"/>
    <cellStyle name="Normal 6 2 2 3 5 6 5" xfId="22921" xr:uid="{00000000-0005-0000-0000-00008B590000}"/>
    <cellStyle name="Normal 6 2 2 3 5 7" xfId="22922" xr:uid="{00000000-0005-0000-0000-00008C590000}"/>
    <cellStyle name="Normal 6 2 2 3 5 8" xfId="22923" xr:uid="{00000000-0005-0000-0000-00008D590000}"/>
    <cellStyle name="Normal 6 2 2 3 5 9" xfId="22924" xr:uid="{00000000-0005-0000-0000-00008E590000}"/>
    <cellStyle name="Normal 6 2 2 3 6" xfId="22925" xr:uid="{00000000-0005-0000-0000-00008F590000}"/>
    <cellStyle name="Normal 6 2 2 3 6 2" xfId="22926" xr:uid="{00000000-0005-0000-0000-000090590000}"/>
    <cellStyle name="Normal 6 2 2 3 6 2 2" xfId="22927" xr:uid="{00000000-0005-0000-0000-000091590000}"/>
    <cellStyle name="Normal 6 2 2 3 6 2 2 2" xfId="22928" xr:uid="{00000000-0005-0000-0000-000092590000}"/>
    <cellStyle name="Normal 6 2 2 3 6 2 2 2 2" xfId="22929" xr:uid="{00000000-0005-0000-0000-000093590000}"/>
    <cellStyle name="Normal 6 2 2 3 6 2 2 3" xfId="22930" xr:uid="{00000000-0005-0000-0000-000094590000}"/>
    <cellStyle name="Normal 6 2 2 3 6 2 2 4" xfId="22931" xr:uid="{00000000-0005-0000-0000-000095590000}"/>
    <cellStyle name="Normal 6 2 2 3 6 2 3" xfId="22932" xr:uid="{00000000-0005-0000-0000-000096590000}"/>
    <cellStyle name="Normal 6 2 2 3 6 2 3 2" xfId="22933" xr:uid="{00000000-0005-0000-0000-000097590000}"/>
    <cellStyle name="Normal 6 2 2 3 6 2 4" xfId="22934" xr:uid="{00000000-0005-0000-0000-000098590000}"/>
    <cellStyle name="Normal 6 2 2 3 6 2 5" xfId="22935" xr:uid="{00000000-0005-0000-0000-000099590000}"/>
    <cellStyle name="Normal 6 2 2 3 6 3" xfId="22936" xr:uid="{00000000-0005-0000-0000-00009A590000}"/>
    <cellStyle name="Normal 6 2 2 3 6 3 2" xfId="22937" xr:uid="{00000000-0005-0000-0000-00009B590000}"/>
    <cellStyle name="Normal 6 2 2 3 6 3 2 2" xfId="22938" xr:uid="{00000000-0005-0000-0000-00009C590000}"/>
    <cellStyle name="Normal 6 2 2 3 6 3 3" xfId="22939" xr:uid="{00000000-0005-0000-0000-00009D590000}"/>
    <cellStyle name="Normal 6 2 2 3 6 3 4" xfId="22940" xr:uid="{00000000-0005-0000-0000-00009E590000}"/>
    <cellStyle name="Normal 6 2 2 3 6 4" xfId="22941" xr:uid="{00000000-0005-0000-0000-00009F590000}"/>
    <cellStyle name="Normal 6 2 2 3 6 4 2" xfId="22942" xr:uid="{00000000-0005-0000-0000-0000A0590000}"/>
    <cellStyle name="Normal 6 2 2 3 6 5" xfId="22943" xr:uid="{00000000-0005-0000-0000-0000A1590000}"/>
    <cellStyle name="Normal 6 2 2 3 6 6" xfId="22944" xr:uid="{00000000-0005-0000-0000-0000A2590000}"/>
    <cellStyle name="Normal 6 2 2 3 7" xfId="22945" xr:uid="{00000000-0005-0000-0000-0000A3590000}"/>
    <cellStyle name="Normal 6 2 2 3 7 2" xfId="22946" xr:uid="{00000000-0005-0000-0000-0000A4590000}"/>
    <cellStyle name="Normal 6 2 2 3 7 2 2" xfId="22947" xr:uid="{00000000-0005-0000-0000-0000A5590000}"/>
    <cellStyle name="Normal 6 2 2 3 7 2 2 2" xfId="22948" xr:uid="{00000000-0005-0000-0000-0000A6590000}"/>
    <cellStyle name="Normal 6 2 2 3 7 2 3" xfId="22949" xr:uid="{00000000-0005-0000-0000-0000A7590000}"/>
    <cellStyle name="Normal 6 2 2 3 7 2 4" xfId="22950" xr:uid="{00000000-0005-0000-0000-0000A8590000}"/>
    <cellStyle name="Normal 6 2 2 3 7 3" xfId="22951" xr:uid="{00000000-0005-0000-0000-0000A9590000}"/>
    <cellStyle name="Normal 6 2 2 3 7 3 2" xfId="22952" xr:uid="{00000000-0005-0000-0000-0000AA590000}"/>
    <cellStyle name="Normal 6 2 2 3 7 4" xfId="22953" xr:uid="{00000000-0005-0000-0000-0000AB590000}"/>
    <cellStyle name="Normal 6 2 2 3 7 5" xfId="22954" xr:uid="{00000000-0005-0000-0000-0000AC590000}"/>
    <cellStyle name="Normal 6 2 2 3 8" xfId="22955" xr:uid="{00000000-0005-0000-0000-0000AD590000}"/>
    <cellStyle name="Normal 6 2 2 3 8 2" xfId="22956" xr:uid="{00000000-0005-0000-0000-0000AE590000}"/>
    <cellStyle name="Normal 6 2 2 3 8 2 2" xfId="22957" xr:uid="{00000000-0005-0000-0000-0000AF590000}"/>
    <cellStyle name="Normal 6 2 2 3 8 2 2 2" xfId="22958" xr:uid="{00000000-0005-0000-0000-0000B0590000}"/>
    <cellStyle name="Normal 6 2 2 3 8 2 3" xfId="22959" xr:uid="{00000000-0005-0000-0000-0000B1590000}"/>
    <cellStyle name="Normal 6 2 2 3 8 2 4" xfId="22960" xr:uid="{00000000-0005-0000-0000-0000B2590000}"/>
    <cellStyle name="Normal 6 2 2 3 8 3" xfId="22961" xr:uid="{00000000-0005-0000-0000-0000B3590000}"/>
    <cellStyle name="Normal 6 2 2 3 8 3 2" xfId="22962" xr:uid="{00000000-0005-0000-0000-0000B4590000}"/>
    <cellStyle name="Normal 6 2 2 3 8 4" xfId="22963" xr:uid="{00000000-0005-0000-0000-0000B5590000}"/>
    <cellStyle name="Normal 6 2 2 3 8 5" xfId="22964" xr:uid="{00000000-0005-0000-0000-0000B6590000}"/>
    <cellStyle name="Normal 6 2 2 3 9" xfId="22965" xr:uid="{00000000-0005-0000-0000-0000B7590000}"/>
    <cellStyle name="Normal 6 2 2 3 9 2" xfId="22966" xr:uid="{00000000-0005-0000-0000-0000B8590000}"/>
    <cellStyle name="Normal 6 2 2 3 9 3" xfId="22967" xr:uid="{00000000-0005-0000-0000-0000B9590000}"/>
    <cellStyle name="Normal 6 2 2 3 9 4" xfId="22968" xr:uid="{00000000-0005-0000-0000-0000BA590000}"/>
    <cellStyle name="Normal 6 2 2 4" xfId="22969" xr:uid="{00000000-0005-0000-0000-0000BB590000}"/>
    <cellStyle name="Normal 6 2 2 4 10" xfId="22970" xr:uid="{00000000-0005-0000-0000-0000BC590000}"/>
    <cellStyle name="Normal 6 2 2 4 11" xfId="22971" xr:uid="{00000000-0005-0000-0000-0000BD590000}"/>
    <cellStyle name="Normal 6 2 2 4 12" xfId="22972" xr:uid="{00000000-0005-0000-0000-0000BE590000}"/>
    <cellStyle name="Normal 6 2 2 4 2" xfId="22973" xr:uid="{00000000-0005-0000-0000-0000BF590000}"/>
    <cellStyle name="Normal 6 2 2 4 2 10" xfId="22974" xr:uid="{00000000-0005-0000-0000-0000C0590000}"/>
    <cellStyle name="Normal 6 2 2 4 2 11" xfId="22975" xr:uid="{00000000-0005-0000-0000-0000C1590000}"/>
    <cellStyle name="Normal 6 2 2 4 2 2" xfId="22976" xr:uid="{00000000-0005-0000-0000-0000C2590000}"/>
    <cellStyle name="Normal 6 2 2 4 2 2 10" xfId="22977" xr:uid="{00000000-0005-0000-0000-0000C3590000}"/>
    <cellStyle name="Normal 6 2 2 4 2 2 2" xfId="22978" xr:uid="{00000000-0005-0000-0000-0000C4590000}"/>
    <cellStyle name="Normal 6 2 2 4 2 2 2 2" xfId="22979" xr:uid="{00000000-0005-0000-0000-0000C5590000}"/>
    <cellStyle name="Normal 6 2 2 4 2 2 2 2 2" xfId="22980" xr:uid="{00000000-0005-0000-0000-0000C6590000}"/>
    <cellStyle name="Normal 6 2 2 4 2 2 2 2 2 2" xfId="22981" xr:uid="{00000000-0005-0000-0000-0000C7590000}"/>
    <cellStyle name="Normal 6 2 2 4 2 2 2 2 2 2 2" xfId="22982" xr:uid="{00000000-0005-0000-0000-0000C8590000}"/>
    <cellStyle name="Normal 6 2 2 4 2 2 2 2 2 2 2 2" xfId="22983" xr:uid="{00000000-0005-0000-0000-0000C9590000}"/>
    <cellStyle name="Normal 6 2 2 4 2 2 2 2 2 2 3" xfId="22984" xr:uid="{00000000-0005-0000-0000-0000CA590000}"/>
    <cellStyle name="Normal 6 2 2 4 2 2 2 2 2 2 4" xfId="22985" xr:uid="{00000000-0005-0000-0000-0000CB590000}"/>
    <cellStyle name="Normal 6 2 2 4 2 2 2 2 2 3" xfId="22986" xr:uid="{00000000-0005-0000-0000-0000CC590000}"/>
    <cellStyle name="Normal 6 2 2 4 2 2 2 2 2 3 2" xfId="22987" xr:uid="{00000000-0005-0000-0000-0000CD590000}"/>
    <cellStyle name="Normal 6 2 2 4 2 2 2 2 2 4" xfId="22988" xr:uid="{00000000-0005-0000-0000-0000CE590000}"/>
    <cellStyle name="Normal 6 2 2 4 2 2 2 2 2 5" xfId="22989" xr:uid="{00000000-0005-0000-0000-0000CF590000}"/>
    <cellStyle name="Normal 6 2 2 4 2 2 2 2 3" xfId="22990" xr:uid="{00000000-0005-0000-0000-0000D0590000}"/>
    <cellStyle name="Normal 6 2 2 4 2 2 2 2 3 2" xfId="22991" xr:uid="{00000000-0005-0000-0000-0000D1590000}"/>
    <cellStyle name="Normal 6 2 2 4 2 2 2 2 3 2 2" xfId="22992" xr:uid="{00000000-0005-0000-0000-0000D2590000}"/>
    <cellStyle name="Normal 6 2 2 4 2 2 2 2 3 3" xfId="22993" xr:uid="{00000000-0005-0000-0000-0000D3590000}"/>
    <cellStyle name="Normal 6 2 2 4 2 2 2 2 3 4" xfId="22994" xr:uid="{00000000-0005-0000-0000-0000D4590000}"/>
    <cellStyle name="Normal 6 2 2 4 2 2 2 2 4" xfId="22995" xr:uid="{00000000-0005-0000-0000-0000D5590000}"/>
    <cellStyle name="Normal 6 2 2 4 2 2 2 2 4 2" xfId="22996" xr:uid="{00000000-0005-0000-0000-0000D6590000}"/>
    <cellStyle name="Normal 6 2 2 4 2 2 2 2 5" xfId="22997" xr:uid="{00000000-0005-0000-0000-0000D7590000}"/>
    <cellStyle name="Normal 6 2 2 4 2 2 2 2 6" xfId="22998" xr:uid="{00000000-0005-0000-0000-0000D8590000}"/>
    <cellStyle name="Normal 6 2 2 4 2 2 2 3" xfId="22999" xr:uid="{00000000-0005-0000-0000-0000D9590000}"/>
    <cellStyle name="Normal 6 2 2 4 2 2 2 3 2" xfId="23000" xr:uid="{00000000-0005-0000-0000-0000DA590000}"/>
    <cellStyle name="Normal 6 2 2 4 2 2 2 3 2 2" xfId="23001" xr:uid="{00000000-0005-0000-0000-0000DB590000}"/>
    <cellStyle name="Normal 6 2 2 4 2 2 2 3 2 2 2" xfId="23002" xr:uid="{00000000-0005-0000-0000-0000DC590000}"/>
    <cellStyle name="Normal 6 2 2 4 2 2 2 3 2 3" xfId="23003" xr:uid="{00000000-0005-0000-0000-0000DD590000}"/>
    <cellStyle name="Normal 6 2 2 4 2 2 2 3 2 4" xfId="23004" xr:uid="{00000000-0005-0000-0000-0000DE590000}"/>
    <cellStyle name="Normal 6 2 2 4 2 2 2 3 3" xfId="23005" xr:uid="{00000000-0005-0000-0000-0000DF590000}"/>
    <cellStyle name="Normal 6 2 2 4 2 2 2 3 3 2" xfId="23006" xr:uid="{00000000-0005-0000-0000-0000E0590000}"/>
    <cellStyle name="Normal 6 2 2 4 2 2 2 3 4" xfId="23007" xr:uid="{00000000-0005-0000-0000-0000E1590000}"/>
    <cellStyle name="Normal 6 2 2 4 2 2 2 3 5" xfId="23008" xr:uid="{00000000-0005-0000-0000-0000E2590000}"/>
    <cellStyle name="Normal 6 2 2 4 2 2 2 4" xfId="23009" xr:uid="{00000000-0005-0000-0000-0000E3590000}"/>
    <cellStyle name="Normal 6 2 2 4 2 2 2 4 2" xfId="23010" xr:uid="{00000000-0005-0000-0000-0000E4590000}"/>
    <cellStyle name="Normal 6 2 2 4 2 2 2 4 2 2" xfId="23011" xr:uid="{00000000-0005-0000-0000-0000E5590000}"/>
    <cellStyle name="Normal 6 2 2 4 2 2 2 4 2 2 2" xfId="23012" xr:uid="{00000000-0005-0000-0000-0000E6590000}"/>
    <cellStyle name="Normal 6 2 2 4 2 2 2 4 2 3" xfId="23013" xr:uid="{00000000-0005-0000-0000-0000E7590000}"/>
    <cellStyle name="Normal 6 2 2 4 2 2 2 4 2 4" xfId="23014" xr:uid="{00000000-0005-0000-0000-0000E8590000}"/>
    <cellStyle name="Normal 6 2 2 4 2 2 2 4 3" xfId="23015" xr:uid="{00000000-0005-0000-0000-0000E9590000}"/>
    <cellStyle name="Normal 6 2 2 4 2 2 2 4 3 2" xfId="23016" xr:uid="{00000000-0005-0000-0000-0000EA590000}"/>
    <cellStyle name="Normal 6 2 2 4 2 2 2 4 4" xfId="23017" xr:uid="{00000000-0005-0000-0000-0000EB590000}"/>
    <cellStyle name="Normal 6 2 2 4 2 2 2 4 5" xfId="23018" xr:uid="{00000000-0005-0000-0000-0000EC590000}"/>
    <cellStyle name="Normal 6 2 2 4 2 2 2 5" xfId="23019" xr:uid="{00000000-0005-0000-0000-0000ED590000}"/>
    <cellStyle name="Normal 6 2 2 4 2 2 2 5 2" xfId="23020" xr:uid="{00000000-0005-0000-0000-0000EE590000}"/>
    <cellStyle name="Normal 6 2 2 4 2 2 2 5 2 2" xfId="23021" xr:uid="{00000000-0005-0000-0000-0000EF590000}"/>
    <cellStyle name="Normal 6 2 2 4 2 2 2 5 3" xfId="23022" xr:uid="{00000000-0005-0000-0000-0000F0590000}"/>
    <cellStyle name="Normal 6 2 2 4 2 2 2 5 4" xfId="23023" xr:uid="{00000000-0005-0000-0000-0000F1590000}"/>
    <cellStyle name="Normal 6 2 2 4 2 2 2 6" xfId="23024" xr:uid="{00000000-0005-0000-0000-0000F2590000}"/>
    <cellStyle name="Normal 6 2 2 4 2 2 2 6 2" xfId="23025" xr:uid="{00000000-0005-0000-0000-0000F3590000}"/>
    <cellStyle name="Normal 6 2 2 4 2 2 2 6 3" xfId="23026" xr:uid="{00000000-0005-0000-0000-0000F4590000}"/>
    <cellStyle name="Normal 6 2 2 4 2 2 2 6 4" xfId="23027" xr:uid="{00000000-0005-0000-0000-0000F5590000}"/>
    <cellStyle name="Normal 6 2 2 4 2 2 2 6 5" xfId="23028" xr:uid="{00000000-0005-0000-0000-0000F6590000}"/>
    <cellStyle name="Normal 6 2 2 4 2 2 2 7" xfId="23029" xr:uid="{00000000-0005-0000-0000-0000F7590000}"/>
    <cellStyle name="Normal 6 2 2 4 2 2 2 8" xfId="23030" xr:uid="{00000000-0005-0000-0000-0000F8590000}"/>
    <cellStyle name="Normal 6 2 2 4 2 2 2 9" xfId="23031" xr:uid="{00000000-0005-0000-0000-0000F9590000}"/>
    <cellStyle name="Normal 6 2 2 4 2 2 3" xfId="23032" xr:uid="{00000000-0005-0000-0000-0000FA590000}"/>
    <cellStyle name="Normal 6 2 2 4 2 2 3 2" xfId="23033" xr:uid="{00000000-0005-0000-0000-0000FB590000}"/>
    <cellStyle name="Normal 6 2 2 4 2 2 3 2 2" xfId="23034" xr:uid="{00000000-0005-0000-0000-0000FC590000}"/>
    <cellStyle name="Normal 6 2 2 4 2 2 3 2 2 2" xfId="23035" xr:uid="{00000000-0005-0000-0000-0000FD590000}"/>
    <cellStyle name="Normal 6 2 2 4 2 2 3 2 2 2 2" xfId="23036" xr:uid="{00000000-0005-0000-0000-0000FE590000}"/>
    <cellStyle name="Normal 6 2 2 4 2 2 3 2 2 3" xfId="23037" xr:uid="{00000000-0005-0000-0000-0000FF590000}"/>
    <cellStyle name="Normal 6 2 2 4 2 2 3 2 2 4" xfId="23038" xr:uid="{00000000-0005-0000-0000-0000005A0000}"/>
    <cellStyle name="Normal 6 2 2 4 2 2 3 2 3" xfId="23039" xr:uid="{00000000-0005-0000-0000-0000015A0000}"/>
    <cellStyle name="Normal 6 2 2 4 2 2 3 2 3 2" xfId="23040" xr:uid="{00000000-0005-0000-0000-0000025A0000}"/>
    <cellStyle name="Normal 6 2 2 4 2 2 3 2 4" xfId="23041" xr:uid="{00000000-0005-0000-0000-0000035A0000}"/>
    <cellStyle name="Normal 6 2 2 4 2 2 3 2 5" xfId="23042" xr:uid="{00000000-0005-0000-0000-0000045A0000}"/>
    <cellStyle name="Normal 6 2 2 4 2 2 3 3" xfId="23043" xr:uid="{00000000-0005-0000-0000-0000055A0000}"/>
    <cellStyle name="Normal 6 2 2 4 2 2 3 3 2" xfId="23044" xr:uid="{00000000-0005-0000-0000-0000065A0000}"/>
    <cellStyle name="Normal 6 2 2 4 2 2 3 3 2 2" xfId="23045" xr:uid="{00000000-0005-0000-0000-0000075A0000}"/>
    <cellStyle name="Normal 6 2 2 4 2 2 3 3 3" xfId="23046" xr:uid="{00000000-0005-0000-0000-0000085A0000}"/>
    <cellStyle name="Normal 6 2 2 4 2 2 3 3 4" xfId="23047" xr:uid="{00000000-0005-0000-0000-0000095A0000}"/>
    <cellStyle name="Normal 6 2 2 4 2 2 3 4" xfId="23048" xr:uid="{00000000-0005-0000-0000-00000A5A0000}"/>
    <cellStyle name="Normal 6 2 2 4 2 2 3 4 2" xfId="23049" xr:uid="{00000000-0005-0000-0000-00000B5A0000}"/>
    <cellStyle name="Normal 6 2 2 4 2 2 3 5" xfId="23050" xr:uid="{00000000-0005-0000-0000-00000C5A0000}"/>
    <cellStyle name="Normal 6 2 2 4 2 2 3 6" xfId="23051" xr:uid="{00000000-0005-0000-0000-00000D5A0000}"/>
    <cellStyle name="Normal 6 2 2 4 2 2 4" xfId="23052" xr:uid="{00000000-0005-0000-0000-00000E5A0000}"/>
    <cellStyle name="Normal 6 2 2 4 2 2 4 2" xfId="23053" xr:uid="{00000000-0005-0000-0000-00000F5A0000}"/>
    <cellStyle name="Normal 6 2 2 4 2 2 4 2 2" xfId="23054" xr:uid="{00000000-0005-0000-0000-0000105A0000}"/>
    <cellStyle name="Normal 6 2 2 4 2 2 4 2 2 2" xfId="23055" xr:uid="{00000000-0005-0000-0000-0000115A0000}"/>
    <cellStyle name="Normal 6 2 2 4 2 2 4 2 3" xfId="23056" xr:uid="{00000000-0005-0000-0000-0000125A0000}"/>
    <cellStyle name="Normal 6 2 2 4 2 2 4 2 4" xfId="23057" xr:uid="{00000000-0005-0000-0000-0000135A0000}"/>
    <cellStyle name="Normal 6 2 2 4 2 2 4 3" xfId="23058" xr:uid="{00000000-0005-0000-0000-0000145A0000}"/>
    <cellStyle name="Normal 6 2 2 4 2 2 4 3 2" xfId="23059" xr:uid="{00000000-0005-0000-0000-0000155A0000}"/>
    <cellStyle name="Normal 6 2 2 4 2 2 4 4" xfId="23060" xr:uid="{00000000-0005-0000-0000-0000165A0000}"/>
    <cellStyle name="Normal 6 2 2 4 2 2 4 5" xfId="23061" xr:uid="{00000000-0005-0000-0000-0000175A0000}"/>
    <cellStyle name="Normal 6 2 2 4 2 2 5" xfId="23062" xr:uid="{00000000-0005-0000-0000-0000185A0000}"/>
    <cellStyle name="Normal 6 2 2 4 2 2 5 2" xfId="23063" xr:uid="{00000000-0005-0000-0000-0000195A0000}"/>
    <cellStyle name="Normal 6 2 2 4 2 2 5 2 2" xfId="23064" xr:uid="{00000000-0005-0000-0000-00001A5A0000}"/>
    <cellStyle name="Normal 6 2 2 4 2 2 5 2 2 2" xfId="23065" xr:uid="{00000000-0005-0000-0000-00001B5A0000}"/>
    <cellStyle name="Normal 6 2 2 4 2 2 5 2 3" xfId="23066" xr:uid="{00000000-0005-0000-0000-00001C5A0000}"/>
    <cellStyle name="Normal 6 2 2 4 2 2 5 2 4" xfId="23067" xr:uid="{00000000-0005-0000-0000-00001D5A0000}"/>
    <cellStyle name="Normal 6 2 2 4 2 2 5 3" xfId="23068" xr:uid="{00000000-0005-0000-0000-00001E5A0000}"/>
    <cellStyle name="Normal 6 2 2 4 2 2 5 3 2" xfId="23069" xr:uid="{00000000-0005-0000-0000-00001F5A0000}"/>
    <cellStyle name="Normal 6 2 2 4 2 2 5 4" xfId="23070" xr:uid="{00000000-0005-0000-0000-0000205A0000}"/>
    <cellStyle name="Normal 6 2 2 4 2 2 5 5" xfId="23071" xr:uid="{00000000-0005-0000-0000-0000215A0000}"/>
    <cellStyle name="Normal 6 2 2 4 2 2 6" xfId="23072" xr:uid="{00000000-0005-0000-0000-0000225A0000}"/>
    <cellStyle name="Normal 6 2 2 4 2 2 6 2" xfId="23073" xr:uid="{00000000-0005-0000-0000-0000235A0000}"/>
    <cellStyle name="Normal 6 2 2 4 2 2 6 2 2" xfId="23074" xr:uid="{00000000-0005-0000-0000-0000245A0000}"/>
    <cellStyle name="Normal 6 2 2 4 2 2 6 3" xfId="23075" xr:uid="{00000000-0005-0000-0000-0000255A0000}"/>
    <cellStyle name="Normal 6 2 2 4 2 2 6 4" xfId="23076" xr:uid="{00000000-0005-0000-0000-0000265A0000}"/>
    <cellStyle name="Normal 6 2 2 4 2 2 7" xfId="23077" xr:uid="{00000000-0005-0000-0000-0000275A0000}"/>
    <cellStyle name="Normal 6 2 2 4 2 2 7 2" xfId="23078" xr:uid="{00000000-0005-0000-0000-0000285A0000}"/>
    <cellStyle name="Normal 6 2 2 4 2 2 7 3" xfId="23079" xr:uid="{00000000-0005-0000-0000-0000295A0000}"/>
    <cellStyle name="Normal 6 2 2 4 2 2 7 4" xfId="23080" xr:uid="{00000000-0005-0000-0000-00002A5A0000}"/>
    <cellStyle name="Normal 6 2 2 4 2 2 7 5" xfId="23081" xr:uid="{00000000-0005-0000-0000-00002B5A0000}"/>
    <cellStyle name="Normal 6 2 2 4 2 2 8" xfId="23082" xr:uid="{00000000-0005-0000-0000-00002C5A0000}"/>
    <cellStyle name="Normal 6 2 2 4 2 2 9" xfId="23083" xr:uid="{00000000-0005-0000-0000-00002D5A0000}"/>
    <cellStyle name="Normal 6 2 2 4 2 3" xfId="23084" xr:uid="{00000000-0005-0000-0000-00002E5A0000}"/>
    <cellStyle name="Normal 6 2 2 4 2 3 2" xfId="23085" xr:uid="{00000000-0005-0000-0000-00002F5A0000}"/>
    <cellStyle name="Normal 6 2 2 4 2 3 2 2" xfId="23086" xr:uid="{00000000-0005-0000-0000-0000305A0000}"/>
    <cellStyle name="Normal 6 2 2 4 2 3 2 2 2" xfId="23087" xr:uid="{00000000-0005-0000-0000-0000315A0000}"/>
    <cellStyle name="Normal 6 2 2 4 2 3 2 2 2 2" xfId="23088" xr:uid="{00000000-0005-0000-0000-0000325A0000}"/>
    <cellStyle name="Normal 6 2 2 4 2 3 2 2 2 2 2" xfId="23089" xr:uid="{00000000-0005-0000-0000-0000335A0000}"/>
    <cellStyle name="Normal 6 2 2 4 2 3 2 2 2 3" xfId="23090" xr:uid="{00000000-0005-0000-0000-0000345A0000}"/>
    <cellStyle name="Normal 6 2 2 4 2 3 2 2 2 4" xfId="23091" xr:uid="{00000000-0005-0000-0000-0000355A0000}"/>
    <cellStyle name="Normal 6 2 2 4 2 3 2 2 3" xfId="23092" xr:uid="{00000000-0005-0000-0000-0000365A0000}"/>
    <cellStyle name="Normal 6 2 2 4 2 3 2 2 3 2" xfId="23093" xr:uid="{00000000-0005-0000-0000-0000375A0000}"/>
    <cellStyle name="Normal 6 2 2 4 2 3 2 2 4" xfId="23094" xr:uid="{00000000-0005-0000-0000-0000385A0000}"/>
    <cellStyle name="Normal 6 2 2 4 2 3 2 2 5" xfId="23095" xr:uid="{00000000-0005-0000-0000-0000395A0000}"/>
    <cellStyle name="Normal 6 2 2 4 2 3 2 3" xfId="23096" xr:uid="{00000000-0005-0000-0000-00003A5A0000}"/>
    <cellStyle name="Normal 6 2 2 4 2 3 2 3 2" xfId="23097" xr:uid="{00000000-0005-0000-0000-00003B5A0000}"/>
    <cellStyle name="Normal 6 2 2 4 2 3 2 3 2 2" xfId="23098" xr:uid="{00000000-0005-0000-0000-00003C5A0000}"/>
    <cellStyle name="Normal 6 2 2 4 2 3 2 3 3" xfId="23099" xr:uid="{00000000-0005-0000-0000-00003D5A0000}"/>
    <cellStyle name="Normal 6 2 2 4 2 3 2 3 4" xfId="23100" xr:uid="{00000000-0005-0000-0000-00003E5A0000}"/>
    <cellStyle name="Normal 6 2 2 4 2 3 2 4" xfId="23101" xr:uid="{00000000-0005-0000-0000-00003F5A0000}"/>
    <cellStyle name="Normal 6 2 2 4 2 3 2 4 2" xfId="23102" xr:uid="{00000000-0005-0000-0000-0000405A0000}"/>
    <cellStyle name="Normal 6 2 2 4 2 3 2 5" xfId="23103" xr:uid="{00000000-0005-0000-0000-0000415A0000}"/>
    <cellStyle name="Normal 6 2 2 4 2 3 2 6" xfId="23104" xr:uid="{00000000-0005-0000-0000-0000425A0000}"/>
    <cellStyle name="Normal 6 2 2 4 2 3 3" xfId="23105" xr:uid="{00000000-0005-0000-0000-0000435A0000}"/>
    <cellStyle name="Normal 6 2 2 4 2 3 3 2" xfId="23106" xr:uid="{00000000-0005-0000-0000-0000445A0000}"/>
    <cellStyle name="Normal 6 2 2 4 2 3 3 2 2" xfId="23107" xr:uid="{00000000-0005-0000-0000-0000455A0000}"/>
    <cellStyle name="Normal 6 2 2 4 2 3 3 2 2 2" xfId="23108" xr:uid="{00000000-0005-0000-0000-0000465A0000}"/>
    <cellStyle name="Normal 6 2 2 4 2 3 3 2 3" xfId="23109" xr:uid="{00000000-0005-0000-0000-0000475A0000}"/>
    <cellStyle name="Normal 6 2 2 4 2 3 3 2 4" xfId="23110" xr:uid="{00000000-0005-0000-0000-0000485A0000}"/>
    <cellStyle name="Normal 6 2 2 4 2 3 3 3" xfId="23111" xr:uid="{00000000-0005-0000-0000-0000495A0000}"/>
    <cellStyle name="Normal 6 2 2 4 2 3 3 3 2" xfId="23112" xr:uid="{00000000-0005-0000-0000-00004A5A0000}"/>
    <cellStyle name="Normal 6 2 2 4 2 3 3 4" xfId="23113" xr:uid="{00000000-0005-0000-0000-00004B5A0000}"/>
    <cellStyle name="Normal 6 2 2 4 2 3 3 5" xfId="23114" xr:uid="{00000000-0005-0000-0000-00004C5A0000}"/>
    <cellStyle name="Normal 6 2 2 4 2 3 4" xfId="23115" xr:uid="{00000000-0005-0000-0000-00004D5A0000}"/>
    <cellStyle name="Normal 6 2 2 4 2 3 4 2" xfId="23116" xr:uid="{00000000-0005-0000-0000-00004E5A0000}"/>
    <cellStyle name="Normal 6 2 2 4 2 3 4 2 2" xfId="23117" xr:uid="{00000000-0005-0000-0000-00004F5A0000}"/>
    <cellStyle name="Normal 6 2 2 4 2 3 4 2 2 2" xfId="23118" xr:uid="{00000000-0005-0000-0000-0000505A0000}"/>
    <cellStyle name="Normal 6 2 2 4 2 3 4 2 3" xfId="23119" xr:uid="{00000000-0005-0000-0000-0000515A0000}"/>
    <cellStyle name="Normal 6 2 2 4 2 3 4 2 4" xfId="23120" xr:uid="{00000000-0005-0000-0000-0000525A0000}"/>
    <cellStyle name="Normal 6 2 2 4 2 3 4 3" xfId="23121" xr:uid="{00000000-0005-0000-0000-0000535A0000}"/>
    <cellStyle name="Normal 6 2 2 4 2 3 4 3 2" xfId="23122" xr:uid="{00000000-0005-0000-0000-0000545A0000}"/>
    <cellStyle name="Normal 6 2 2 4 2 3 4 4" xfId="23123" xr:uid="{00000000-0005-0000-0000-0000555A0000}"/>
    <cellStyle name="Normal 6 2 2 4 2 3 4 5" xfId="23124" xr:uid="{00000000-0005-0000-0000-0000565A0000}"/>
    <cellStyle name="Normal 6 2 2 4 2 3 5" xfId="23125" xr:uid="{00000000-0005-0000-0000-0000575A0000}"/>
    <cellStyle name="Normal 6 2 2 4 2 3 5 2" xfId="23126" xr:uid="{00000000-0005-0000-0000-0000585A0000}"/>
    <cellStyle name="Normal 6 2 2 4 2 3 5 2 2" xfId="23127" xr:uid="{00000000-0005-0000-0000-0000595A0000}"/>
    <cellStyle name="Normal 6 2 2 4 2 3 5 3" xfId="23128" xr:uid="{00000000-0005-0000-0000-00005A5A0000}"/>
    <cellStyle name="Normal 6 2 2 4 2 3 5 4" xfId="23129" xr:uid="{00000000-0005-0000-0000-00005B5A0000}"/>
    <cellStyle name="Normal 6 2 2 4 2 3 6" xfId="23130" xr:uid="{00000000-0005-0000-0000-00005C5A0000}"/>
    <cellStyle name="Normal 6 2 2 4 2 3 6 2" xfId="23131" xr:uid="{00000000-0005-0000-0000-00005D5A0000}"/>
    <cellStyle name="Normal 6 2 2 4 2 3 6 3" xfId="23132" xr:uid="{00000000-0005-0000-0000-00005E5A0000}"/>
    <cellStyle name="Normal 6 2 2 4 2 3 6 4" xfId="23133" xr:uid="{00000000-0005-0000-0000-00005F5A0000}"/>
    <cellStyle name="Normal 6 2 2 4 2 3 6 5" xfId="23134" xr:uid="{00000000-0005-0000-0000-0000605A0000}"/>
    <cellStyle name="Normal 6 2 2 4 2 3 7" xfId="23135" xr:uid="{00000000-0005-0000-0000-0000615A0000}"/>
    <cellStyle name="Normal 6 2 2 4 2 3 8" xfId="23136" xr:uid="{00000000-0005-0000-0000-0000625A0000}"/>
    <cellStyle name="Normal 6 2 2 4 2 3 9" xfId="23137" xr:uid="{00000000-0005-0000-0000-0000635A0000}"/>
    <cellStyle name="Normal 6 2 2 4 2 4" xfId="23138" xr:uid="{00000000-0005-0000-0000-0000645A0000}"/>
    <cellStyle name="Normal 6 2 2 4 2 4 2" xfId="23139" xr:uid="{00000000-0005-0000-0000-0000655A0000}"/>
    <cellStyle name="Normal 6 2 2 4 2 4 2 2" xfId="23140" xr:uid="{00000000-0005-0000-0000-0000665A0000}"/>
    <cellStyle name="Normal 6 2 2 4 2 4 2 2 2" xfId="23141" xr:uid="{00000000-0005-0000-0000-0000675A0000}"/>
    <cellStyle name="Normal 6 2 2 4 2 4 2 2 2 2" xfId="23142" xr:uid="{00000000-0005-0000-0000-0000685A0000}"/>
    <cellStyle name="Normal 6 2 2 4 2 4 2 2 3" xfId="23143" xr:uid="{00000000-0005-0000-0000-0000695A0000}"/>
    <cellStyle name="Normal 6 2 2 4 2 4 2 2 4" xfId="23144" xr:uid="{00000000-0005-0000-0000-00006A5A0000}"/>
    <cellStyle name="Normal 6 2 2 4 2 4 2 3" xfId="23145" xr:uid="{00000000-0005-0000-0000-00006B5A0000}"/>
    <cellStyle name="Normal 6 2 2 4 2 4 2 3 2" xfId="23146" xr:uid="{00000000-0005-0000-0000-00006C5A0000}"/>
    <cellStyle name="Normal 6 2 2 4 2 4 2 4" xfId="23147" xr:uid="{00000000-0005-0000-0000-00006D5A0000}"/>
    <cellStyle name="Normal 6 2 2 4 2 4 2 5" xfId="23148" xr:uid="{00000000-0005-0000-0000-00006E5A0000}"/>
    <cellStyle name="Normal 6 2 2 4 2 4 3" xfId="23149" xr:uid="{00000000-0005-0000-0000-00006F5A0000}"/>
    <cellStyle name="Normal 6 2 2 4 2 4 3 2" xfId="23150" xr:uid="{00000000-0005-0000-0000-0000705A0000}"/>
    <cellStyle name="Normal 6 2 2 4 2 4 3 2 2" xfId="23151" xr:uid="{00000000-0005-0000-0000-0000715A0000}"/>
    <cellStyle name="Normal 6 2 2 4 2 4 3 3" xfId="23152" xr:uid="{00000000-0005-0000-0000-0000725A0000}"/>
    <cellStyle name="Normal 6 2 2 4 2 4 3 4" xfId="23153" xr:uid="{00000000-0005-0000-0000-0000735A0000}"/>
    <cellStyle name="Normal 6 2 2 4 2 4 4" xfId="23154" xr:uid="{00000000-0005-0000-0000-0000745A0000}"/>
    <cellStyle name="Normal 6 2 2 4 2 4 4 2" xfId="23155" xr:uid="{00000000-0005-0000-0000-0000755A0000}"/>
    <cellStyle name="Normal 6 2 2 4 2 4 5" xfId="23156" xr:uid="{00000000-0005-0000-0000-0000765A0000}"/>
    <cellStyle name="Normal 6 2 2 4 2 4 6" xfId="23157" xr:uid="{00000000-0005-0000-0000-0000775A0000}"/>
    <cellStyle name="Normal 6 2 2 4 2 5" xfId="23158" xr:uid="{00000000-0005-0000-0000-0000785A0000}"/>
    <cellStyle name="Normal 6 2 2 4 2 5 2" xfId="23159" xr:uid="{00000000-0005-0000-0000-0000795A0000}"/>
    <cellStyle name="Normal 6 2 2 4 2 5 2 2" xfId="23160" xr:uid="{00000000-0005-0000-0000-00007A5A0000}"/>
    <cellStyle name="Normal 6 2 2 4 2 5 2 2 2" xfId="23161" xr:uid="{00000000-0005-0000-0000-00007B5A0000}"/>
    <cellStyle name="Normal 6 2 2 4 2 5 2 3" xfId="23162" xr:uid="{00000000-0005-0000-0000-00007C5A0000}"/>
    <cellStyle name="Normal 6 2 2 4 2 5 2 4" xfId="23163" xr:uid="{00000000-0005-0000-0000-00007D5A0000}"/>
    <cellStyle name="Normal 6 2 2 4 2 5 3" xfId="23164" xr:uid="{00000000-0005-0000-0000-00007E5A0000}"/>
    <cellStyle name="Normal 6 2 2 4 2 5 3 2" xfId="23165" xr:uid="{00000000-0005-0000-0000-00007F5A0000}"/>
    <cellStyle name="Normal 6 2 2 4 2 5 4" xfId="23166" xr:uid="{00000000-0005-0000-0000-0000805A0000}"/>
    <cellStyle name="Normal 6 2 2 4 2 5 5" xfId="23167" xr:uid="{00000000-0005-0000-0000-0000815A0000}"/>
    <cellStyle name="Normal 6 2 2 4 2 6" xfId="23168" xr:uid="{00000000-0005-0000-0000-0000825A0000}"/>
    <cellStyle name="Normal 6 2 2 4 2 6 2" xfId="23169" xr:uid="{00000000-0005-0000-0000-0000835A0000}"/>
    <cellStyle name="Normal 6 2 2 4 2 6 2 2" xfId="23170" xr:uid="{00000000-0005-0000-0000-0000845A0000}"/>
    <cellStyle name="Normal 6 2 2 4 2 6 2 2 2" xfId="23171" xr:uid="{00000000-0005-0000-0000-0000855A0000}"/>
    <cellStyle name="Normal 6 2 2 4 2 6 2 3" xfId="23172" xr:uid="{00000000-0005-0000-0000-0000865A0000}"/>
    <cellStyle name="Normal 6 2 2 4 2 6 2 4" xfId="23173" xr:uid="{00000000-0005-0000-0000-0000875A0000}"/>
    <cellStyle name="Normal 6 2 2 4 2 6 3" xfId="23174" xr:uid="{00000000-0005-0000-0000-0000885A0000}"/>
    <cellStyle name="Normal 6 2 2 4 2 6 3 2" xfId="23175" xr:uid="{00000000-0005-0000-0000-0000895A0000}"/>
    <cellStyle name="Normal 6 2 2 4 2 6 4" xfId="23176" xr:uid="{00000000-0005-0000-0000-00008A5A0000}"/>
    <cellStyle name="Normal 6 2 2 4 2 6 5" xfId="23177" xr:uid="{00000000-0005-0000-0000-00008B5A0000}"/>
    <cellStyle name="Normal 6 2 2 4 2 7" xfId="23178" xr:uid="{00000000-0005-0000-0000-00008C5A0000}"/>
    <cellStyle name="Normal 6 2 2 4 2 7 2" xfId="23179" xr:uid="{00000000-0005-0000-0000-00008D5A0000}"/>
    <cellStyle name="Normal 6 2 2 4 2 7 2 2" xfId="23180" xr:uid="{00000000-0005-0000-0000-00008E5A0000}"/>
    <cellStyle name="Normal 6 2 2 4 2 7 3" xfId="23181" xr:uid="{00000000-0005-0000-0000-00008F5A0000}"/>
    <cellStyle name="Normal 6 2 2 4 2 7 4" xfId="23182" xr:uid="{00000000-0005-0000-0000-0000905A0000}"/>
    <cellStyle name="Normal 6 2 2 4 2 8" xfId="23183" xr:uid="{00000000-0005-0000-0000-0000915A0000}"/>
    <cellStyle name="Normal 6 2 2 4 2 8 2" xfId="23184" xr:uid="{00000000-0005-0000-0000-0000925A0000}"/>
    <cellStyle name="Normal 6 2 2 4 2 8 3" xfId="23185" xr:uid="{00000000-0005-0000-0000-0000935A0000}"/>
    <cellStyle name="Normal 6 2 2 4 2 8 4" xfId="23186" xr:uid="{00000000-0005-0000-0000-0000945A0000}"/>
    <cellStyle name="Normal 6 2 2 4 2 8 5" xfId="23187" xr:uid="{00000000-0005-0000-0000-0000955A0000}"/>
    <cellStyle name="Normal 6 2 2 4 2 9" xfId="23188" xr:uid="{00000000-0005-0000-0000-0000965A0000}"/>
    <cellStyle name="Normal 6 2 2 4 3" xfId="23189" xr:uid="{00000000-0005-0000-0000-0000975A0000}"/>
    <cellStyle name="Normal 6 2 2 4 3 10" xfId="23190" xr:uid="{00000000-0005-0000-0000-0000985A0000}"/>
    <cellStyle name="Normal 6 2 2 4 3 2" xfId="23191" xr:uid="{00000000-0005-0000-0000-0000995A0000}"/>
    <cellStyle name="Normal 6 2 2 4 3 2 2" xfId="23192" xr:uid="{00000000-0005-0000-0000-00009A5A0000}"/>
    <cellStyle name="Normal 6 2 2 4 3 2 2 2" xfId="23193" xr:uid="{00000000-0005-0000-0000-00009B5A0000}"/>
    <cellStyle name="Normal 6 2 2 4 3 2 2 2 2" xfId="23194" xr:uid="{00000000-0005-0000-0000-00009C5A0000}"/>
    <cellStyle name="Normal 6 2 2 4 3 2 2 2 2 2" xfId="23195" xr:uid="{00000000-0005-0000-0000-00009D5A0000}"/>
    <cellStyle name="Normal 6 2 2 4 3 2 2 2 2 2 2" xfId="23196" xr:uid="{00000000-0005-0000-0000-00009E5A0000}"/>
    <cellStyle name="Normal 6 2 2 4 3 2 2 2 2 3" xfId="23197" xr:uid="{00000000-0005-0000-0000-00009F5A0000}"/>
    <cellStyle name="Normal 6 2 2 4 3 2 2 2 2 4" xfId="23198" xr:uid="{00000000-0005-0000-0000-0000A05A0000}"/>
    <cellStyle name="Normal 6 2 2 4 3 2 2 2 3" xfId="23199" xr:uid="{00000000-0005-0000-0000-0000A15A0000}"/>
    <cellStyle name="Normal 6 2 2 4 3 2 2 2 3 2" xfId="23200" xr:uid="{00000000-0005-0000-0000-0000A25A0000}"/>
    <cellStyle name="Normal 6 2 2 4 3 2 2 2 4" xfId="23201" xr:uid="{00000000-0005-0000-0000-0000A35A0000}"/>
    <cellStyle name="Normal 6 2 2 4 3 2 2 2 5" xfId="23202" xr:uid="{00000000-0005-0000-0000-0000A45A0000}"/>
    <cellStyle name="Normal 6 2 2 4 3 2 2 3" xfId="23203" xr:uid="{00000000-0005-0000-0000-0000A55A0000}"/>
    <cellStyle name="Normal 6 2 2 4 3 2 2 3 2" xfId="23204" xr:uid="{00000000-0005-0000-0000-0000A65A0000}"/>
    <cellStyle name="Normal 6 2 2 4 3 2 2 3 2 2" xfId="23205" xr:uid="{00000000-0005-0000-0000-0000A75A0000}"/>
    <cellStyle name="Normal 6 2 2 4 3 2 2 3 3" xfId="23206" xr:uid="{00000000-0005-0000-0000-0000A85A0000}"/>
    <cellStyle name="Normal 6 2 2 4 3 2 2 3 4" xfId="23207" xr:uid="{00000000-0005-0000-0000-0000A95A0000}"/>
    <cellStyle name="Normal 6 2 2 4 3 2 2 4" xfId="23208" xr:uid="{00000000-0005-0000-0000-0000AA5A0000}"/>
    <cellStyle name="Normal 6 2 2 4 3 2 2 4 2" xfId="23209" xr:uid="{00000000-0005-0000-0000-0000AB5A0000}"/>
    <cellStyle name="Normal 6 2 2 4 3 2 2 5" xfId="23210" xr:uid="{00000000-0005-0000-0000-0000AC5A0000}"/>
    <cellStyle name="Normal 6 2 2 4 3 2 2 6" xfId="23211" xr:uid="{00000000-0005-0000-0000-0000AD5A0000}"/>
    <cellStyle name="Normal 6 2 2 4 3 2 3" xfId="23212" xr:uid="{00000000-0005-0000-0000-0000AE5A0000}"/>
    <cellStyle name="Normal 6 2 2 4 3 2 3 2" xfId="23213" xr:uid="{00000000-0005-0000-0000-0000AF5A0000}"/>
    <cellStyle name="Normal 6 2 2 4 3 2 3 2 2" xfId="23214" xr:uid="{00000000-0005-0000-0000-0000B05A0000}"/>
    <cellStyle name="Normal 6 2 2 4 3 2 3 2 2 2" xfId="23215" xr:uid="{00000000-0005-0000-0000-0000B15A0000}"/>
    <cellStyle name="Normal 6 2 2 4 3 2 3 2 3" xfId="23216" xr:uid="{00000000-0005-0000-0000-0000B25A0000}"/>
    <cellStyle name="Normal 6 2 2 4 3 2 3 2 4" xfId="23217" xr:uid="{00000000-0005-0000-0000-0000B35A0000}"/>
    <cellStyle name="Normal 6 2 2 4 3 2 3 3" xfId="23218" xr:uid="{00000000-0005-0000-0000-0000B45A0000}"/>
    <cellStyle name="Normal 6 2 2 4 3 2 3 3 2" xfId="23219" xr:uid="{00000000-0005-0000-0000-0000B55A0000}"/>
    <cellStyle name="Normal 6 2 2 4 3 2 3 4" xfId="23220" xr:uid="{00000000-0005-0000-0000-0000B65A0000}"/>
    <cellStyle name="Normal 6 2 2 4 3 2 3 5" xfId="23221" xr:uid="{00000000-0005-0000-0000-0000B75A0000}"/>
    <cellStyle name="Normal 6 2 2 4 3 2 4" xfId="23222" xr:uid="{00000000-0005-0000-0000-0000B85A0000}"/>
    <cellStyle name="Normal 6 2 2 4 3 2 4 2" xfId="23223" xr:uid="{00000000-0005-0000-0000-0000B95A0000}"/>
    <cellStyle name="Normal 6 2 2 4 3 2 4 2 2" xfId="23224" xr:uid="{00000000-0005-0000-0000-0000BA5A0000}"/>
    <cellStyle name="Normal 6 2 2 4 3 2 4 2 2 2" xfId="23225" xr:uid="{00000000-0005-0000-0000-0000BB5A0000}"/>
    <cellStyle name="Normal 6 2 2 4 3 2 4 2 3" xfId="23226" xr:uid="{00000000-0005-0000-0000-0000BC5A0000}"/>
    <cellStyle name="Normal 6 2 2 4 3 2 4 2 4" xfId="23227" xr:uid="{00000000-0005-0000-0000-0000BD5A0000}"/>
    <cellStyle name="Normal 6 2 2 4 3 2 4 3" xfId="23228" xr:uid="{00000000-0005-0000-0000-0000BE5A0000}"/>
    <cellStyle name="Normal 6 2 2 4 3 2 4 3 2" xfId="23229" xr:uid="{00000000-0005-0000-0000-0000BF5A0000}"/>
    <cellStyle name="Normal 6 2 2 4 3 2 4 4" xfId="23230" xr:uid="{00000000-0005-0000-0000-0000C05A0000}"/>
    <cellStyle name="Normal 6 2 2 4 3 2 4 5" xfId="23231" xr:uid="{00000000-0005-0000-0000-0000C15A0000}"/>
    <cellStyle name="Normal 6 2 2 4 3 2 5" xfId="23232" xr:uid="{00000000-0005-0000-0000-0000C25A0000}"/>
    <cellStyle name="Normal 6 2 2 4 3 2 5 2" xfId="23233" xr:uid="{00000000-0005-0000-0000-0000C35A0000}"/>
    <cellStyle name="Normal 6 2 2 4 3 2 5 2 2" xfId="23234" xr:uid="{00000000-0005-0000-0000-0000C45A0000}"/>
    <cellStyle name="Normal 6 2 2 4 3 2 5 3" xfId="23235" xr:uid="{00000000-0005-0000-0000-0000C55A0000}"/>
    <cellStyle name="Normal 6 2 2 4 3 2 5 4" xfId="23236" xr:uid="{00000000-0005-0000-0000-0000C65A0000}"/>
    <cellStyle name="Normal 6 2 2 4 3 2 6" xfId="23237" xr:uid="{00000000-0005-0000-0000-0000C75A0000}"/>
    <cellStyle name="Normal 6 2 2 4 3 2 6 2" xfId="23238" xr:uid="{00000000-0005-0000-0000-0000C85A0000}"/>
    <cellStyle name="Normal 6 2 2 4 3 2 6 3" xfId="23239" xr:uid="{00000000-0005-0000-0000-0000C95A0000}"/>
    <cellStyle name="Normal 6 2 2 4 3 2 6 4" xfId="23240" xr:uid="{00000000-0005-0000-0000-0000CA5A0000}"/>
    <cellStyle name="Normal 6 2 2 4 3 2 6 5" xfId="23241" xr:uid="{00000000-0005-0000-0000-0000CB5A0000}"/>
    <cellStyle name="Normal 6 2 2 4 3 2 7" xfId="23242" xr:uid="{00000000-0005-0000-0000-0000CC5A0000}"/>
    <cellStyle name="Normal 6 2 2 4 3 2 8" xfId="23243" xr:uid="{00000000-0005-0000-0000-0000CD5A0000}"/>
    <cellStyle name="Normal 6 2 2 4 3 2 9" xfId="23244" xr:uid="{00000000-0005-0000-0000-0000CE5A0000}"/>
    <cellStyle name="Normal 6 2 2 4 3 3" xfId="23245" xr:uid="{00000000-0005-0000-0000-0000CF5A0000}"/>
    <cellStyle name="Normal 6 2 2 4 3 3 2" xfId="23246" xr:uid="{00000000-0005-0000-0000-0000D05A0000}"/>
    <cellStyle name="Normal 6 2 2 4 3 3 2 2" xfId="23247" xr:uid="{00000000-0005-0000-0000-0000D15A0000}"/>
    <cellStyle name="Normal 6 2 2 4 3 3 2 2 2" xfId="23248" xr:uid="{00000000-0005-0000-0000-0000D25A0000}"/>
    <cellStyle name="Normal 6 2 2 4 3 3 2 2 2 2" xfId="23249" xr:uid="{00000000-0005-0000-0000-0000D35A0000}"/>
    <cellStyle name="Normal 6 2 2 4 3 3 2 2 3" xfId="23250" xr:uid="{00000000-0005-0000-0000-0000D45A0000}"/>
    <cellStyle name="Normal 6 2 2 4 3 3 2 2 4" xfId="23251" xr:uid="{00000000-0005-0000-0000-0000D55A0000}"/>
    <cellStyle name="Normal 6 2 2 4 3 3 2 3" xfId="23252" xr:uid="{00000000-0005-0000-0000-0000D65A0000}"/>
    <cellStyle name="Normal 6 2 2 4 3 3 2 3 2" xfId="23253" xr:uid="{00000000-0005-0000-0000-0000D75A0000}"/>
    <cellStyle name="Normal 6 2 2 4 3 3 2 4" xfId="23254" xr:uid="{00000000-0005-0000-0000-0000D85A0000}"/>
    <cellStyle name="Normal 6 2 2 4 3 3 2 5" xfId="23255" xr:uid="{00000000-0005-0000-0000-0000D95A0000}"/>
    <cellStyle name="Normal 6 2 2 4 3 3 3" xfId="23256" xr:uid="{00000000-0005-0000-0000-0000DA5A0000}"/>
    <cellStyle name="Normal 6 2 2 4 3 3 3 2" xfId="23257" xr:uid="{00000000-0005-0000-0000-0000DB5A0000}"/>
    <cellStyle name="Normal 6 2 2 4 3 3 3 2 2" xfId="23258" xr:uid="{00000000-0005-0000-0000-0000DC5A0000}"/>
    <cellStyle name="Normal 6 2 2 4 3 3 3 3" xfId="23259" xr:uid="{00000000-0005-0000-0000-0000DD5A0000}"/>
    <cellStyle name="Normal 6 2 2 4 3 3 3 4" xfId="23260" xr:uid="{00000000-0005-0000-0000-0000DE5A0000}"/>
    <cellStyle name="Normal 6 2 2 4 3 3 4" xfId="23261" xr:uid="{00000000-0005-0000-0000-0000DF5A0000}"/>
    <cellStyle name="Normal 6 2 2 4 3 3 4 2" xfId="23262" xr:uid="{00000000-0005-0000-0000-0000E05A0000}"/>
    <cellStyle name="Normal 6 2 2 4 3 3 5" xfId="23263" xr:uid="{00000000-0005-0000-0000-0000E15A0000}"/>
    <cellStyle name="Normal 6 2 2 4 3 3 6" xfId="23264" xr:uid="{00000000-0005-0000-0000-0000E25A0000}"/>
    <cellStyle name="Normal 6 2 2 4 3 4" xfId="23265" xr:uid="{00000000-0005-0000-0000-0000E35A0000}"/>
    <cellStyle name="Normal 6 2 2 4 3 4 2" xfId="23266" xr:uid="{00000000-0005-0000-0000-0000E45A0000}"/>
    <cellStyle name="Normal 6 2 2 4 3 4 2 2" xfId="23267" xr:uid="{00000000-0005-0000-0000-0000E55A0000}"/>
    <cellStyle name="Normal 6 2 2 4 3 4 2 2 2" xfId="23268" xr:uid="{00000000-0005-0000-0000-0000E65A0000}"/>
    <cellStyle name="Normal 6 2 2 4 3 4 2 3" xfId="23269" xr:uid="{00000000-0005-0000-0000-0000E75A0000}"/>
    <cellStyle name="Normal 6 2 2 4 3 4 2 4" xfId="23270" xr:uid="{00000000-0005-0000-0000-0000E85A0000}"/>
    <cellStyle name="Normal 6 2 2 4 3 4 3" xfId="23271" xr:uid="{00000000-0005-0000-0000-0000E95A0000}"/>
    <cellStyle name="Normal 6 2 2 4 3 4 3 2" xfId="23272" xr:uid="{00000000-0005-0000-0000-0000EA5A0000}"/>
    <cellStyle name="Normal 6 2 2 4 3 4 4" xfId="23273" xr:uid="{00000000-0005-0000-0000-0000EB5A0000}"/>
    <cellStyle name="Normal 6 2 2 4 3 4 5" xfId="23274" xr:uid="{00000000-0005-0000-0000-0000EC5A0000}"/>
    <cellStyle name="Normal 6 2 2 4 3 5" xfId="23275" xr:uid="{00000000-0005-0000-0000-0000ED5A0000}"/>
    <cellStyle name="Normal 6 2 2 4 3 5 2" xfId="23276" xr:uid="{00000000-0005-0000-0000-0000EE5A0000}"/>
    <cellStyle name="Normal 6 2 2 4 3 5 2 2" xfId="23277" xr:uid="{00000000-0005-0000-0000-0000EF5A0000}"/>
    <cellStyle name="Normal 6 2 2 4 3 5 2 2 2" xfId="23278" xr:uid="{00000000-0005-0000-0000-0000F05A0000}"/>
    <cellStyle name="Normal 6 2 2 4 3 5 2 3" xfId="23279" xr:uid="{00000000-0005-0000-0000-0000F15A0000}"/>
    <cellStyle name="Normal 6 2 2 4 3 5 2 4" xfId="23280" xr:uid="{00000000-0005-0000-0000-0000F25A0000}"/>
    <cellStyle name="Normal 6 2 2 4 3 5 3" xfId="23281" xr:uid="{00000000-0005-0000-0000-0000F35A0000}"/>
    <cellStyle name="Normal 6 2 2 4 3 5 3 2" xfId="23282" xr:uid="{00000000-0005-0000-0000-0000F45A0000}"/>
    <cellStyle name="Normal 6 2 2 4 3 5 4" xfId="23283" xr:uid="{00000000-0005-0000-0000-0000F55A0000}"/>
    <cellStyle name="Normal 6 2 2 4 3 5 5" xfId="23284" xr:uid="{00000000-0005-0000-0000-0000F65A0000}"/>
    <cellStyle name="Normal 6 2 2 4 3 6" xfId="23285" xr:uid="{00000000-0005-0000-0000-0000F75A0000}"/>
    <cellStyle name="Normal 6 2 2 4 3 6 2" xfId="23286" xr:uid="{00000000-0005-0000-0000-0000F85A0000}"/>
    <cellStyle name="Normal 6 2 2 4 3 6 2 2" xfId="23287" xr:uid="{00000000-0005-0000-0000-0000F95A0000}"/>
    <cellStyle name="Normal 6 2 2 4 3 6 3" xfId="23288" xr:uid="{00000000-0005-0000-0000-0000FA5A0000}"/>
    <cellStyle name="Normal 6 2 2 4 3 6 4" xfId="23289" xr:uid="{00000000-0005-0000-0000-0000FB5A0000}"/>
    <cellStyle name="Normal 6 2 2 4 3 7" xfId="23290" xr:uid="{00000000-0005-0000-0000-0000FC5A0000}"/>
    <cellStyle name="Normal 6 2 2 4 3 7 2" xfId="23291" xr:uid="{00000000-0005-0000-0000-0000FD5A0000}"/>
    <cellStyle name="Normal 6 2 2 4 3 7 3" xfId="23292" xr:uid="{00000000-0005-0000-0000-0000FE5A0000}"/>
    <cellStyle name="Normal 6 2 2 4 3 7 4" xfId="23293" xr:uid="{00000000-0005-0000-0000-0000FF5A0000}"/>
    <cellStyle name="Normal 6 2 2 4 3 7 5" xfId="23294" xr:uid="{00000000-0005-0000-0000-0000005B0000}"/>
    <cellStyle name="Normal 6 2 2 4 3 8" xfId="23295" xr:uid="{00000000-0005-0000-0000-0000015B0000}"/>
    <cellStyle name="Normal 6 2 2 4 3 9" xfId="23296" xr:uid="{00000000-0005-0000-0000-0000025B0000}"/>
    <cellStyle name="Normal 6 2 2 4 4" xfId="23297" xr:uid="{00000000-0005-0000-0000-0000035B0000}"/>
    <cellStyle name="Normal 6 2 2 4 4 2" xfId="23298" xr:uid="{00000000-0005-0000-0000-0000045B0000}"/>
    <cellStyle name="Normal 6 2 2 4 4 2 2" xfId="23299" xr:uid="{00000000-0005-0000-0000-0000055B0000}"/>
    <cellStyle name="Normal 6 2 2 4 4 2 2 2" xfId="23300" xr:uid="{00000000-0005-0000-0000-0000065B0000}"/>
    <cellStyle name="Normal 6 2 2 4 4 2 2 2 2" xfId="23301" xr:uid="{00000000-0005-0000-0000-0000075B0000}"/>
    <cellStyle name="Normal 6 2 2 4 4 2 2 2 2 2" xfId="23302" xr:uid="{00000000-0005-0000-0000-0000085B0000}"/>
    <cellStyle name="Normal 6 2 2 4 4 2 2 2 3" xfId="23303" xr:uid="{00000000-0005-0000-0000-0000095B0000}"/>
    <cellStyle name="Normal 6 2 2 4 4 2 2 2 4" xfId="23304" xr:uid="{00000000-0005-0000-0000-00000A5B0000}"/>
    <cellStyle name="Normal 6 2 2 4 4 2 2 3" xfId="23305" xr:uid="{00000000-0005-0000-0000-00000B5B0000}"/>
    <cellStyle name="Normal 6 2 2 4 4 2 2 3 2" xfId="23306" xr:uid="{00000000-0005-0000-0000-00000C5B0000}"/>
    <cellStyle name="Normal 6 2 2 4 4 2 2 4" xfId="23307" xr:uid="{00000000-0005-0000-0000-00000D5B0000}"/>
    <cellStyle name="Normal 6 2 2 4 4 2 2 5" xfId="23308" xr:uid="{00000000-0005-0000-0000-00000E5B0000}"/>
    <cellStyle name="Normal 6 2 2 4 4 2 3" xfId="23309" xr:uid="{00000000-0005-0000-0000-00000F5B0000}"/>
    <cellStyle name="Normal 6 2 2 4 4 2 3 2" xfId="23310" xr:uid="{00000000-0005-0000-0000-0000105B0000}"/>
    <cellStyle name="Normal 6 2 2 4 4 2 3 2 2" xfId="23311" xr:uid="{00000000-0005-0000-0000-0000115B0000}"/>
    <cellStyle name="Normal 6 2 2 4 4 2 3 3" xfId="23312" xr:uid="{00000000-0005-0000-0000-0000125B0000}"/>
    <cellStyle name="Normal 6 2 2 4 4 2 3 4" xfId="23313" xr:uid="{00000000-0005-0000-0000-0000135B0000}"/>
    <cellStyle name="Normal 6 2 2 4 4 2 4" xfId="23314" xr:uid="{00000000-0005-0000-0000-0000145B0000}"/>
    <cellStyle name="Normal 6 2 2 4 4 2 4 2" xfId="23315" xr:uid="{00000000-0005-0000-0000-0000155B0000}"/>
    <cellStyle name="Normal 6 2 2 4 4 2 5" xfId="23316" xr:uid="{00000000-0005-0000-0000-0000165B0000}"/>
    <cellStyle name="Normal 6 2 2 4 4 2 6" xfId="23317" xr:uid="{00000000-0005-0000-0000-0000175B0000}"/>
    <cellStyle name="Normal 6 2 2 4 4 3" xfId="23318" xr:uid="{00000000-0005-0000-0000-0000185B0000}"/>
    <cellStyle name="Normal 6 2 2 4 4 3 2" xfId="23319" xr:uid="{00000000-0005-0000-0000-0000195B0000}"/>
    <cellStyle name="Normal 6 2 2 4 4 3 2 2" xfId="23320" xr:uid="{00000000-0005-0000-0000-00001A5B0000}"/>
    <cellStyle name="Normal 6 2 2 4 4 3 2 2 2" xfId="23321" xr:uid="{00000000-0005-0000-0000-00001B5B0000}"/>
    <cellStyle name="Normal 6 2 2 4 4 3 2 3" xfId="23322" xr:uid="{00000000-0005-0000-0000-00001C5B0000}"/>
    <cellStyle name="Normal 6 2 2 4 4 3 2 4" xfId="23323" xr:uid="{00000000-0005-0000-0000-00001D5B0000}"/>
    <cellStyle name="Normal 6 2 2 4 4 3 3" xfId="23324" xr:uid="{00000000-0005-0000-0000-00001E5B0000}"/>
    <cellStyle name="Normal 6 2 2 4 4 3 3 2" xfId="23325" xr:uid="{00000000-0005-0000-0000-00001F5B0000}"/>
    <cellStyle name="Normal 6 2 2 4 4 3 4" xfId="23326" xr:uid="{00000000-0005-0000-0000-0000205B0000}"/>
    <cellStyle name="Normal 6 2 2 4 4 3 5" xfId="23327" xr:uid="{00000000-0005-0000-0000-0000215B0000}"/>
    <cellStyle name="Normal 6 2 2 4 4 4" xfId="23328" xr:uid="{00000000-0005-0000-0000-0000225B0000}"/>
    <cellStyle name="Normal 6 2 2 4 4 4 2" xfId="23329" xr:uid="{00000000-0005-0000-0000-0000235B0000}"/>
    <cellStyle name="Normal 6 2 2 4 4 4 2 2" xfId="23330" xr:uid="{00000000-0005-0000-0000-0000245B0000}"/>
    <cellStyle name="Normal 6 2 2 4 4 4 2 2 2" xfId="23331" xr:uid="{00000000-0005-0000-0000-0000255B0000}"/>
    <cellStyle name="Normal 6 2 2 4 4 4 2 3" xfId="23332" xr:uid="{00000000-0005-0000-0000-0000265B0000}"/>
    <cellStyle name="Normal 6 2 2 4 4 4 2 4" xfId="23333" xr:uid="{00000000-0005-0000-0000-0000275B0000}"/>
    <cellStyle name="Normal 6 2 2 4 4 4 3" xfId="23334" xr:uid="{00000000-0005-0000-0000-0000285B0000}"/>
    <cellStyle name="Normal 6 2 2 4 4 4 3 2" xfId="23335" xr:uid="{00000000-0005-0000-0000-0000295B0000}"/>
    <cellStyle name="Normal 6 2 2 4 4 4 4" xfId="23336" xr:uid="{00000000-0005-0000-0000-00002A5B0000}"/>
    <cellStyle name="Normal 6 2 2 4 4 4 5" xfId="23337" xr:uid="{00000000-0005-0000-0000-00002B5B0000}"/>
    <cellStyle name="Normal 6 2 2 4 4 5" xfId="23338" xr:uid="{00000000-0005-0000-0000-00002C5B0000}"/>
    <cellStyle name="Normal 6 2 2 4 4 5 2" xfId="23339" xr:uid="{00000000-0005-0000-0000-00002D5B0000}"/>
    <cellStyle name="Normal 6 2 2 4 4 5 2 2" xfId="23340" xr:uid="{00000000-0005-0000-0000-00002E5B0000}"/>
    <cellStyle name="Normal 6 2 2 4 4 5 3" xfId="23341" xr:uid="{00000000-0005-0000-0000-00002F5B0000}"/>
    <cellStyle name="Normal 6 2 2 4 4 5 4" xfId="23342" xr:uid="{00000000-0005-0000-0000-0000305B0000}"/>
    <cellStyle name="Normal 6 2 2 4 4 6" xfId="23343" xr:uid="{00000000-0005-0000-0000-0000315B0000}"/>
    <cellStyle name="Normal 6 2 2 4 4 6 2" xfId="23344" xr:uid="{00000000-0005-0000-0000-0000325B0000}"/>
    <cellStyle name="Normal 6 2 2 4 4 6 3" xfId="23345" xr:uid="{00000000-0005-0000-0000-0000335B0000}"/>
    <cellStyle name="Normal 6 2 2 4 4 6 4" xfId="23346" xr:uid="{00000000-0005-0000-0000-0000345B0000}"/>
    <cellStyle name="Normal 6 2 2 4 4 6 5" xfId="23347" xr:uid="{00000000-0005-0000-0000-0000355B0000}"/>
    <cellStyle name="Normal 6 2 2 4 4 7" xfId="23348" xr:uid="{00000000-0005-0000-0000-0000365B0000}"/>
    <cellStyle name="Normal 6 2 2 4 4 8" xfId="23349" xr:uid="{00000000-0005-0000-0000-0000375B0000}"/>
    <cellStyle name="Normal 6 2 2 4 4 9" xfId="23350" xr:uid="{00000000-0005-0000-0000-0000385B0000}"/>
    <cellStyle name="Normal 6 2 2 4 5" xfId="23351" xr:uid="{00000000-0005-0000-0000-0000395B0000}"/>
    <cellStyle name="Normal 6 2 2 4 5 2" xfId="23352" xr:uid="{00000000-0005-0000-0000-00003A5B0000}"/>
    <cellStyle name="Normal 6 2 2 4 5 2 2" xfId="23353" xr:uid="{00000000-0005-0000-0000-00003B5B0000}"/>
    <cellStyle name="Normal 6 2 2 4 5 2 2 2" xfId="23354" xr:uid="{00000000-0005-0000-0000-00003C5B0000}"/>
    <cellStyle name="Normal 6 2 2 4 5 2 2 2 2" xfId="23355" xr:uid="{00000000-0005-0000-0000-00003D5B0000}"/>
    <cellStyle name="Normal 6 2 2 4 5 2 2 3" xfId="23356" xr:uid="{00000000-0005-0000-0000-00003E5B0000}"/>
    <cellStyle name="Normal 6 2 2 4 5 2 2 4" xfId="23357" xr:uid="{00000000-0005-0000-0000-00003F5B0000}"/>
    <cellStyle name="Normal 6 2 2 4 5 2 3" xfId="23358" xr:uid="{00000000-0005-0000-0000-0000405B0000}"/>
    <cellStyle name="Normal 6 2 2 4 5 2 3 2" xfId="23359" xr:uid="{00000000-0005-0000-0000-0000415B0000}"/>
    <cellStyle name="Normal 6 2 2 4 5 2 4" xfId="23360" xr:uid="{00000000-0005-0000-0000-0000425B0000}"/>
    <cellStyle name="Normal 6 2 2 4 5 2 5" xfId="23361" xr:uid="{00000000-0005-0000-0000-0000435B0000}"/>
    <cellStyle name="Normal 6 2 2 4 5 3" xfId="23362" xr:uid="{00000000-0005-0000-0000-0000445B0000}"/>
    <cellStyle name="Normal 6 2 2 4 5 3 2" xfId="23363" xr:uid="{00000000-0005-0000-0000-0000455B0000}"/>
    <cellStyle name="Normal 6 2 2 4 5 3 2 2" xfId="23364" xr:uid="{00000000-0005-0000-0000-0000465B0000}"/>
    <cellStyle name="Normal 6 2 2 4 5 3 3" xfId="23365" xr:uid="{00000000-0005-0000-0000-0000475B0000}"/>
    <cellStyle name="Normal 6 2 2 4 5 3 4" xfId="23366" xr:uid="{00000000-0005-0000-0000-0000485B0000}"/>
    <cellStyle name="Normal 6 2 2 4 5 4" xfId="23367" xr:uid="{00000000-0005-0000-0000-0000495B0000}"/>
    <cellStyle name="Normal 6 2 2 4 5 4 2" xfId="23368" xr:uid="{00000000-0005-0000-0000-00004A5B0000}"/>
    <cellStyle name="Normal 6 2 2 4 5 5" xfId="23369" xr:uid="{00000000-0005-0000-0000-00004B5B0000}"/>
    <cellStyle name="Normal 6 2 2 4 5 6" xfId="23370" xr:uid="{00000000-0005-0000-0000-00004C5B0000}"/>
    <cellStyle name="Normal 6 2 2 4 6" xfId="23371" xr:uid="{00000000-0005-0000-0000-00004D5B0000}"/>
    <cellStyle name="Normal 6 2 2 4 6 2" xfId="23372" xr:uid="{00000000-0005-0000-0000-00004E5B0000}"/>
    <cellStyle name="Normal 6 2 2 4 6 2 2" xfId="23373" xr:uid="{00000000-0005-0000-0000-00004F5B0000}"/>
    <cellStyle name="Normal 6 2 2 4 6 2 2 2" xfId="23374" xr:uid="{00000000-0005-0000-0000-0000505B0000}"/>
    <cellStyle name="Normal 6 2 2 4 6 2 3" xfId="23375" xr:uid="{00000000-0005-0000-0000-0000515B0000}"/>
    <cellStyle name="Normal 6 2 2 4 6 2 4" xfId="23376" xr:uid="{00000000-0005-0000-0000-0000525B0000}"/>
    <cellStyle name="Normal 6 2 2 4 6 3" xfId="23377" xr:uid="{00000000-0005-0000-0000-0000535B0000}"/>
    <cellStyle name="Normal 6 2 2 4 6 3 2" xfId="23378" xr:uid="{00000000-0005-0000-0000-0000545B0000}"/>
    <cellStyle name="Normal 6 2 2 4 6 4" xfId="23379" xr:uid="{00000000-0005-0000-0000-0000555B0000}"/>
    <cellStyle name="Normal 6 2 2 4 6 5" xfId="23380" xr:uid="{00000000-0005-0000-0000-0000565B0000}"/>
    <cellStyle name="Normal 6 2 2 4 7" xfId="23381" xr:uid="{00000000-0005-0000-0000-0000575B0000}"/>
    <cellStyle name="Normal 6 2 2 4 7 2" xfId="23382" xr:uid="{00000000-0005-0000-0000-0000585B0000}"/>
    <cellStyle name="Normal 6 2 2 4 7 2 2" xfId="23383" xr:uid="{00000000-0005-0000-0000-0000595B0000}"/>
    <cellStyle name="Normal 6 2 2 4 7 2 2 2" xfId="23384" xr:uid="{00000000-0005-0000-0000-00005A5B0000}"/>
    <cellStyle name="Normal 6 2 2 4 7 2 3" xfId="23385" xr:uid="{00000000-0005-0000-0000-00005B5B0000}"/>
    <cellStyle name="Normal 6 2 2 4 7 2 4" xfId="23386" xr:uid="{00000000-0005-0000-0000-00005C5B0000}"/>
    <cellStyle name="Normal 6 2 2 4 7 3" xfId="23387" xr:uid="{00000000-0005-0000-0000-00005D5B0000}"/>
    <cellStyle name="Normal 6 2 2 4 7 3 2" xfId="23388" xr:uid="{00000000-0005-0000-0000-00005E5B0000}"/>
    <cellStyle name="Normal 6 2 2 4 7 4" xfId="23389" xr:uid="{00000000-0005-0000-0000-00005F5B0000}"/>
    <cellStyle name="Normal 6 2 2 4 7 5" xfId="23390" xr:uid="{00000000-0005-0000-0000-0000605B0000}"/>
    <cellStyle name="Normal 6 2 2 4 8" xfId="23391" xr:uid="{00000000-0005-0000-0000-0000615B0000}"/>
    <cellStyle name="Normal 6 2 2 4 8 2" xfId="23392" xr:uid="{00000000-0005-0000-0000-0000625B0000}"/>
    <cellStyle name="Normal 6 2 2 4 8 2 2" xfId="23393" xr:uid="{00000000-0005-0000-0000-0000635B0000}"/>
    <cellStyle name="Normal 6 2 2 4 8 3" xfId="23394" xr:uid="{00000000-0005-0000-0000-0000645B0000}"/>
    <cellStyle name="Normal 6 2 2 4 8 4" xfId="23395" xr:uid="{00000000-0005-0000-0000-0000655B0000}"/>
    <cellStyle name="Normal 6 2 2 4 9" xfId="23396" xr:uid="{00000000-0005-0000-0000-0000665B0000}"/>
    <cellStyle name="Normal 6 2 2 4 9 2" xfId="23397" xr:uid="{00000000-0005-0000-0000-0000675B0000}"/>
    <cellStyle name="Normal 6 2 2 4 9 3" xfId="23398" xr:uid="{00000000-0005-0000-0000-0000685B0000}"/>
    <cellStyle name="Normal 6 2 2 4 9 4" xfId="23399" xr:uid="{00000000-0005-0000-0000-0000695B0000}"/>
    <cellStyle name="Normal 6 2 2 4 9 5" xfId="23400" xr:uid="{00000000-0005-0000-0000-00006A5B0000}"/>
    <cellStyle name="Normal 6 2 2 5" xfId="23401" xr:uid="{00000000-0005-0000-0000-00006B5B0000}"/>
    <cellStyle name="Normal 6 2 2 5 10" xfId="23402" xr:uid="{00000000-0005-0000-0000-00006C5B0000}"/>
    <cellStyle name="Normal 6 2 2 5 11" xfId="23403" xr:uid="{00000000-0005-0000-0000-00006D5B0000}"/>
    <cellStyle name="Normal 6 2 2 5 2" xfId="23404" xr:uid="{00000000-0005-0000-0000-00006E5B0000}"/>
    <cellStyle name="Normal 6 2 2 5 2 10" xfId="23405" xr:uid="{00000000-0005-0000-0000-00006F5B0000}"/>
    <cellStyle name="Normal 6 2 2 5 2 2" xfId="23406" xr:uid="{00000000-0005-0000-0000-0000705B0000}"/>
    <cellStyle name="Normal 6 2 2 5 2 2 2" xfId="23407" xr:uid="{00000000-0005-0000-0000-0000715B0000}"/>
    <cellStyle name="Normal 6 2 2 5 2 2 2 2" xfId="23408" xr:uid="{00000000-0005-0000-0000-0000725B0000}"/>
    <cellStyle name="Normal 6 2 2 5 2 2 2 2 2" xfId="23409" xr:uid="{00000000-0005-0000-0000-0000735B0000}"/>
    <cellStyle name="Normal 6 2 2 5 2 2 2 2 2 2" xfId="23410" xr:uid="{00000000-0005-0000-0000-0000745B0000}"/>
    <cellStyle name="Normal 6 2 2 5 2 2 2 2 2 2 2" xfId="23411" xr:uid="{00000000-0005-0000-0000-0000755B0000}"/>
    <cellStyle name="Normal 6 2 2 5 2 2 2 2 2 3" xfId="23412" xr:uid="{00000000-0005-0000-0000-0000765B0000}"/>
    <cellStyle name="Normal 6 2 2 5 2 2 2 2 2 4" xfId="23413" xr:uid="{00000000-0005-0000-0000-0000775B0000}"/>
    <cellStyle name="Normal 6 2 2 5 2 2 2 2 3" xfId="23414" xr:uid="{00000000-0005-0000-0000-0000785B0000}"/>
    <cellStyle name="Normal 6 2 2 5 2 2 2 2 3 2" xfId="23415" xr:uid="{00000000-0005-0000-0000-0000795B0000}"/>
    <cellStyle name="Normal 6 2 2 5 2 2 2 2 4" xfId="23416" xr:uid="{00000000-0005-0000-0000-00007A5B0000}"/>
    <cellStyle name="Normal 6 2 2 5 2 2 2 2 5" xfId="23417" xr:uid="{00000000-0005-0000-0000-00007B5B0000}"/>
    <cellStyle name="Normal 6 2 2 5 2 2 2 3" xfId="23418" xr:uid="{00000000-0005-0000-0000-00007C5B0000}"/>
    <cellStyle name="Normal 6 2 2 5 2 2 2 3 2" xfId="23419" xr:uid="{00000000-0005-0000-0000-00007D5B0000}"/>
    <cellStyle name="Normal 6 2 2 5 2 2 2 3 2 2" xfId="23420" xr:uid="{00000000-0005-0000-0000-00007E5B0000}"/>
    <cellStyle name="Normal 6 2 2 5 2 2 2 3 3" xfId="23421" xr:uid="{00000000-0005-0000-0000-00007F5B0000}"/>
    <cellStyle name="Normal 6 2 2 5 2 2 2 3 4" xfId="23422" xr:uid="{00000000-0005-0000-0000-0000805B0000}"/>
    <cellStyle name="Normal 6 2 2 5 2 2 2 4" xfId="23423" xr:uid="{00000000-0005-0000-0000-0000815B0000}"/>
    <cellStyle name="Normal 6 2 2 5 2 2 2 4 2" xfId="23424" xr:uid="{00000000-0005-0000-0000-0000825B0000}"/>
    <cellStyle name="Normal 6 2 2 5 2 2 2 5" xfId="23425" xr:uid="{00000000-0005-0000-0000-0000835B0000}"/>
    <cellStyle name="Normal 6 2 2 5 2 2 2 6" xfId="23426" xr:uid="{00000000-0005-0000-0000-0000845B0000}"/>
    <cellStyle name="Normal 6 2 2 5 2 2 3" xfId="23427" xr:uid="{00000000-0005-0000-0000-0000855B0000}"/>
    <cellStyle name="Normal 6 2 2 5 2 2 3 2" xfId="23428" xr:uid="{00000000-0005-0000-0000-0000865B0000}"/>
    <cellStyle name="Normal 6 2 2 5 2 2 3 2 2" xfId="23429" xr:uid="{00000000-0005-0000-0000-0000875B0000}"/>
    <cellStyle name="Normal 6 2 2 5 2 2 3 2 2 2" xfId="23430" xr:uid="{00000000-0005-0000-0000-0000885B0000}"/>
    <cellStyle name="Normal 6 2 2 5 2 2 3 2 3" xfId="23431" xr:uid="{00000000-0005-0000-0000-0000895B0000}"/>
    <cellStyle name="Normal 6 2 2 5 2 2 3 2 4" xfId="23432" xr:uid="{00000000-0005-0000-0000-00008A5B0000}"/>
    <cellStyle name="Normal 6 2 2 5 2 2 3 3" xfId="23433" xr:uid="{00000000-0005-0000-0000-00008B5B0000}"/>
    <cellStyle name="Normal 6 2 2 5 2 2 3 3 2" xfId="23434" xr:uid="{00000000-0005-0000-0000-00008C5B0000}"/>
    <cellStyle name="Normal 6 2 2 5 2 2 3 4" xfId="23435" xr:uid="{00000000-0005-0000-0000-00008D5B0000}"/>
    <cellStyle name="Normal 6 2 2 5 2 2 3 5" xfId="23436" xr:uid="{00000000-0005-0000-0000-00008E5B0000}"/>
    <cellStyle name="Normal 6 2 2 5 2 2 4" xfId="23437" xr:uid="{00000000-0005-0000-0000-00008F5B0000}"/>
    <cellStyle name="Normal 6 2 2 5 2 2 4 2" xfId="23438" xr:uid="{00000000-0005-0000-0000-0000905B0000}"/>
    <cellStyle name="Normal 6 2 2 5 2 2 4 2 2" xfId="23439" xr:uid="{00000000-0005-0000-0000-0000915B0000}"/>
    <cellStyle name="Normal 6 2 2 5 2 2 4 2 2 2" xfId="23440" xr:uid="{00000000-0005-0000-0000-0000925B0000}"/>
    <cellStyle name="Normal 6 2 2 5 2 2 4 2 3" xfId="23441" xr:uid="{00000000-0005-0000-0000-0000935B0000}"/>
    <cellStyle name="Normal 6 2 2 5 2 2 4 2 4" xfId="23442" xr:uid="{00000000-0005-0000-0000-0000945B0000}"/>
    <cellStyle name="Normal 6 2 2 5 2 2 4 3" xfId="23443" xr:uid="{00000000-0005-0000-0000-0000955B0000}"/>
    <cellStyle name="Normal 6 2 2 5 2 2 4 3 2" xfId="23444" xr:uid="{00000000-0005-0000-0000-0000965B0000}"/>
    <cellStyle name="Normal 6 2 2 5 2 2 4 4" xfId="23445" xr:uid="{00000000-0005-0000-0000-0000975B0000}"/>
    <cellStyle name="Normal 6 2 2 5 2 2 4 5" xfId="23446" xr:uid="{00000000-0005-0000-0000-0000985B0000}"/>
    <cellStyle name="Normal 6 2 2 5 2 2 5" xfId="23447" xr:uid="{00000000-0005-0000-0000-0000995B0000}"/>
    <cellStyle name="Normal 6 2 2 5 2 2 5 2" xfId="23448" xr:uid="{00000000-0005-0000-0000-00009A5B0000}"/>
    <cellStyle name="Normal 6 2 2 5 2 2 5 2 2" xfId="23449" xr:uid="{00000000-0005-0000-0000-00009B5B0000}"/>
    <cellStyle name="Normal 6 2 2 5 2 2 5 3" xfId="23450" xr:uid="{00000000-0005-0000-0000-00009C5B0000}"/>
    <cellStyle name="Normal 6 2 2 5 2 2 5 4" xfId="23451" xr:uid="{00000000-0005-0000-0000-00009D5B0000}"/>
    <cellStyle name="Normal 6 2 2 5 2 2 6" xfId="23452" xr:uid="{00000000-0005-0000-0000-00009E5B0000}"/>
    <cellStyle name="Normal 6 2 2 5 2 2 6 2" xfId="23453" xr:uid="{00000000-0005-0000-0000-00009F5B0000}"/>
    <cellStyle name="Normal 6 2 2 5 2 2 6 3" xfId="23454" xr:uid="{00000000-0005-0000-0000-0000A05B0000}"/>
    <cellStyle name="Normal 6 2 2 5 2 2 6 4" xfId="23455" xr:uid="{00000000-0005-0000-0000-0000A15B0000}"/>
    <cellStyle name="Normal 6 2 2 5 2 2 6 5" xfId="23456" xr:uid="{00000000-0005-0000-0000-0000A25B0000}"/>
    <cellStyle name="Normal 6 2 2 5 2 2 7" xfId="23457" xr:uid="{00000000-0005-0000-0000-0000A35B0000}"/>
    <cellStyle name="Normal 6 2 2 5 2 2 8" xfId="23458" xr:uid="{00000000-0005-0000-0000-0000A45B0000}"/>
    <cellStyle name="Normal 6 2 2 5 2 2 9" xfId="23459" xr:uid="{00000000-0005-0000-0000-0000A55B0000}"/>
    <cellStyle name="Normal 6 2 2 5 2 3" xfId="23460" xr:uid="{00000000-0005-0000-0000-0000A65B0000}"/>
    <cellStyle name="Normal 6 2 2 5 2 3 2" xfId="23461" xr:uid="{00000000-0005-0000-0000-0000A75B0000}"/>
    <cellStyle name="Normal 6 2 2 5 2 3 2 2" xfId="23462" xr:uid="{00000000-0005-0000-0000-0000A85B0000}"/>
    <cellStyle name="Normal 6 2 2 5 2 3 2 2 2" xfId="23463" xr:uid="{00000000-0005-0000-0000-0000A95B0000}"/>
    <cellStyle name="Normal 6 2 2 5 2 3 2 2 2 2" xfId="23464" xr:uid="{00000000-0005-0000-0000-0000AA5B0000}"/>
    <cellStyle name="Normal 6 2 2 5 2 3 2 2 3" xfId="23465" xr:uid="{00000000-0005-0000-0000-0000AB5B0000}"/>
    <cellStyle name="Normal 6 2 2 5 2 3 2 2 4" xfId="23466" xr:uid="{00000000-0005-0000-0000-0000AC5B0000}"/>
    <cellStyle name="Normal 6 2 2 5 2 3 2 3" xfId="23467" xr:uid="{00000000-0005-0000-0000-0000AD5B0000}"/>
    <cellStyle name="Normal 6 2 2 5 2 3 2 3 2" xfId="23468" xr:uid="{00000000-0005-0000-0000-0000AE5B0000}"/>
    <cellStyle name="Normal 6 2 2 5 2 3 2 4" xfId="23469" xr:uid="{00000000-0005-0000-0000-0000AF5B0000}"/>
    <cellStyle name="Normal 6 2 2 5 2 3 2 5" xfId="23470" xr:uid="{00000000-0005-0000-0000-0000B05B0000}"/>
    <cellStyle name="Normal 6 2 2 5 2 3 3" xfId="23471" xr:uid="{00000000-0005-0000-0000-0000B15B0000}"/>
    <cellStyle name="Normal 6 2 2 5 2 3 3 2" xfId="23472" xr:uid="{00000000-0005-0000-0000-0000B25B0000}"/>
    <cellStyle name="Normal 6 2 2 5 2 3 3 2 2" xfId="23473" xr:uid="{00000000-0005-0000-0000-0000B35B0000}"/>
    <cellStyle name="Normal 6 2 2 5 2 3 3 3" xfId="23474" xr:uid="{00000000-0005-0000-0000-0000B45B0000}"/>
    <cellStyle name="Normal 6 2 2 5 2 3 3 4" xfId="23475" xr:uid="{00000000-0005-0000-0000-0000B55B0000}"/>
    <cellStyle name="Normal 6 2 2 5 2 3 4" xfId="23476" xr:uid="{00000000-0005-0000-0000-0000B65B0000}"/>
    <cellStyle name="Normal 6 2 2 5 2 3 4 2" xfId="23477" xr:uid="{00000000-0005-0000-0000-0000B75B0000}"/>
    <cellStyle name="Normal 6 2 2 5 2 3 5" xfId="23478" xr:uid="{00000000-0005-0000-0000-0000B85B0000}"/>
    <cellStyle name="Normal 6 2 2 5 2 3 6" xfId="23479" xr:uid="{00000000-0005-0000-0000-0000B95B0000}"/>
    <cellStyle name="Normal 6 2 2 5 2 4" xfId="23480" xr:uid="{00000000-0005-0000-0000-0000BA5B0000}"/>
    <cellStyle name="Normal 6 2 2 5 2 4 2" xfId="23481" xr:uid="{00000000-0005-0000-0000-0000BB5B0000}"/>
    <cellStyle name="Normal 6 2 2 5 2 4 2 2" xfId="23482" xr:uid="{00000000-0005-0000-0000-0000BC5B0000}"/>
    <cellStyle name="Normal 6 2 2 5 2 4 2 2 2" xfId="23483" xr:uid="{00000000-0005-0000-0000-0000BD5B0000}"/>
    <cellStyle name="Normal 6 2 2 5 2 4 2 3" xfId="23484" xr:uid="{00000000-0005-0000-0000-0000BE5B0000}"/>
    <cellStyle name="Normal 6 2 2 5 2 4 2 4" xfId="23485" xr:uid="{00000000-0005-0000-0000-0000BF5B0000}"/>
    <cellStyle name="Normal 6 2 2 5 2 4 3" xfId="23486" xr:uid="{00000000-0005-0000-0000-0000C05B0000}"/>
    <cellStyle name="Normal 6 2 2 5 2 4 3 2" xfId="23487" xr:uid="{00000000-0005-0000-0000-0000C15B0000}"/>
    <cellStyle name="Normal 6 2 2 5 2 4 4" xfId="23488" xr:uid="{00000000-0005-0000-0000-0000C25B0000}"/>
    <cellStyle name="Normal 6 2 2 5 2 4 5" xfId="23489" xr:uid="{00000000-0005-0000-0000-0000C35B0000}"/>
    <cellStyle name="Normal 6 2 2 5 2 5" xfId="23490" xr:uid="{00000000-0005-0000-0000-0000C45B0000}"/>
    <cellStyle name="Normal 6 2 2 5 2 5 2" xfId="23491" xr:uid="{00000000-0005-0000-0000-0000C55B0000}"/>
    <cellStyle name="Normal 6 2 2 5 2 5 2 2" xfId="23492" xr:uid="{00000000-0005-0000-0000-0000C65B0000}"/>
    <cellStyle name="Normal 6 2 2 5 2 5 2 2 2" xfId="23493" xr:uid="{00000000-0005-0000-0000-0000C75B0000}"/>
    <cellStyle name="Normal 6 2 2 5 2 5 2 3" xfId="23494" xr:uid="{00000000-0005-0000-0000-0000C85B0000}"/>
    <cellStyle name="Normal 6 2 2 5 2 5 2 4" xfId="23495" xr:uid="{00000000-0005-0000-0000-0000C95B0000}"/>
    <cellStyle name="Normal 6 2 2 5 2 5 3" xfId="23496" xr:uid="{00000000-0005-0000-0000-0000CA5B0000}"/>
    <cellStyle name="Normal 6 2 2 5 2 5 3 2" xfId="23497" xr:uid="{00000000-0005-0000-0000-0000CB5B0000}"/>
    <cellStyle name="Normal 6 2 2 5 2 5 4" xfId="23498" xr:uid="{00000000-0005-0000-0000-0000CC5B0000}"/>
    <cellStyle name="Normal 6 2 2 5 2 5 5" xfId="23499" xr:uid="{00000000-0005-0000-0000-0000CD5B0000}"/>
    <cellStyle name="Normal 6 2 2 5 2 6" xfId="23500" xr:uid="{00000000-0005-0000-0000-0000CE5B0000}"/>
    <cellStyle name="Normal 6 2 2 5 2 6 2" xfId="23501" xr:uid="{00000000-0005-0000-0000-0000CF5B0000}"/>
    <cellStyle name="Normal 6 2 2 5 2 6 2 2" xfId="23502" xr:uid="{00000000-0005-0000-0000-0000D05B0000}"/>
    <cellStyle name="Normal 6 2 2 5 2 6 3" xfId="23503" xr:uid="{00000000-0005-0000-0000-0000D15B0000}"/>
    <cellStyle name="Normal 6 2 2 5 2 6 4" xfId="23504" xr:uid="{00000000-0005-0000-0000-0000D25B0000}"/>
    <cellStyle name="Normal 6 2 2 5 2 7" xfId="23505" xr:uid="{00000000-0005-0000-0000-0000D35B0000}"/>
    <cellStyle name="Normal 6 2 2 5 2 7 2" xfId="23506" xr:uid="{00000000-0005-0000-0000-0000D45B0000}"/>
    <cellStyle name="Normal 6 2 2 5 2 7 3" xfId="23507" xr:uid="{00000000-0005-0000-0000-0000D55B0000}"/>
    <cellStyle name="Normal 6 2 2 5 2 7 4" xfId="23508" xr:uid="{00000000-0005-0000-0000-0000D65B0000}"/>
    <cellStyle name="Normal 6 2 2 5 2 7 5" xfId="23509" xr:uid="{00000000-0005-0000-0000-0000D75B0000}"/>
    <cellStyle name="Normal 6 2 2 5 2 8" xfId="23510" xr:uid="{00000000-0005-0000-0000-0000D85B0000}"/>
    <cellStyle name="Normal 6 2 2 5 2 9" xfId="23511" xr:uid="{00000000-0005-0000-0000-0000D95B0000}"/>
    <cellStyle name="Normal 6 2 2 5 3" xfId="23512" xr:uid="{00000000-0005-0000-0000-0000DA5B0000}"/>
    <cellStyle name="Normal 6 2 2 5 3 2" xfId="23513" xr:uid="{00000000-0005-0000-0000-0000DB5B0000}"/>
    <cellStyle name="Normal 6 2 2 5 3 2 2" xfId="23514" xr:uid="{00000000-0005-0000-0000-0000DC5B0000}"/>
    <cellStyle name="Normal 6 2 2 5 3 2 2 2" xfId="23515" xr:uid="{00000000-0005-0000-0000-0000DD5B0000}"/>
    <cellStyle name="Normal 6 2 2 5 3 2 2 2 2" xfId="23516" xr:uid="{00000000-0005-0000-0000-0000DE5B0000}"/>
    <cellStyle name="Normal 6 2 2 5 3 2 2 2 2 2" xfId="23517" xr:uid="{00000000-0005-0000-0000-0000DF5B0000}"/>
    <cellStyle name="Normal 6 2 2 5 3 2 2 2 3" xfId="23518" xr:uid="{00000000-0005-0000-0000-0000E05B0000}"/>
    <cellStyle name="Normal 6 2 2 5 3 2 2 2 4" xfId="23519" xr:uid="{00000000-0005-0000-0000-0000E15B0000}"/>
    <cellStyle name="Normal 6 2 2 5 3 2 2 3" xfId="23520" xr:uid="{00000000-0005-0000-0000-0000E25B0000}"/>
    <cellStyle name="Normal 6 2 2 5 3 2 2 3 2" xfId="23521" xr:uid="{00000000-0005-0000-0000-0000E35B0000}"/>
    <cellStyle name="Normal 6 2 2 5 3 2 2 4" xfId="23522" xr:uid="{00000000-0005-0000-0000-0000E45B0000}"/>
    <cellStyle name="Normal 6 2 2 5 3 2 2 5" xfId="23523" xr:uid="{00000000-0005-0000-0000-0000E55B0000}"/>
    <cellStyle name="Normal 6 2 2 5 3 2 3" xfId="23524" xr:uid="{00000000-0005-0000-0000-0000E65B0000}"/>
    <cellStyle name="Normal 6 2 2 5 3 2 3 2" xfId="23525" xr:uid="{00000000-0005-0000-0000-0000E75B0000}"/>
    <cellStyle name="Normal 6 2 2 5 3 2 3 2 2" xfId="23526" xr:uid="{00000000-0005-0000-0000-0000E85B0000}"/>
    <cellStyle name="Normal 6 2 2 5 3 2 3 3" xfId="23527" xr:uid="{00000000-0005-0000-0000-0000E95B0000}"/>
    <cellStyle name="Normal 6 2 2 5 3 2 3 4" xfId="23528" xr:uid="{00000000-0005-0000-0000-0000EA5B0000}"/>
    <cellStyle name="Normal 6 2 2 5 3 2 4" xfId="23529" xr:uid="{00000000-0005-0000-0000-0000EB5B0000}"/>
    <cellStyle name="Normal 6 2 2 5 3 2 4 2" xfId="23530" xr:uid="{00000000-0005-0000-0000-0000EC5B0000}"/>
    <cellStyle name="Normal 6 2 2 5 3 2 5" xfId="23531" xr:uid="{00000000-0005-0000-0000-0000ED5B0000}"/>
    <cellStyle name="Normal 6 2 2 5 3 2 6" xfId="23532" xr:uid="{00000000-0005-0000-0000-0000EE5B0000}"/>
    <cellStyle name="Normal 6 2 2 5 3 3" xfId="23533" xr:uid="{00000000-0005-0000-0000-0000EF5B0000}"/>
    <cellStyle name="Normal 6 2 2 5 3 3 2" xfId="23534" xr:uid="{00000000-0005-0000-0000-0000F05B0000}"/>
    <cellStyle name="Normal 6 2 2 5 3 3 2 2" xfId="23535" xr:uid="{00000000-0005-0000-0000-0000F15B0000}"/>
    <cellStyle name="Normal 6 2 2 5 3 3 2 2 2" xfId="23536" xr:uid="{00000000-0005-0000-0000-0000F25B0000}"/>
    <cellStyle name="Normal 6 2 2 5 3 3 2 3" xfId="23537" xr:uid="{00000000-0005-0000-0000-0000F35B0000}"/>
    <cellStyle name="Normal 6 2 2 5 3 3 2 4" xfId="23538" xr:uid="{00000000-0005-0000-0000-0000F45B0000}"/>
    <cellStyle name="Normal 6 2 2 5 3 3 3" xfId="23539" xr:uid="{00000000-0005-0000-0000-0000F55B0000}"/>
    <cellStyle name="Normal 6 2 2 5 3 3 3 2" xfId="23540" xr:uid="{00000000-0005-0000-0000-0000F65B0000}"/>
    <cellStyle name="Normal 6 2 2 5 3 3 4" xfId="23541" xr:uid="{00000000-0005-0000-0000-0000F75B0000}"/>
    <cellStyle name="Normal 6 2 2 5 3 3 5" xfId="23542" xr:uid="{00000000-0005-0000-0000-0000F85B0000}"/>
    <cellStyle name="Normal 6 2 2 5 3 4" xfId="23543" xr:uid="{00000000-0005-0000-0000-0000F95B0000}"/>
    <cellStyle name="Normal 6 2 2 5 3 4 2" xfId="23544" xr:uid="{00000000-0005-0000-0000-0000FA5B0000}"/>
    <cellStyle name="Normal 6 2 2 5 3 4 2 2" xfId="23545" xr:uid="{00000000-0005-0000-0000-0000FB5B0000}"/>
    <cellStyle name="Normal 6 2 2 5 3 4 2 2 2" xfId="23546" xr:uid="{00000000-0005-0000-0000-0000FC5B0000}"/>
    <cellStyle name="Normal 6 2 2 5 3 4 2 3" xfId="23547" xr:uid="{00000000-0005-0000-0000-0000FD5B0000}"/>
    <cellStyle name="Normal 6 2 2 5 3 4 2 4" xfId="23548" xr:uid="{00000000-0005-0000-0000-0000FE5B0000}"/>
    <cellStyle name="Normal 6 2 2 5 3 4 3" xfId="23549" xr:uid="{00000000-0005-0000-0000-0000FF5B0000}"/>
    <cellStyle name="Normal 6 2 2 5 3 4 3 2" xfId="23550" xr:uid="{00000000-0005-0000-0000-0000005C0000}"/>
    <cellStyle name="Normal 6 2 2 5 3 4 4" xfId="23551" xr:uid="{00000000-0005-0000-0000-0000015C0000}"/>
    <cellStyle name="Normal 6 2 2 5 3 4 5" xfId="23552" xr:uid="{00000000-0005-0000-0000-0000025C0000}"/>
    <cellStyle name="Normal 6 2 2 5 3 5" xfId="23553" xr:uid="{00000000-0005-0000-0000-0000035C0000}"/>
    <cellStyle name="Normal 6 2 2 5 3 5 2" xfId="23554" xr:uid="{00000000-0005-0000-0000-0000045C0000}"/>
    <cellStyle name="Normal 6 2 2 5 3 5 2 2" xfId="23555" xr:uid="{00000000-0005-0000-0000-0000055C0000}"/>
    <cellStyle name="Normal 6 2 2 5 3 5 3" xfId="23556" xr:uid="{00000000-0005-0000-0000-0000065C0000}"/>
    <cellStyle name="Normal 6 2 2 5 3 5 4" xfId="23557" xr:uid="{00000000-0005-0000-0000-0000075C0000}"/>
    <cellStyle name="Normal 6 2 2 5 3 6" xfId="23558" xr:uid="{00000000-0005-0000-0000-0000085C0000}"/>
    <cellStyle name="Normal 6 2 2 5 3 6 2" xfId="23559" xr:uid="{00000000-0005-0000-0000-0000095C0000}"/>
    <cellStyle name="Normal 6 2 2 5 3 6 3" xfId="23560" xr:uid="{00000000-0005-0000-0000-00000A5C0000}"/>
    <cellStyle name="Normal 6 2 2 5 3 6 4" xfId="23561" xr:uid="{00000000-0005-0000-0000-00000B5C0000}"/>
    <cellStyle name="Normal 6 2 2 5 3 6 5" xfId="23562" xr:uid="{00000000-0005-0000-0000-00000C5C0000}"/>
    <cellStyle name="Normal 6 2 2 5 3 7" xfId="23563" xr:uid="{00000000-0005-0000-0000-00000D5C0000}"/>
    <cellStyle name="Normal 6 2 2 5 3 8" xfId="23564" xr:uid="{00000000-0005-0000-0000-00000E5C0000}"/>
    <cellStyle name="Normal 6 2 2 5 3 9" xfId="23565" xr:uid="{00000000-0005-0000-0000-00000F5C0000}"/>
    <cellStyle name="Normal 6 2 2 5 4" xfId="23566" xr:uid="{00000000-0005-0000-0000-0000105C0000}"/>
    <cellStyle name="Normal 6 2 2 5 4 2" xfId="23567" xr:uid="{00000000-0005-0000-0000-0000115C0000}"/>
    <cellStyle name="Normal 6 2 2 5 4 2 2" xfId="23568" xr:uid="{00000000-0005-0000-0000-0000125C0000}"/>
    <cellStyle name="Normal 6 2 2 5 4 2 2 2" xfId="23569" xr:uid="{00000000-0005-0000-0000-0000135C0000}"/>
    <cellStyle name="Normal 6 2 2 5 4 2 2 2 2" xfId="23570" xr:uid="{00000000-0005-0000-0000-0000145C0000}"/>
    <cellStyle name="Normal 6 2 2 5 4 2 2 3" xfId="23571" xr:uid="{00000000-0005-0000-0000-0000155C0000}"/>
    <cellStyle name="Normal 6 2 2 5 4 2 2 4" xfId="23572" xr:uid="{00000000-0005-0000-0000-0000165C0000}"/>
    <cellStyle name="Normal 6 2 2 5 4 2 3" xfId="23573" xr:uid="{00000000-0005-0000-0000-0000175C0000}"/>
    <cellStyle name="Normal 6 2 2 5 4 2 3 2" xfId="23574" xr:uid="{00000000-0005-0000-0000-0000185C0000}"/>
    <cellStyle name="Normal 6 2 2 5 4 2 4" xfId="23575" xr:uid="{00000000-0005-0000-0000-0000195C0000}"/>
    <cellStyle name="Normal 6 2 2 5 4 2 5" xfId="23576" xr:uid="{00000000-0005-0000-0000-00001A5C0000}"/>
    <cellStyle name="Normal 6 2 2 5 4 3" xfId="23577" xr:uid="{00000000-0005-0000-0000-00001B5C0000}"/>
    <cellStyle name="Normal 6 2 2 5 4 3 2" xfId="23578" xr:uid="{00000000-0005-0000-0000-00001C5C0000}"/>
    <cellStyle name="Normal 6 2 2 5 4 3 2 2" xfId="23579" xr:uid="{00000000-0005-0000-0000-00001D5C0000}"/>
    <cellStyle name="Normal 6 2 2 5 4 3 3" xfId="23580" xr:uid="{00000000-0005-0000-0000-00001E5C0000}"/>
    <cellStyle name="Normal 6 2 2 5 4 3 4" xfId="23581" xr:uid="{00000000-0005-0000-0000-00001F5C0000}"/>
    <cellStyle name="Normal 6 2 2 5 4 4" xfId="23582" xr:uid="{00000000-0005-0000-0000-0000205C0000}"/>
    <cellStyle name="Normal 6 2 2 5 4 4 2" xfId="23583" xr:uid="{00000000-0005-0000-0000-0000215C0000}"/>
    <cellStyle name="Normal 6 2 2 5 4 5" xfId="23584" xr:uid="{00000000-0005-0000-0000-0000225C0000}"/>
    <cellStyle name="Normal 6 2 2 5 4 6" xfId="23585" xr:uid="{00000000-0005-0000-0000-0000235C0000}"/>
    <cellStyle name="Normal 6 2 2 5 5" xfId="23586" xr:uid="{00000000-0005-0000-0000-0000245C0000}"/>
    <cellStyle name="Normal 6 2 2 5 5 2" xfId="23587" xr:uid="{00000000-0005-0000-0000-0000255C0000}"/>
    <cellStyle name="Normal 6 2 2 5 5 2 2" xfId="23588" xr:uid="{00000000-0005-0000-0000-0000265C0000}"/>
    <cellStyle name="Normal 6 2 2 5 5 2 2 2" xfId="23589" xr:uid="{00000000-0005-0000-0000-0000275C0000}"/>
    <cellStyle name="Normal 6 2 2 5 5 2 3" xfId="23590" xr:uid="{00000000-0005-0000-0000-0000285C0000}"/>
    <cellStyle name="Normal 6 2 2 5 5 2 4" xfId="23591" xr:uid="{00000000-0005-0000-0000-0000295C0000}"/>
    <cellStyle name="Normal 6 2 2 5 5 3" xfId="23592" xr:uid="{00000000-0005-0000-0000-00002A5C0000}"/>
    <cellStyle name="Normal 6 2 2 5 5 3 2" xfId="23593" xr:uid="{00000000-0005-0000-0000-00002B5C0000}"/>
    <cellStyle name="Normal 6 2 2 5 5 4" xfId="23594" xr:uid="{00000000-0005-0000-0000-00002C5C0000}"/>
    <cellStyle name="Normal 6 2 2 5 5 5" xfId="23595" xr:uid="{00000000-0005-0000-0000-00002D5C0000}"/>
    <cellStyle name="Normal 6 2 2 5 6" xfId="23596" xr:uid="{00000000-0005-0000-0000-00002E5C0000}"/>
    <cellStyle name="Normal 6 2 2 5 6 2" xfId="23597" xr:uid="{00000000-0005-0000-0000-00002F5C0000}"/>
    <cellStyle name="Normal 6 2 2 5 6 2 2" xfId="23598" xr:uid="{00000000-0005-0000-0000-0000305C0000}"/>
    <cellStyle name="Normal 6 2 2 5 6 2 2 2" xfId="23599" xr:uid="{00000000-0005-0000-0000-0000315C0000}"/>
    <cellStyle name="Normal 6 2 2 5 6 2 3" xfId="23600" xr:uid="{00000000-0005-0000-0000-0000325C0000}"/>
    <cellStyle name="Normal 6 2 2 5 6 2 4" xfId="23601" xr:uid="{00000000-0005-0000-0000-0000335C0000}"/>
    <cellStyle name="Normal 6 2 2 5 6 3" xfId="23602" xr:uid="{00000000-0005-0000-0000-0000345C0000}"/>
    <cellStyle name="Normal 6 2 2 5 6 3 2" xfId="23603" xr:uid="{00000000-0005-0000-0000-0000355C0000}"/>
    <cellStyle name="Normal 6 2 2 5 6 4" xfId="23604" xr:uid="{00000000-0005-0000-0000-0000365C0000}"/>
    <cellStyle name="Normal 6 2 2 5 6 5" xfId="23605" xr:uid="{00000000-0005-0000-0000-0000375C0000}"/>
    <cellStyle name="Normal 6 2 2 5 7" xfId="23606" xr:uid="{00000000-0005-0000-0000-0000385C0000}"/>
    <cellStyle name="Normal 6 2 2 5 7 2" xfId="23607" xr:uid="{00000000-0005-0000-0000-0000395C0000}"/>
    <cellStyle name="Normal 6 2 2 5 7 2 2" xfId="23608" xr:uid="{00000000-0005-0000-0000-00003A5C0000}"/>
    <cellStyle name="Normal 6 2 2 5 7 3" xfId="23609" xr:uid="{00000000-0005-0000-0000-00003B5C0000}"/>
    <cellStyle name="Normal 6 2 2 5 7 4" xfId="23610" xr:uid="{00000000-0005-0000-0000-00003C5C0000}"/>
    <cellStyle name="Normal 6 2 2 5 8" xfId="23611" xr:uid="{00000000-0005-0000-0000-00003D5C0000}"/>
    <cellStyle name="Normal 6 2 2 5 8 2" xfId="23612" xr:uid="{00000000-0005-0000-0000-00003E5C0000}"/>
    <cellStyle name="Normal 6 2 2 5 8 3" xfId="23613" xr:uid="{00000000-0005-0000-0000-00003F5C0000}"/>
    <cellStyle name="Normal 6 2 2 5 8 4" xfId="23614" xr:uid="{00000000-0005-0000-0000-0000405C0000}"/>
    <cellStyle name="Normal 6 2 2 5 8 5" xfId="23615" xr:uid="{00000000-0005-0000-0000-0000415C0000}"/>
    <cellStyle name="Normal 6 2 2 5 9" xfId="23616" xr:uid="{00000000-0005-0000-0000-0000425C0000}"/>
    <cellStyle name="Normal 6 2 2 6" xfId="23617" xr:uid="{00000000-0005-0000-0000-0000435C0000}"/>
    <cellStyle name="Normal 6 2 2 6 10" xfId="23618" xr:uid="{00000000-0005-0000-0000-0000445C0000}"/>
    <cellStyle name="Normal 6 2 2 6 2" xfId="23619" xr:uid="{00000000-0005-0000-0000-0000455C0000}"/>
    <cellStyle name="Normal 6 2 2 6 2 2" xfId="23620" xr:uid="{00000000-0005-0000-0000-0000465C0000}"/>
    <cellStyle name="Normal 6 2 2 6 2 2 2" xfId="23621" xr:uid="{00000000-0005-0000-0000-0000475C0000}"/>
    <cellStyle name="Normal 6 2 2 6 2 2 2 2" xfId="23622" xr:uid="{00000000-0005-0000-0000-0000485C0000}"/>
    <cellStyle name="Normal 6 2 2 6 2 2 2 2 2" xfId="23623" xr:uid="{00000000-0005-0000-0000-0000495C0000}"/>
    <cellStyle name="Normal 6 2 2 6 2 2 2 2 2 2" xfId="23624" xr:uid="{00000000-0005-0000-0000-00004A5C0000}"/>
    <cellStyle name="Normal 6 2 2 6 2 2 2 2 3" xfId="23625" xr:uid="{00000000-0005-0000-0000-00004B5C0000}"/>
    <cellStyle name="Normal 6 2 2 6 2 2 2 2 4" xfId="23626" xr:uid="{00000000-0005-0000-0000-00004C5C0000}"/>
    <cellStyle name="Normal 6 2 2 6 2 2 2 3" xfId="23627" xr:uid="{00000000-0005-0000-0000-00004D5C0000}"/>
    <cellStyle name="Normal 6 2 2 6 2 2 2 3 2" xfId="23628" xr:uid="{00000000-0005-0000-0000-00004E5C0000}"/>
    <cellStyle name="Normal 6 2 2 6 2 2 2 4" xfId="23629" xr:uid="{00000000-0005-0000-0000-00004F5C0000}"/>
    <cellStyle name="Normal 6 2 2 6 2 2 2 5" xfId="23630" xr:uid="{00000000-0005-0000-0000-0000505C0000}"/>
    <cellStyle name="Normal 6 2 2 6 2 2 3" xfId="23631" xr:uid="{00000000-0005-0000-0000-0000515C0000}"/>
    <cellStyle name="Normal 6 2 2 6 2 2 3 2" xfId="23632" xr:uid="{00000000-0005-0000-0000-0000525C0000}"/>
    <cellStyle name="Normal 6 2 2 6 2 2 3 2 2" xfId="23633" xr:uid="{00000000-0005-0000-0000-0000535C0000}"/>
    <cellStyle name="Normal 6 2 2 6 2 2 3 3" xfId="23634" xr:uid="{00000000-0005-0000-0000-0000545C0000}"/>
    <cellStyle name="Normal 6 2 2 6 2 2 3 4" xfId="23635" xr:uid="{00000000-0005-0000-0000-0000555C0000}"/>
    <cellStyle name="Normal 6 2 2 6 2 2 4" xfId="23636" xr:uid="{00000000-0005-0000-0000-0000565C0000}"/>
    <cellStyle name="Normal 6 2 2 6 2 2 4 2" xfId="23637" xr:uid="{00000000-0005-0000-0000-0000575C0000}"/>
    <cellStyle name="Normal 6 2 2 6 2 2 5" xfId="23638" xr:uid="{00000000-0005-0000-0000-0000585C0000}"/>
    <cellStyle name="Normal 6 2 2 6 2 2 6" xfId="23639" xr:uid="{00000000-0005-0000-0000-0000595C0000}"/>
    <cellStyle name="Normal 6 2 2 6 2 3" xfId="23640" xr:uid="{00000000-0005-0000-0000-00005A5C0000}"/>
    <cellStyle name="Normal 6 2 2 6 2 3 2" xfId="23641" xr:uid="{00000000-0005-0000-0000-00005B5C0000}"/>
    <cellStyle name="Normal 6 2 2 6 2 3 2 2" xfId="23642" xr:uid="{00000000-0005-0000-0000-00005C5C0000}"/>
    <cellStyle name="Normal 6 2 2 6 2 3 2 2 2" xfId="23643" xr:uid="{00000000-0005-0000-0000-00005D5C0000}"/>
    <cellStyle name="Normal 6 2 2 6 2 3 2 3" xfId="23644" xr:uid="{00000000-0005-0000-0000-00005E5C0000}"/>
    <cellStyle name="Normal 6 2 2 6 2 3 2 4" xfId="23645" xr:uid="{00000000-0005-0000-0000-00005F5C0000}"/>
    <cellStyle name="Normal 6 2 2 6 2 3 3" xfId="23646" xr:uid="{00000000-0005-0000-0000-0000605C0000}"/>
    <cellStyle name="Normal 6 2 2 6 2 3 3 2" xfId="23647" xr:uid="{00000000-0005-0000-0000-0000615C0000}"/>
    <cellStyle name="Normal 6 2 2 6 2 3 4" xfId="23648" xr:uid="{00000000-0005-0000-0000-0000625C0000}"/>
    <cellStyle name="Normal 6 2 2 6 2 3 5" xfId="23649" xr:uid="{00000000-0005-0000-0000-0000635C0000}"/>
    <cellStyle name="Normal 6 2 2 6 2 4" xfId="23650" xr:uid="{00000000-0005-0000-0000-0000645C0000}"/>
    <cellStyle name="Normal 6 2 2 6 2 4 2" xfId="23651" xr:uid="{00000000-0005-0000-0000-0000655C0000}"/>
    <cellStyle name="Normal 6 2 2 6 2 4 2 2" xfId="23652" xr:uid="{00000000-0005-0000-0000-0000665C0000}"/>
    <cellStyle name="Normal 6 2 2 6 2 4 2 2 2" xfId="23653" xr:uid="{00000000-0005-0000-0000-0000675C0000}"/>
    <cellStyle name="Normal 6 2 2 6 2 4 2 3" xfId="23654" xr:uid="{00000000-0005-0000-0000-0000685C0000}"/>
    <cellStyle name="Normal 6 2 2 6 2 4 2 4" xfId="23655" xr:uid="{00000000-0005-0000-0000-0000695C0000}"/>
    <cellStyle name="Normal 6 2 2 6 2 4 3" xfId="23656" xr:uid="{00000000-0005-0000-0000-00006A5C0000}"/>
    <cellStyle name="Normal 6 2 2 6 2 4 3 2" xfId="23657" xr:uid="{00000000-0005-0000-0000-00006B5C0000}"/>
    <cellStyle name="Normal 6 2 2 6 2 4 4" xfId="23658" xr:uid="{00000000-0005-0000-0000-00006C5C0000}"/>
    <cellStyle name="Normal 6 2 2 6 2 4 5" xfId="23659" xr:uid="{00000000-0005-0000-0000-00006D5C0000}"/>
    <cellStyle name="Normal 6 2 2 6 2 5" xfId="23660" xr:uid="{00000000-0005-0000-0000-00006E5C0000}"/>
    <cellStyle name="Normal 6 2 2 6 2 5 2" xfId="23661" xr:uid="{00000000-0005-0000-0000-00006F5C0000}"/>
    <cellStyle name="Normal 6 2 2 6 2 5 2 2" xfId="23662" xr:uid="{00000000-0005-0000-0000-0000705C0000}"/>
    <cellStyle name="Normal 6 2 2 6 2 5 3" xfId="23663" xr:uid="{00000000-0005-0000-0000-0000715C0000}"/>
    <cellStyle name="Normal 6 2 2 6 2 5 4" xfId="23664" xr:uid="{00000000-0005-0000-0000-0000725C0000}"/>
    <cellStyle name="Normal 6 2 2 6 2 6" xfId="23665" xr:uid="{00000000-0005-0000-0000-0000735C0000}"/>
    <cellStyle name="Normal 6 2 2 6 2 6 2" xfId="23666" xr:uid="{00000000-0005-0000-0000-0000745C0000}"/>
    <cellStyle name="Normal 6 2 2 6 2 6 3" xfId="23667" xr:uid="{00000000-0005-0000-0000-0000755C0000}"/>
    <cellStyle name="Normal 6 2 2 6 2 6 4" xfId="23668" xr:uid="{00000000-0005-0000-0000-0000765C0000}"/>
    <cellStyle name="Normal 6 2 2 6 2 6 5" xfId="23669" xr:uid="{00000000-0005-0000-0000-0000775C0000}"/>
    <cellStyle name="Normal 6 2 2 6 2 7" xfId="23670" xr:uid="{00000000-0005-0000-0000-0000785C0000}"/>
    <cellStyle name="Normal 6 2 2 6 2 8" xfId="23671" xr:uid="{00000000-0005-0000-0000-0000795C0000}"/>
    <cellStyle name="Normal 6 2 2 6 2 9" xfId="23672" xr:uid="{00000000-0005-0000-0000-00007A5C0000}"/>
    <cellStyle name="Normal 6 2 2 6 3" xfId="23673" xr:uid="{00000000-0005-0000-0000-00007B5C0000}"/>
    <cellStyle name="Normal 6 2 2 6 3 2" xfId="23674" xr:uid="{00000000-0005-0000-0000-00007C5C0000}"/>
    <cellStyle name="Normal 6 2 2 6 3 2 2" xfId="23675" xr:uid="{00000000-0005-0000-0000-00007D5C0000}"/>
    <cellStyle name="Normal 6 2 2 6 3 2 2 2" xfId="23676" xr:uid="{00000000-0005-0000-0000-00007E5C0000}"/>
    <cellStyle name="Normal 6 2 2 6 3 2 2 2 2" xfId="23677" xr:uid="{00000000-0005-0000-0000-00007F5C0000}"/>
    <cellStyle name="Normal 6 2 2 6 3 2 2 3" xfId="23678" xr:uid="{00000000-0005-0000-0000-0000805C0000}"/>
    <cellStyle name="Normal 6 2 2 6 3 2 2 4" xfId="23679" xr:uid="{00000000-0005-0000-0000-0000815C0000}"/>
    <cellStyle name="Normal 6 2 2 6 3 2 3" xfId="23680" xr:uid="{00000000-0005-0000-0000-0000825C0000}"/>
    <cellStyle name="Normal 6 2 2 6 3 2 3 2" xfId="23681" xr:uid="{00000000-0005-0000-0000-0000835C0000}"/>
    <cellStyle name="Normal 6 2 2 6 3 2 4" xfId="23682" xr:uid="{00000000-0005-0000-0000-0000845C0000}"/>
    <cellStyle name="Normal 6 2 2 6 3 2 5" xfId="23683" xr:uid="{00000000-0005-0000-0000-0000855C0000}"/>
    <cellStyle name="Normal 6 2 2 6 3 3" xfId="23684" xr:uid="{00000000-0005-0000-0000-0000865C0000}"/>
    <cellStyle name="Normal 6 2 2 6 3 3 2" xfId="23685" xr:uid="{00000000-0005-0000-0000-0000875C0000}"/>
    <cellStyle name="Normal 6 2 2 6 3 3 2 2" xfId="23686" xr:uid="{00000000-0005-0000-0000-0000885C0000}"/>
    <cellStyle name="Normal 6 2 2 6 3 3 3" xfId="23687" xr:uid="{00000000-0005-0000-0000-0000895C0000}"/>
    <cellStyle name="Normal 6 2 2 6 3 3 4" xfId="23688" xr:uid="{00000000-0005-0000-0000-00008A5C0000}"/>
    <cellStyle name="Normal 6 2 2 6 3 4" xfId="23689" xr:uid="{00000000-0005-0000-0000-00008B5C0000}"/>
    <cellStyle name="Normal 6 2 2 6 3 4 2" xfId="23690" xr:uid="{00000000-0005-0000-0000-00008C5C0000}"/>
    <cellStyle name="Normal 6 2 2 6 3 5" xfId="23691" xr:uid="{00000000-0005-0000-0000-00008D5C0000}"/>
    <cellStyle name="Normal 6 2 2 6 3 6" xfId="23692" xr:uid="{00000000-0005-0000-0000-00008E5C0000}"/>
    <cellStyle name="Normal 6 2 2 6 4" xfId="23693" xr:uid="{00000000-0005-0000-0000-00008F5C0000}"/>
    <cellStyle name="Normal 6 2 2 6 4 2" xfId="23694" xr:uid="{00000000-0005-0000-0000-0000905C0000}"/>
    <cellStyle name="Normal 6 2 2 6 4 2 2" xfId="23695" xr:uid="{00000000-0005-0000-0000-0000915C0000}"/>
    <cellStyle name="Normal 6 2 2 6 4 2 2 2" xfId="23696" xr:uid="{00000000-0005-0000-0000-0000925C0000}"/>
    <cellStyle name="Normal 6 2 2 6 4 2 3" xfId="23697" xr:uid="{00000000-0005-0000-0000-0000935C0000}"/>
    <cellStyle name="Normal 6 2 2 6 4 2 4" xfId="23698" xr:uid="{00000000-0005-0000-0000-0000945C0000}"/>
    <cellStyle name="Normal 6 2 2 6 4 3" xfId="23699" xr:uid="{00000000-0005-0000-0000-0000955C0000}"/>
    <cellStyle name="Normal 6 2 2 6 4 3 2" xfId="23700" xr:uid="{00000000-0005-0000-0000-0000965C0000}"/>
    <cellStyle name="Normal 6 2 2 6 4 4" xfId="23701" xr:uid="{00000000-0005-0000-0000-0000975C0000}"/>
    <cellStyle name="Normal 6 2 2 6 4 5" xfId="23702" xr:uid="{00000000-0005-0000-0000-0000985C0000}"/>
    <cellStyle name="Normal 6 2 2 6 5" xfId="23703" xr:uid="{00000000-0005-0000-0000-0000995C0000}"/>
    <cellStyle name="Normal 6 2 2 6 5 2" xfId="23704" xr:uid="{00000000-0005-0000-0000-00009A5C0000}"/>
    <cellStyle name="Normal 6 2 2 6 5 2 2" xfId="23705" xr:uid="{00000000-0005-0000-0000-00009B5C0000}"/>
    <cellStyle name="Normal 6 2 2 6 5 2 2 2" xfId="23706" xr:uid="{00000000-0005-0000-0000-00009C5C0000}"/>
    <cellStyle name="Normal 6 2 2 6 5 2 3" xfId="23707" xr:uid="{00000000-0005-0000-0000-00009D5C0000}"/>
    <cellStyle name="Normal 6 2 2 6 5 2 4" xfId="23708" xr:uid="{00000000-0005-0000-0000-00009E5C0000}"/>
    <cellStyle name="Normal 6 2 2 6 5 3" xfId="23709" xr:uid="{00000000-0005-0000-0000-00009F5C0000}"/>
    <cellStyle name="Normal 6 2 2 6 5 3 2" xfId="23710" xr:uid="{00000000-0005-0000-0000-0000A05C0000}"/>
    <cellStyle name="Normal 6 2 2 6 5 4" xfId="23711" xr:uid="{00000000-0005-0000-0000-0000A15C0000}"/>
    <cellStyle name="Normal 6 2 2 6 5 5" xfId="23712" xr:uid="{00000000-0005-0000-0000-0000A25C0000}"/>
    <cellStyle name="Normal 6 2 2 6 6" xfId="23713" xr:uid="{00000000-0005-0000-0000-0000A35C0000}"/>
    <cellStyle name="Normal 6 2 2 6 6 2" xfId="23714" xr:uid="{00000000-0005-0000-0000-0000A45C0000}"/>
    <cellStyle name="Normal 6 2 2 6 6 2 2" xfId="23715" xr:uid="{00000000-0005-0000-0000-0000A55C0000}"/>
    <cellStyle name="Normal 6 2 2 6 6 3" xfId="23716" xr:uid="{00000000-0005-0000-0000-0000A65C0000}"/>
    <cellStyle name="Normal 6 2 2 6 6 4" xfId="23717" xr:uid="{00000000-0005-0000-0000-0000A75C0000}"/>
    <cellStyle name="Normal 6 2 2 6 7" xfId="23718" xr:uid="{00000000-0005-0000-0000-0000A85C0000}"/>
    <cellStyle name="Normal 6 2 2 6 7 2" xfId="23719" xr:uid="{00000000-0005-0000-0000-0000A95C0000}"/>
    <cellStyle name="Normal 6 2 2 6 7 3" xfId="23720" xr:uid="{00000000-0005-0000-0000-0000AA5C0000}"/>
    <cellStyle name="Normal 6 2 2 6 7 4" xfId="23721" xr:uid="{00000000-0005-0000-0000-0000AB5C0000}"/>
    <cellStyle name="Normal 6 2 2 6 7 5" xfId="23722" xr:uid="{00000000-0005-0000-0000-0000AC5C0000}"/>
    <cellStyle name="Normal 6 2 2 6 8" xfId="23723" xr:uid="{00000000-0005-0000-0000-0000AD5C0000}"/>
    <cellStyle name="Normal 6 2 2 6 9" xfId="23724" xr:uid="{00000000-0005-0000-0000-0000AE5C0000}"/>
    <cellStyle name="Normal 6 2 2 7" xfId="23725" xr:uid="{00000000-0005-0000-0000-0000AF5C0000}"/>
    <cellStyle name="Normal 6 2 2 7 2" xfId="23726" xr:uid="{00000000-0005-0000-0000-0000B05C0000}"/>
    <cellStyle name="Normal 6 2 2 7 2 2" xfId="23727" xr:uid="{00000000-0005-0000-0000-0000B15C0000}"/>
    <cellStyle name="Normal 6 2 2 7 2 2 2" xfId="23728" xr:uid="{00000000-0005-0000-0000-0000B25C0000}"/>
    <cellStyle name="Normal 6 2 2 7 2 2 2 2" xfId="23729" xr:uid="{00000000-0005-0000-0000-0000B35C0000}"/>
    <cellStyle name="Normal 6 2 2 7 2 2 2 2 2" xfId="23730" xr:uid="{00000000-0005-0000-0000-0000B45C0000}"/>
    <cellStyle name="Normal 6 2 2 7 2 2 2 3" xfId="23731" xr:uid="{00000000-0005-0000-0000-0000B55C0000}"/>
    <cellStyle name="Normal 6 2 2 7 2 2 2 4" xfId="23732" xr:uid="{00000000-0005-0000-0000-0000B65C0000}"/>
    <cellStyle name="Normal 6 2 2 7 2 2 3" xfId="23733" xr:uid="{00000000-0005-0000-0000-0000B75C0000}"/>
    <cellStyle name="Normal 6 2 2 7 2 2 3 2" xfId="23734" xr:uid="{00000000-0005-0000-0000-0000B85C0000}"/>
    <cellStyle name="Normal 6 2 2 7 2 2 4" xfId="23735" xr:uid="{00000000-0005-0000-0000-0000B95C0000}"/>
    <cellStyle name="Normal 6 2 2 7 2 2 5" xfId="23736" xr:uid="{00000000-0005-0000-0000-0000BA5C0000}"/>
    <cellStyle name="Normal 6 2 2 7 2 3" xfId="23737" xr:uid="{00000000-0005-0000-0000-0000BB5C0000}"/>
    <cellStyle name="Normal 6 2 2 7 2 3 2" xfId="23738" xr:uid="{00000000-0005-0000-0000-0000BC5C0000}"/>
    <cellStyle name="Normal 6 2 2 7 2 3 2 2" xfId="23739" xr:uid="{00000000-0005-0000-0000-0000BD5C0000}"/>
    <cellStyle name="Normal 6 2 2 7 2 3 3" xfId="23740" xr:uid="{00000000-0005-0000-0000-0000BE5C0000}"/>
    <cellStyle name="Normal 6 2 2 7 2 3 4" xfId="23741" xr:uid="{00000000-0005-0000-0000-0000BF5C0000}"/>
    <cellStyle name="Normal 6 2 2 7 2 4" xfId="23742" xr:uid="{00000000-0005-0000-0000-0000C05C0000}"/>
    <cellStyle name="Normal 6 2 2 7 2 4 2" xfId="23743" xr:uid="{00000000-0005-0000-0000-0000C15C0000}"/>
    <cellStyle name="Normal 6 2 2 7 2 5" xfId="23744" xr:uid="{00000000-0005-0000-0000-0000C25C0000}"/>
    <cellStyle name="Normal 6 2 2 7 2 6" xfId="23745" xr:uid="{00000000-0005-0000-0000-0000C35C0000}"/>
    <cellStyle name="Normal 6 2 2 7 3" xfId="23746" xr:uid="{00000000-0005-0000-0000-0000C45C0000}"/>
    <cellStyle name="Normal 6 2 2 7 3 2" xfId="23747" xr:uid="{00000000-0005-0000-0000-0000C55C0000}"/>
    <cellStyle name="Normal 6 2 2 7 3 2 2" xfId="23748" xr:uid="{00000000-0005-0000-0000-0000C65C0000}"/>
    <cellStyle name="Normal 6 2 2 7 3 2 2 2" xfId="23749" xr:uid="{00000000-0005-0000-0000-0000C75C0000}"/>
    <cellStyle name="Normal 6 2 2 7 3 2 3" xfId="23750" xr:uid="{00000000-0005-0000-0000-0000C85C0000}"/>
    <cellStyle name="Normal 6 2 2 7 3 2 4" xfId="23751" xr:uid="{00000000-0005-0000-0000-0000C95C0000}"/>
    <cellStyle name="Normal 6 2 2 7 3 3" xfId="23752" xr:uid="{00000000-0005-0000-0000-0000CA5C0000}"/>
    <cellStyle name="Normal 6 2 2 7 3 3 2" xfId="23753" xr:uid="{00000000-0005-0000-0000-0000CB5C0000}"/>
    <cellStyle name="Normal 6 2 2 7 3 4" xfId="23754" xr:uid="{00000000-0005-0000-0000-0000CC5C0000}"/>
    <cellStyle name="Normal 6 2 2 7 3 5" xfId="23755" xr:uid="{00000000-0005-0000-0000-0000CD5C0000}"/>
    <cellStyle name="Normal 6 2 2 7 4" xfId="23756" xr:uid="{00000000-0005-0000-0000-0000CE5C0000}"/>
    <cellStyle name="Normal 6 2 2 7 4 2" xfId="23757" xr:uid="{00000000-0005-0000-0000-0000CF5C0000}"/>
    <cellStyle name="Normal 6 2 2 7 4 2 2" xfId="23758" xr:uid="{00000000-0005-0000-0000-0000D05C0000}"/>
    <cellStyle name="Normal 6 2 2 7 4 2 2 2" xfId="23759" xr:uid="{00000000-0005-0000-0000-0000D15C0000}"/>
    <cellStyle name="Normal 6 2 2 7 4 2 3" xfId="23760" xr:uid="{00000000-0005-0000-0000-0000D25C0000}"/>
    <cellStyle name="Normal 6 2 2 7 4 2 4" xfId="23761" xr:uid="{00000000-0005-0000-0000-0000D35C0000}"/>
    <cellStyle name="Normal 6 2 2 7 4 3" xfId="23762" xr:uid="{00000000-0005-0000-0000-0000D45C0000}"/>
    <cellStyle name="Normal 6 2 2 7 4 3 2" xfId="23763" xr:uid="{00000000-0005-0000-0000-0000D55C0000}"/>
    <cellStyle name="Normal 6 2 2 7 4 4" xfId="23764" xr:uid="{00000000-0005-0000-0000-0000D65C0000}"/>
    <cellStyle name="Normal 6 2 2 7 4 5" xfId="23765" xr:uid="{00000000-0005-0000-0000-0000D75C0000}"/>
    <cellStyle name="Normal 6 2 2 7 5" xfId="23766" xr:uid="{00000000-0005-0000-0000-0000D85C0000}"/>
    <cellStyle name="Normal 6 2 2 7 5 2" xfId="23767" xr:uid="{00000000-0005-0000-0000-0000D95C0000}"/>
    <cellStyle name="Normal 6 2 2 7 5 2 2" xfId="23768" xr:uid="{00000000-0005-0000-0000-0000DA5C0000}"/>
    <cellStyle name="Normal 6 2 2 7 5 3" xfId="23769" xr:uid="{00000000-0005-0000-0000-0000DB5C0000}"/>
    <cellStyle name="Normal 6 2 2 7 5 4" xfId="23770" xr:uid="{00000000-0005-0000-0000-0000DC5C0000}"/>
    <cellStyle name="Normal 6 2 2 7 6" xfId="23771" xr:uid="{00000000-0005-0000-0000-0000DD5C0000}"/>
    <cellStyle name="Normal 6 2 2 7 6 2" xfId="23772" xr:uid="{00000000-0005-0000-0000-0000DE5C0000}"/>
    <cellStyle name="Normal 6 2 2 7 6 3" xfId="23773" xr:uid="{00000000-0005-0000-0000-0000DF5C0000}"/>
    <cellStyle name="Normal 6 2 2 7 6 4" xfId="23774" xr:uid="{00000000-0005-0000-0000-0000E05C0000}"/>
    <cellStyle name="Normal 6 2 2 7 6 5" xfId="23775" xr:uid="{00000000-0005-0000-0000-0000E15C0000}"/>
    <cellStyle name="Normal 6 2 2 7 7" xfId="23776" xr:uid="{00000000-0005-0000-0000-0000E25C0000}"/>
    <cellStyle name="Normal 6 2 2 7 8" xfId="23777" xr:uid="{00000000-0005-0000-0000-0000E35C0000}"/>
    <cellStyle name="Normal 6 2 2 7 9" xfId="23778" xr:uid="{00000000-0005-0000-0000-0000E45C0000}"/>
    <cellStyle name="Normal 6 2 2 8" xfId="23779" xr:uid="{00000000-0005-0000-0000-0000E55C0000}"/>
    <cellStyle name="Normal 6 2 2 8 2" xfId="23780" xr:uid="{00000000-0005-0000-0000-0000E65C0000}"/>
    <cellStyle name="Normal 6 2 2 8 2 2" xfId="23781" xr:uid="{00000000-0005-0000-0000-0000E75C0000}"/>
    <cellStyle name="Normal 6 2 2 8 2 2 2" xfId="23782" xr:uid="{00000000-0005-0000-0000-0000E85C0000}"/>
    <cellStyle name="Normal 6 2 2 8 2 2 2 2" xfId="23783" xr:uid="{00000000-0005-0000-0000-0000E95C0000}"/>
    <cellStyle name="Normal 6 2 2 8 2 2 3" xfId="23784" xr:uid="{00000000-0005-0000-0000-0000EA5C0000}"/>
    <cellStyle name="Normal 6 2 2 8 2 2 4" xfId="23785" xr:uid="{00000000-0005-0000-0000-0000EB5C0000}"/>
    <cellStyle name="Normal 6 2 2 8 2 3" xfId="23786" xr:uid="{00000000-0005-0000-0000-0000EC5C0000}"/>
    <cellStyle name="Normal 6 2 2 8 2 3 2" xfId="23787" xr:uid="{00000000-0005-0000-0000-0000ED5C0000}"/>
    <cellStyle name="Normal 6 2 2 8 2 4" xfId="23788" xr:uid="{00000000-0005-0000-0000-0000EE5C0000}"/>
    <cellStyle name="Normal 6 2 2 8 2 5" xfId="23789" xr:uid="{00000000-0005-0000-0000-0000EF5C0000}"/>
    <cellStyle name="Normal 6 2 2 8 3" xfId="23790" xr:uid="{00000000-0005-0000-0000-0000F05C0000}"/>
    <cellStyle name="Normal 6 2 2 8 3 2" xfId="23791" xr:uid="{00000000-0005-0000-0000-0000F15C0000}"/>
    <cellStyle name="Normal 6 2 2 8 3 2 2" xfId="23792" xr:uid="{00000000-0005-0000-0000-0000F25C0000}"/>
    <cellStyle name="Normal 6 2 2 8 3 3" xfId="23793" xr:uid="{00000000-0005-0000-0000-0000F35C0000}"/>
    <cellStyle name="Normal 6 2 2 8 3 4" xfId="23794" xr:uid="{00000000-0005-0000-0000-0000F45C0000}"/>
    <cellStyle name="Normal 6 2 2 8 4" xfId="23795" xr:uid="{00000000-0005-0000-0000-0000F55C0000}"/>
    <cellStyle name="Normal 6 2 2 8 4 2" xfId="23796" xr:uid="{00000000-0005-0000-0000-0000F65C0000}"/>
    <cellStyle name="Normal 6 2 2 8 5" xfId="23797" xr:uid="{00000000-0005-0000-0000-0000F75C0000}"/>
    <cellStyle name="Normal 6 2 2 8 6" xfId="23798" xr:uid="{00000000-0005-0000-0000-0000F85C0000}"/>
    <cellStyle name="Normal 6 2 2 9" xfId="23799" xr:uid="{00000000-0005-0000-0000-0000F95C0000}"/>
    <cellStyle name="Normal 6 2 2 9 2" xfId="23800" xr:uid="{00000000-0005-0000-0000-0000FA5C0000}"/>
    <cellStyle name="Normal 6 2 2 9 2 2" xfId="23801" xr:uid="{00000000-0005-0000-0000-0000FB5C0000}"/>
    <cellStyle name="Normal 6 2 2 9 2 2 2" xfId="23802" xr:uid="{00000000-0005-0000-0000-0000FC5C0000}"/>
    <cellStyle name="Normal 6 2 2 9 2 3" xfId="23803" xr:uid="{00000000-0005-0000-0000-0000FD5C0000}"/>
    <cellStyle name="Normal 6 2 2 9 2 4" xfId="23804" xr:uid="{00000000-0005-0000-0000-0000FE5C0000}"/>
    <cellStyle name="Normal 6 2 2 9 3" xfId="23805" xr:uid="{00000000-0005-0000-0000-0000FF5C0000}"/>
    <cellStyle name="Normal 6 2 2 9 3 2" xfId="23806" xr:uid="{00000000-0005-0000-0000-0000005D0000}"/>
    <cellStyle name="Normal 6 2 2 9 4" xfId="23807" xr:uid="{00000000-0005-0000-0000-0000015D0000}"/>
    <cellStyle name="Normal 6 2 2 9 5" xfId="23808" xr:uid="{00000000-0005-0000-0000-0000025D0000}"/>
    <cellStyle name="Normal 6 2 3" xfId="23809" xr:uid="{00000000-0005-0000-0000-0000035D0000}"/>
    <cellStyle name="Normal 6 2 3 10" xfId="23810" xr:uid="{00000000-0005-0000-0000-0000045D0000}"/>
    <cellStyle name="Normal 6 2 3 10 2" xfId="23811" xr:uid="{00000000-0005-0000-0000-0000055D0000}"/>
    <cellStyle name="Normal 6 2 3 10 2 2" xfId="23812" xr:uid="{00000000-0005-0000-0000-0000065D0000}"/>
    <cellStyle name="Normal 6 2 3 10 3" xfId="23813" xr:uid="{00000000-0005-0000-0000-0000075D0000}"/>
    <cellStyle name="Normal 6 2 3 10 4" xfId="23814" xr:uid="{00000000-0005-0000-0000-0000085D0000}"/>
    <cellStyle name="Normal 6 2 3 11" xfId="23815" xr:uid="{00000000-0005-0000-0000-0000095D0000}"/>
    <cellStyle name="Normal 6 2 3 11 2" xfId="23816" xr:uid="{00000000-0005-0000-0000-00000A5D0000}"/>
    <cellStyle name="Normal 6 2 3 11 3" xfId="23817" xr:uid="{00000000-0005-0000-0000-00000B5D0000}"/>
    <cellStyle name="Normal 6 2 3 11 4" xfId="23818" xr:uid="{00000000-0005-0000-0000-00000C5D0000}"/>
    <cellStyle name="Normal 6 2 3 11 5" xfId="23819" xr:uid="{00000000-0005-0000-0000-00000D5D0000}"/>
    <cellStyle name="Normal 6 2 3 12" xfId="23820" xr:uid="{00000000-0005-0000-0000-00000E5D0000}"/>
    <cellStyle name="Normal 6 2 3 13" xfId="23821" xr:uid="{00000000-0005-0000-0000-00000F5D0000}"/>
    <cellStyle name="Normal 6 2 3 14" xfId="23822" xr:uid="{00000000-0005-0000-0000-0000105D0000}"/>
    <cellStyle name="Normal 6 2 3 2" xfId="23823" xr:uid="{00000000-0005-0000-0000-0000115D0000}"/>
    <cellStyle name="Normal 6 2 3 2 10" xfId="23824" xr:uid="{00000000-0005-0000-0000-0000125D0000}"/>
    <cellStyle name="Normal 6 2 3 2 10 2" xfId="23825" xr:uid="{00000000-0005-0000-0000-0000135D0000}"/>
    <cellStyle name="Normal 6 2 3 2 10 3" xfId="23826" xr:uid="{00000000-0005-0000-0000-0000145D0000}"/>
    <cellStyle name="Normal 6 2 3 2 10 4" xfId="23827" xr:uid="{00000000-0005-0000-0000-0000155D0000}"/>
    <cellStyle name="Normal 6 2 3 2 10 5" xfId="23828" xr:uid="{00000000-0005-0000-0000-0000165D0000}"/>
    <cellStyle name="Normal 6 2 3 2 11" xfId="23829" xr:uid="{00000000-0005-0000-0000-0000175D0000}"/>
    <cellStyle name="Normal 6 2 3 2 12" xfId="23830" xr:uid="{00000000-0005-0000-0000-0000185D0000}"/>
    <cellStyle name="Normal 6 2 3 2 13" xfId="23831" xr:uid="{00000000-0005-0000-0000-0000195D0000}"/>
    <cellStyle name="Normal 6 2 3 2 2" xfId="23832" xr:uid="{00000000-0005-0000-0000-00001A5D0000}"/>
    <cellStyle name="Normal 6 2 3 2 2 10" xfId="23833" xr:uid="{00000000-0005-0000-0000-00001B5D0000}"/>
    <cellStyle name="Normal 6 2 3 2 2 11" xfId="23834" xr:uid="{00000000-0005-0000-0000-00001C5D0000}"/>
    <cellStyle name="Normal 6 2 3 2 2 12" xfId="23835" xr:uid="{00000000-0005-0000-0000-00001D5D0000}"/>
    <cellStyle name="Normal 6 2 3 2 2 2" xfId="23836" xr:uid="{00000000-0005-0000-0000-00001E5D0000}"/>
    <cellStyle name="Normal 6 2 3 2 2 2 10" xfId="23837" xr:uid="{00000000-0005-0000-0000-00001F5D0000}"/>
    <cellStyle name="Normal 6 2 3 2 2 2 11" xfId="23838" xr:uid="{00000000-0005-0000-0000-0000205D0000}"/>
    <cellStyle name="Normal 6 2 3 2 2 2 2" xfId="23839" xr:uid="{00000000-0005-0000-0000-0000215D0000}"/>
    <cellStyle name="Normal 6 2 3 2 2 2 2 10" xfId="23840" xr:uid="{00000000-0005-0000-0000-0000225D0000}"/>
    <cellStyle name="Normal 6 2 3 2 2 2 2 2" xfId="23841" xr:uid="{00000000-0005-0000-0000-0000235D0000}"/>
    <cellStyle name="Normal 6 2 3 2 2 2 2 2 2" xfId="23842" xr:uid="{00000000-0005-0000-0000-0000245D0000}"/>
    <cellStyle name="Normal 6 2 3 2 2 2 2 2 2 2" xfId="23843" xr:uid="{00000000-0005-0000-0000-0000255D0000}"/>
    <cellStyle name="Normal 6 2 3 2 2 2 2 2 2 2 2" xfId="23844" xr:uid="{00000000-0005-0000-0000-0000265D0000}"/>
    <cellStyle name="Normal 6 2 3 2 2 2 2 2 2 2 2 2" xfId="23845" xr:uid="{00000000-0005-0000-0000-0000275D0000}"/>
    <cellStyle name="Normal 6 2 3 2 2 2 2 2 2 2 2 2 2" xfId="23846" xr:uid="{00000000-0005-0000-0000-0000285D0000}"/>
    <cellStyle name="Normal 6 2 3 2 2 2 2 2 2 2 2 3" xfId="23847" xr:uid="{00000000-0005-0000-0000-0000295D0000}"/>
    <cellStyle name="Normal 6 2 3 2 2 2 2 2 2 2 2 4" xfId="23848" xr:uid="{00000000-0005-0000-0000-00002A5D0000}"/>
    <cellStyle name="Normal 6 2 3 2 2 2 2 2 2 2 3" xfId="23849" xr:uid="{00000000-0005-0000-0000-00002B5D0000}"/>
    <cellStyle name="Normal 6 2 3 2 2 2 2 2 2 2 3 2" xfId="23850" xr:uid="{00000000-0005-0000-0000-00002C5D0000}"/>
    <cellStyle name="Normal 6 2 3 2 2 2 2 2 2 2 4" xfId="23851" xr:uid="{00000000-0005-0000-0000-00002D5D0000}"/>
    <cellStyle name="Normal 6 2 3 2 2 2 2 2 2 2 5" xfId="23852" xr:uid="{00000000-0005-0000-0000-00002E5D0000}"/>
    <cellStyle name="Normal 6 2 3 2 2 2 2 2 2 3" xfId="23853" xr:uid="{00000000-0005-0000-0000-00002F5D0000}"/>
    <cellStyle name="Normal 6 2 3 2 2 2 2 2 2 3 2" xfId="23854" xr:uid="{00000000-0005-0000-0000-0000305D0000}"/>
    <cellStyle name="Normal 6 2 3 2 2 2 2 2 2 3 2 2" xfId="23855" xr:uid="{00000000-0005-0000-0000-0000315D0000}"/>
    <cellStyle name="Normal 6 2 3 2 2 2 2 2 2 3 3" xfId="23856" xr:uid="{00000000-0005-0000-0000-0000325D0000}"/>
    <cellStyle name="Normal 6 2 3 2 2 2 2 2 2 3 4" xfId="23857" xr:uid="{00000000-0005-0000-0000-0000335D0000}"/>
    <cellStyle name="Normal 6 2 3 2 2 2 2 2 2 4" xfId="23858" xr:uid="{00000000-0005-0000-0000-0000345D0000}"/>
    <cellStyle name="Normal 6 2 3 2 2 2 2 2 2 4 2" xfId="23859" xr:uid="{00000000-0005-0000-0000-0000355D0000}"/>
    <cellStyle name="Normal 6 2 3 2 2 2 2 2 2 5" xfId="23860" xr:uid="{00000000-0005-0000-0000-0000365D0000}"/>
    <cellStyle name="Normal 6 2 3 2 2 2 2 2 2 6" xfId="23861" xr:uid="{00000000-0005-0000-0000-0000375D0000}"/>
    <cellStyle name="Normal 6 2 3 2 2 2 2 2 3" xfId="23862" xr:uid="{00000000-0005-0000-0000-0000385D0000}"/>
    <cellStyle name="Normal 6 2 3 2 2 2 2 2 3 2" xfId="23863" xr:uid="{00000000-0005-0000-0000-0000395D0000}"/>
    <cellStyle name="Normal 6 2 3 2 2 2 2 2 3 2 2" xfId="23864" xr:uid="{00000000-0005-0000-0000-00003A5D0000}"/>
    <cellStyle name="Normal 6 2 3 2 2 2 2 2 3 2 2 2" xfId="23865" xr:uid="{00000000-0005-0000-0000-00003B5D0000}"/>
    <cellStyle name="Normal 6 2 3 2 2 2 2 2 3 2 3" xfId="23866" xr:uid="{00000000-0005-0000-0000-00003C5D0000}"/>
    <cellStyle name="Normal 6 2 3 2 2 2 2 2 3 2 4" xfId="23867" xr:uid="{00000000-0005-0000-0000-00003D5D0000}"/>
    <cellStyle name="Normal 6 2 3 2 2 2 2 2 3 3" xfId="23868" xr:uid="{00000000-0005-0000-0000-00003E5D0000}"/>
    <cellStyle name="Normal 6 2 3 2 2 2 2 2 3 3 2" xfId="23869" xr:uid="{00000000-0005-0000-0000-00003F5D0000}"/>
    <cellStyle name="Normal 6 2 3 2 2 2 2 2 3 4" xfId="23870" xr:uid="{00000000-0005-0000-0000-0000405D0000}"/>
    <cellStyle name="Normal 6 2 3 2 2 2 2 2 3 5" xfId="23871" xr:uid="{00000000-0005-0000-0000-0000415D0000}"/>
    <cellStyle name="Normal 6 2 3 2 2 2 2 2 4" xfId="23872" xr:uid="{00000000-0005-0000-0000-0000425D0000}"/>
    <cellStyle name="Normal 6 2 3 2 2 2 2 2 4 2" xfId="23873" xr:uid="{00000000-0005-0000-0000-0000435D0000}"/>
    <cellStyle name="Normal 6 2 3 2 2 2 2 2 4 2 2" xfId="23874" xr:uid="{00000000-0005-0000-0000-0000445D0000}"/>
    <cellStyle name="Normal 6 2 3 2 2 2 2 2 4 2 2 2" xfId="23875" xr:uid="{00000000-0005-0000-0000-0000455D0000}"/>
    <cellStyle name="Normal 6 2 3 2 2 2 2 2 4 2 3" xfId="23876" xr:uid="{00000000-0005-0000-0000-0000465D0000}"/>
    <cellStyle name="Normal 6 2 3 2 2 2 2 2 4 2 4" xfId="23877" xr:uid="{00000000-0005-0000-0000-0000475D0000}"/>
    <cellStyle name="Normal 6 2 3 2 2 2 2 2 4 3" xfId="23878" xr:uid="{00000000-0005-0000-0000-0000485D0000}"/>
    <cellStyle name="Normal 6 2 3 2 2 2 2 2 4 3 2" xfId="23879" xr:uid="{00000000-0005-0000-0000-0000495D0000}"/>
    <cellStyle name="Normal 6 2 3 2 2 2 2 2 4 4" xfId="23880" xr:uid="{00000000-0005-0000-0000-00004A5D0000}"/>
    <cellStyle name="Normal 6 2 3 2 2 2 2 2 4 5" xfId="23881" xr:uid="{00000000-0005-0000-0000-00004B5D0000}"/>
    <cellStyle name="Normal 6 2 3 2 2 2 2 2 5" xfId="23882" xr:uid="{00000000-0005-0000-0000-00004C5D0000}"/>
    <cellStyle name="Normal 6 2 3 2 2 2 2 2 5 2" xfId="23883" xr:uid="{00000000-0005-0000-0000-00004D5D0000}"/>
    <cellStyle name="Normal 6 2 3 2 2 2 2 2 5 2 2" xfId="23884" xr:uid="{00000000-0005-0000-0000-00004E5D0000}"/>
    <cellStyle name="Normal 6 2 3 2 2 2 2 2 5 3" xfId="23885" xr:uid="{00000000-0005-0000-0000-00004F5D0000}"/>
    <cellStyle name="Normal 6 2 3 2 2 2 2 2 5 4" xfId="23886" xr:uid="{00000000-0005-0000-0000-0000505D0000}"/>
    <cellStyle name="Normal 6 2 3 2 2 2 2 2 6" xfId="23887" xr:uid="{00000000-0005-0000-0000-0000515D0000}"/>
    <cellStyle name="Normal 6 2 3 2 2 2 2 2 6 2" xfId="23888" xr:uid="{00000000-0005-0000-0000-0000525D0000}"/>
    <cellStyle name="Normal 6 2 3 2 2 2 2 2 6 3" xfId="23889" xr:uid="{00000000-0005-0000-0000-0000535D0000}"/>
    <cellStyle name="Normal 6 2 3 2 2 2 2 2 6 4" xfId="23890" xr:uid="{00000000-0005-0000-0000-0000545D0000}"/>
    <cellStyle name="Normal 6 2 3 2 2 2 2 2 6 5" xfId="23891" xr:uid="{00000000-0005-0000-0000-0000555D0000}"/>
    <cellStyle name="Normal 6 2 3 2 2 2 2 2 7" xfId="23892" xr:uid="{00000000-0005-0000-0000-0000565D0000}"/>
    <cellStyle name="Normal 6 2 3 2 2 2 2 2 8" xfId="23893" xr:uid="{00000000-0005-0000-0000-0000575D0000}"/>
    <cellStyle name="Normal 6 2 3 2 2 2 2 2 9" xfId="23894" xr:uid="{00000000-0005-0000-0000-0000585D0000}"/>
    <cellStyle name="Normal 6 2 3 2 2 2 2 3" xfId="23895" xr:uid="{00000000-0005-0000-0000-0000595D0000}"/>
    <cellStyle name="Normal 6 2 3 2 2 2 2 3 2" xfId="23896" xr:uid="{00000000-0005-0000-0000-00005A5D0000}"/>
    <cellStyle name="Normal 6 2 3 2 2 2 2 3 2 2" xfId="23897" xr:uid="{00000000-0005-0000-0000-00005B5D0000}"/>
    <cellStyle name="Normal 6 2 3 2 2 2 2 3 2 2 2" xfId="23898" xr:uid="{00000000-0005-0000-0000-00005C5D0000}"/>
    <cellStyle name="Normal 6 2 3 2 2 2 2 3 2 2 2 2" xfId="23899" xr:uid="{00000000-0005-0000-0000-00005D5D0000}"/>
    <cellStyle name="Normal 6 2 3 2 2 2 2 3 2 2 3" xfId="23900" xr:uid="{00000000-0005-0000-0000-00005E5D0000}"/>
    <cellStyle name="Normal 6 2 3 2 2 2 2 3 2 2 4" xfId="23901" xr:uid="{00000000-0005-0000-0000-00005F5D0000}"/>
    <cellStyle name="Normal 6 2 3 2 2 2 2 3 2 3" xfId="23902" xr:uid="{00000000-0005-0000-0000-0000605D0000}"/>
    <cellStyle name="Normal 6 2 3 2 2 2 2 3 2 3 2" xfId="23903" xr:uid="{00000000-0005-0000-0000-0000615D0000}"/>
    <cellStyle name="Normal 6 2 3 2 2 2 2 3 2 4" xfId="23904" xr:uid="{00000000-0005-0000-0000-0000625D0000}"/>
    <cellStyle name="Normal 6 2 3 2 2 2 2 3 2 5" xfId="23905" xr:uid="{00000000-0005-0000-0000-0000635D0000}"/>
    <cellStyle name="Normal 6 2 3 2 2 2 2 3 3" xfId="23906" xr:uid="{00000000-0005-0000-0000-0000645D0000}"/>
    <cellStyle name="Normal 6 2 3 2 2 2 2 3 3 2" xfId="23907" xr:uid="{00000000-0005-0000-0000-0000655D0000}"/>
    <cellStyle name="Normal 6 2 3 2 2 2 2 3 3 2 2" xfId="23908" xr:uid="{00000000-0005-0000-0000-0000665D0000}"/>
    <cellStyle name="Normal 6 2 3 2 2 2 2 3 3 3" xfId="23909" xr:uid="{00000000-0005-0000-0000-0000675D0000}"/>
    <cellStyle name="Normal 6 2 3 2 2 2 2 3 3 4" xfId="23910" xr:uid="{00000000-0005-0000-0000-0000685D0000}"/>
    <cellStyle name="Normal 6 2 3 2 2 2 2 3 4" xfId="23911" xr:uid="{00000000-0005-0000-0000-0000695D0000}"/>
    <cellStyle name="Normal 6 2 3 2 2 2 2 3 4 2" xfId="23912" xr:uid="{00000000-0005-0000-0000-00006A5D0000}"/>
    <cellStyle name="Normal 6 2 3 2 2 2 2 3 5" xfId="23913" xr:uid="{00000000-0005-0000-0000-00006B5D0000}"/>
    <cellStyle name="Normal 6 2 3 2 2 2 2 3 6" xfId="23914" xr:uid="{00000000-0005-0000-0000-00006C5D0000}"/>
    <cellStyle name="Normal 6 2 3 2 2 2 2 4" xfId="23915" xr:uid="{00000000-0005-0000-0000-00006D5D0000}"/>
    <cellStyle name="Normal 6 2 3 2 2 2 2 4 2" xfId="23916" xr:uid="{00000000-0005-0000-0000-00006E5D0000}"/>
    <cellStyle name="Normal 6 2 3 2 2 2 2 4 2 2" xfId="23917" xr:uid="{00000000-0005-0000-0000-00006F5D0000}"/>
    <cellStyle name="Normal 6 2 3 2 2 2 2 4 2 2 2" xfId="23918" xr:uid="{00000000-0005-0000-0000-0000705D0000}"/>
    <cellStyle name="Normal 6 2 3 2 2 2 2 4 2 3" xfId="23919" xr:uid="{00000000-0005-0000-0000-0000715D0000}"/>
    <cellStyle name="Normal 6 2 3 2 2 2 2 4 2 4" xfId="23920" xr:uid="{00000000-0005-0000-0000-0000725D0000}"/>
    <cellStyle name="Normal 6 2 3 2 2 2 2 4 3" xfId="23921" xr:uid="{00000000-0005-0000-0000-0000735D0000}"/>
    <cellStyle name="Normal 6 2 3 2 2 2 2 4 3 2" xfId="23922" xr:uid="{00000000-0005-0000-0000-0000745D0000}"/>
    <cellStyle name="Normal 6 2 3 2 2 2 2 4 4" xfId="23923" xr:uid="{00000000-0005-0000-0000-0000755D0000}"/>
    <cellStyle name="Normal 6 2 3 2 2 2 2 4 5" xfId="23924" xr:uid="{00000000-0005-0000-0000-0000765D0000}"/>
    <cellStyle name="Normal 6 2 3 2 2 2 2 5" xfId="23925" xr:uid="{00000000-0005-0000-0000-0000775D0000}"/>
    <cellStyle name="Normal 6 2 3 2 2 2 2 5 2" xfId="23926" xr:uid="{00000000-0005-0000-0000-0000785D0000}"/>
    <cellStyle name="Normal 6 2 3 2 2 2 2 5 2 2" xfId="23927" xr:uid="{00000000-0005-0000-0000-0000795D0000}"/>
    <cellStyle name="Normal 6 2 3 2 2 2 2 5 2 2 2" xfId="23928" xr:uid="{00000000-0005-0000-0000-00007A5D0000}"/>
    <cellStyle name="Normal 6 2 3 2 2 2 2 5 2 3" xfId="23929" xr:uid="{00000000-0005-0000-0000-00007B5D0000}"/>
    <cellStyle name="Normal 6 2 3 2 2 2 2 5 2 4" xfId="23930" xr:uid="{00000000-0005-0000-0000-00007C5D0000}"/>
    <cellStyle name="Normal 6 2 3 2 2 2 2 5 3" xfId="23931" xr:uid="{00000000-0005-0000-0000-00007D5D0000}"/>
    <cellStyle name="Normal 6 2 3 2 2 2 2 5 3 2" xfId="23932" xr:uid="{00000000-0005-0000-0000-00007E5D0000}"/>
    <cellStyle name="Normal 6 2 3 2 2 2 2 5 4" xfId="23933" xr:uid="{00000000-0005-0000-0000-00007F5D0000}"/>
    <cellStyle name="Normal 6 2 3 2 2 2 2 5 5" xfId="23934" xr:uid="{00000000-0005-0000-0000-0000805D0000}"/>
    <cellStyle name="Normal 6 2 3 2 2 2 2 6" xfId="23935" xr:uid="{00000000-0005-0000-0000-0000815D0000}"/>
    <cellStyle name="Normal 6 2 3 2 2 2 2 6 2" xfId="23936" xr:uid="{00000000-0005-0000-0000-0000825D0000}"/>
    <cellStyle name="Normal 6 2 3 2 2 2 2 6 2 2" xfId="23937" xr:uid="{00000000-0005-0000-0000-0000835D0000}"/>
    <cellStyle name="Normal 6 2 3 2 2 2 2 6 3" xfId="23938" xr:uid="{00000000-0005-0000-0000-0000845D0000}"/>
    <cellStyle name="Normal 6 2 3 2 2 2 2 6 4" xfId="23939" xr:uid="{00000000-0005-0000-0000-0000855D0000}"/>
    <cellStyle name="Normal 6 2 3 2 2 2 2 7" xfId="23940" xr:uid="{00000000-0005-0000-0000-0000865D0000}"/>
    <cellStyle name="Normal 6 2 3 2 2 2 2 7 2" xfId="23941" xr:uid="{00000000-0005-0000-0000-0000875D0000}"/>
    <cellStyle name="Normal 6 2 3 2 2 2 2 7 3" xfId="23942" xr:uid="{00000000-0005-0000-0000-0000885D0000}"/>
    <cellStyle name="Normal 6 2 3 2 2 2 2 7 4" xfId="23943" xr:uid="{00000000-0005-0000-0000-0000895D0000}"/>
    <cellStyle name="Normal 6 2 3 2 2 2 2 7 5" xfId="23944" xr:uid="{00000000-0005-0000-0000-00008A5D0000}"/>
    <cellStyle name="Normal 6 2 3 2 2 2 2 8" xfId="23945" xr:uid="{00000000-0005-0000-0000-00008B5D0000}"/>
    <cellStyle name="Normal 6 2 3 2 2 2 2 9" xfId="23946" xr:uid="{00000000-0005-0000-0000-00008C5D0000}"/>
    <cellStyle name="Normal 6 2 3 2 2 2 3" xfId="23947" xr:uid="{00000000-0005-0000-0000-00008D5D0000}"/>
    <cellStyle name="Normal 6 2 3 2 2 2 3 2" xfId="23948" xr:uid="{00000000-0005-0000-0000-00008E5D0000}"/>
    <cellStyle name="Normal 6 2 3 2 2 2 3 2 2" xfId="23949" xr:uid="{00000000-0005-0000-0000-00008F5D0000}"/>
    <cellStyle name="Normal 6 2 3 2 2 2 3 2 2 2" xfId="23950" xr:uid="{00000000-0005-0000-0000-0000905D0000}"/>
    <cellStyle name="Normal 6 2 3 2 2 2 3 2 2 2 2" xfId="23951" xr:uid="{00000000-0005-0000-0000-0000915D0000}"/>
    <cellStyle name="Normal 6 2 3 2 2 2 3 2 2 2 2 2" xfId="23952" xr:uid="{00000000-0005-0000-0000-0000925D0000}"/>
    <cellStyle name="Normal 6 2 3 2 2 2 3 2 2 2 3" xfId="23953" xr:uid="{00000000-0005-0000-0000-0000935D0000}"/>
    <cellStyle name="Normal 6 2 3 2 2 2 3 2 2 2 4" xfId="23954" xr:uid="{00000000-0005-0000-0000-0000945D0000}"/>
    <cellStyle name="Normal 6 2 3 2 2 2 3 2 2 3" xfId="23955" xr:uid="{00000000-0005-0000-0000-0000955D0000}"/>
    <cellStyle name="Normal 6 2 3 2 2 2 3 2 2 3 2" xfId="23956" xr:uid="{00000000-0005-0000-0000-0000965D0000}"/>
    <cellStyle name="Normal 6 2 3 2 2 2 3 2 2 4" xfId="23957" xr:uid="{00000000-0005-0000-0000-0000975D0000}"/>
    <cellStyle name="Normal 6 2 3 2 2 2 3 2 2 5" xfId="23958" xr:uid="{00000000-0005-0000-0000-0000985D0000}"/>
    <cellStyle name="Normal 6 2 3 2 2 2 3 2 3" xfId="23959" xr:uid="{00000000-0005-0000-0000-0000995D0000}"/>
    <cellStyle name="Normal 6 2 3 2 2 2 3 2 3 2" xfId="23960" xr:uid="{00000000-0005-0000-0000-00009A5D0000}"/>
    <cellStyle name="Normal 6 2 3 2 2 2 3 2 3 2 2" xfId="23961" xr:uid="{00000000-0005-0000-0000-00009B5D0000}"/>
    <cellStyle name="Normal 6 2 3 2 2 2 3 2 3 3" xfId="23962" xr:uid="{00000000-0005-0000-0000-00009C5D0000}"/>
    <cellStyle name="Normal 6 2 3 2 2 2 3 2 3 4" xfId="23963" xr:uid="{00000000-0005-0000-0000-00009D5D0000}"/>
    <cellStyle name="Normal 6 2 3 2 2 2 3 2 4" xfId="23964" xr:uid="{00000000-0005-0000-0000-00009E5D0000}"/>
    <cellStyle name="Normal 6 2 3 2 2 2 3 2 4 2" xfId="23965" xr:uid="{00000000-0005-0000-0000-00009F5D0000}"/>
    <cellStyle name="Normal 6 2 3 2 2 2 3 2 5" xfId="23966" xr:uid="{00000000-0005-0000-0000-0000A05D0000}"/>
    <cellStyle name="Normal 6 2 3 2 2 2 3 2 6" xfId="23967" xr:uid="{00000000-0005-0000-0000-0000A15D0000}"/>
    <cellStyle name="Normal 6 2 3 2 2 2 3 3" xfId="23968" xr:uid="{00000000-0005-0000-0000-0000A25D0000}"/>
    <cellStyle name="Normal 6 2 3 2 2 2 3 3 2" xfId="23969" xr:uid="{00000000-0005-0000-0000-0000A35D0000}"/>
    <cellStyle name="Normal 6 2 3 2 2 2 3 3 2 2" xfId="23970" xr:uid="{00000000-0005-0000-0000-0000A45D0000}"/>
    <cellStyle name="Normal 6 2 3 2 2 2 3 3 2 2 2" xfId="23971" xr:uid="{00000000-0005-0000-0000-0000A55D0000}"/>
    <cellStyle name="Normal 6 2 3 2 2 2 3 3 2 3" xfId="23972" xr:uid="{00000000-0005-0000-0000-0000A65D0000}"/>
    <cellStyle name="Normal 6 2 3 2 2 2 3 3 2 4" xfId="23973" xr:uid="{00000000-0005-0000-0000-0000A75D0000}"/>
    <cellStyle name="Normal 6 2 3 2 2 2 3 3 3" xfId="23974" xr:uid="{00000000-0005-0000-0000-0000A85D0000}"/>
    <cellStyle name="Normal 6 2 3 2 2 2 3 3 3 2" xfId="23975" xr:uid="{00000000-0005-0000-0000-0000A95D0000}"/>
    <cellStyle name="Normal 6 2 3 2 2 2 3 3 4" xfId="23976" xr:uid="{00000000-0005-0000-0000-0000AA5D0000}"/>
    <cellStyle name="Normal 6 2 3 2 2 2 3 3 5" xfId="23977" xr:uid="{00000000-0005-0000-0000-0000AB5D0000}"/>
    <cellStyle name="Normal 6 2 3 2 2 2 3 4" xfId="23978" xr:uid="{00000000-0005-0000-0000-0000AC5D0000}"/>
    <cellStyle name="Normal 6 2 3 2 2 2 3 4 2" xfId="23979" xr:uid="{00000000-0005-0000-0000-0000AD5D0000}"/>
    <cellStyle name="Normal 6 2 3 2 2 2 3 4 2 2" xfId="23980" xr:uid="{00000000-0005-0000-0000-0000AE5D0000}"/>
    <cellStyle name="Normal 6 2 3 2 2 2 3 4 2 2 2" xfId="23981" xr:uid="{00000000-0005-0000-0000-0000AF5D0000}"/>
    <cellStyle name="Normal 6 2 3 2 2 2 3 4 2 3" xfId="23982" xr:uid="{00000000-0005-0000-0000-0000B05D0000}"/>
    <cellStyle name="Normal 6 2 3 2 2 2 3 4 2 4" xfId="23983" xr:uid="{00000000-0005-0000-0000-0000B15D0000}"/>
    <cellStyle name="Normal 6 2 3 2 2 2 3 4 3" xfId="23984" xr:uid="{00000000-0005-0000-0000-0000B25D0000}"/>
    <cellStyle name="Normal 6 2 3 2 2 2 3 4 3 2" xfId="23985" xr:uid="{00000000-0005-0000-0000-0000B35D0000}"/>
    <cellStyle name="Normal 6 2 3 2 2 2 3 4 4" xfId="23986" xr:uid="{00000000-0005-0000-0000-0000B45D0000}"/>
    <cellStyle name="Normal 6 2 3 2 2 2 3 4 5" xfId="23987" xr:uid="{00000000-0005-0000-0000-0000B55D0000}"/>
    <cellStyle name="Normal 6 2 3 2 2 2 3 5" xfId="23988" xr:uid="{00000000-0005-0000-0000-0000B65D0000}"/>
    <cellStyle name="Normal 6 2 3 2 2 2 3 5 2" xfId="23989" xr:uid="{00000000-0005-0000-0000-0000B75D0000}"/>
    <cellStyle name="Normal 6 2 3 2 2 2 3 5 2 2" xfId="23990" xr:uid="{00000000-0005-0000-0000-0000B85D0000}"/>
    <cellStyle name="Normal 6 2 3 2 2 2 3 5 3" xfId="23991" xr:uid="{00000000-0005-0000-0000-0000B95D0000}"/>
    <cellStyle name="Normal 6 2 3 2 2 2 3 5 4" xfId="23992" xr:uid="{00000000-0005-0000-0000-0000BA5D0000}"/>
    <cellStyle name="Normal 6 2 3 2 2 2 3 6" xfId="23993" xr:uid="{00000000-0005-0000-0000-0000BB5D0000}"/>
    <cellStyle name="Normal 6 2 3 2 2 2 3 6 2" xfId="23994" xr:uid="{00000000-0005-0000-0000-0000BC5D0000}"/>
    <cellStyle name="Normal 6 2 3 2 2 2 3 6 3" xfId="23995" xr:uid="{00000000-0005-0000-0000-0000BD5D0000}"/>
    <cellStyle name="Normal 6 2 3 2 2 2 3 6 4" xfId="23996" xr:uid="{00000000-0005-0000-0000-0000BE5D0000}"/>
    <cellStyle name="Normal 6 2 3 2 2 2 3 6 5" xfId="23997" xr:uid="{00000000-0005-0000-0000-0000BF5D0000}"/>
    <cellStyle name="Normal 6 2 3 2 2 2 3 7" xfId="23998" xr:uid="{00000000-0005-0000-0000-0000C05D0000}"/>
    <cellStyle name="Normal 6 2 3 2 2 2 3 8" xfId="23999" xr:uid="{00000000-0005-0000-0000-0000C15D0000}"/>
    <cellStyle name="Normal 6 2 3 2 2 2 3 9" xfId="24000" xr:uid="{00000000-0005-0000-0000-0000C25D0000}"/>
    <cellStyle name="Normal 6 2 3 2 2 2 4" xfId="24001" xr:uid="{00000000-0005-0000-0000-0000C35D0000}"/>
    <cellStyle name="Normal 6 2 3 2 2 2 4 2" xfId="24002" xr:uid="{00000000-0005-0000-0000-0000C45D0000}"/>
    <cellStyle name="Normal 6 2 3 2 2 2 4 2 2" xfId="24003" xr:uid="{00000000-0005-0000-0000-0000C55D0000}"/>
    <cellStyle name="Normal 6 2 3 2 2 2 4 2 2 2" xfId="24004" xr:uid="{00000000-0005-0000-0000-0000C65D0000}"/>
    <cellStyle name="Normal 6 2 3 2 2 2 4 2 2 2 2" xfId="24005" xr:uid="{00000000-0005-0000-0000-0000C75D0000}"/>
    <cellStyle name="Normal 6 2 3 2 2 2 4 2 2 3" xfId="24006" xr:uid="{00000000-0005-0000-0000-0000C85D0000}"/>
    <cellStyle name="Normal 6 2 3 2 2 2 4 2 2 4" xfId="24007" xr:uid="{00000000-0005-0000-0000-0000C95D0000}"/>
    <cellStyle name="Normal 6 2 3 2 2 2 4 2 3" xfId="24008" xr:uid="{00000000-0005-0000-0000-0000CA5D0000}"/>
    <cellStyle name="Normal 6 2 3 2 2 2 4 2 3 2" xfId="24009" xr:uid="{00000000-0005-0000-0000-0000CB5D0000}"/>
    <cellStyle name="Normal 6 2 3 2 2 2 4 2 4" xfId="24010" xr:uid="{00000000-0005-0000-0000-0000CC5D0000}"/>
    <cellStyle name="Normal 6 2 3 2 2 2 4 2 5" xfId="24011" xr:uid="{00000000-0005-0000-0000-0000CD5D0000}"/>
    <cellStyle name="Normal 6 2 3 2 2 2 4 3" xfId="24012" xr:uid="{00000000-0005-0000-0000-0000CE5D0000}"/>
    <cellStyle name="Normal 6 2 3 2 2 2 4 3 2" xfId="24013" xr:uid="{00000000-0005-0000-0000-0000CF5D0000}"/>
    <cellStyle name="Normal 6 2 3 2 2 2 4 3 2 2" xfId="24014" xr:uid="{00000000-0005-0000-0000-0000D05D0000}"/>
    <cellStyle name="Normal 6 2 3 2 2 2 4 3 3" xfId="24015" xr:uid="{00000000-0005-0000-0000-0000D15D0000}"/>
    <cellStyle name="Normal 6 2 3 2 2 2 4 3 4" xfId="24016" xr:uid="{00000000-0005-0000-0000-0000D25D0000}"/>
    <cellStyle name="Normal 6 2 3 2 2 2 4 4" xfId="24017" xr:uid="{00000000-0005-0000-0000-0000D35D0000}"/>
    <cellStyle name="Normal 6 2 3 2 2 2 4 4 2" xfId="24018" xr:uid="{00000000-0005-0000-0000-0000D45D0000}"/>
    <cellStyle name="Normal 6 2 3 2 2 2 4 5" xfId="24019" xr:uid="{00000000-0005-0000-0000-0000D55D0000}"/>
    <cellStyle name="Normal 6 2 3 2 2 2 4 6" xfId="24020" xr:uid="{00000000-0005-0000-0000-0000D65D0000}"/>
    <cellStyle name="Normal 6 2 3 2 2 2 5" xfId="24021" xr:uid="{00000000-0005-0000-0000-0000D75D0000}"/>
    <cellStyle name="Normal 6 2 3 2 2 2 5 2" xfId="24022" xr:uid="{00000000-0005-0000-0000-0000D85D0000}"/>
    <cellStyle name="Normal 6 2 3 2 2 2 5 2 2" xfId="24023" xr:uid="{00000000-0005-0000-0000-0000D95D0000}"/>
    <cellStyle name="Normal 6 2 3 2 2 2 5 2 2 2" xfId="24024" xr:uid="{00000000-0005-0000-0000-0000DA5D0000}"/>
    <cellStyle name="Normal 6 2 3 2 2 2 5 2 3" xfId="24025" xr:uid="{00000000-0005-0000-0000-0000DB5D0000}"/>
    <cellStyle name="Normal 6 2 3 2 2 2 5 2 4" xfId="24026" xr:uid="{00000000-0005-0000-0000-0000DC5D0000}"/>
    <cellStyle name="Normal 6 2 3 2 2 2 5 3" xfId="24027" xr:uid="{00000000-0005-0000-0000-0000DD5D0000}"/>
    <cellStyle name="Normal 6 2 3 2 2 2 5 3 2" xfId="24028" xr:uid="{00000000-0005-0000-0000-0000DE5D0000}"/>
    <cellStyle name="Normal 6 2 3 2 2 2 5 4" xfId="24029" xr:uid="{00000000-0005-0000-0000-0000DF5D0000}"/>
    <cellStyle name="Normal 6 2 3 2 2 2 5 5" xfId="24030" xr:uid="{00000000-0005-0000-0000-0000E05D0000}"/>
    <cellStyle name="Normal 6 2 3 2 2 2 6" xfId="24031" xr:uid="{00000000-0005-0000-0000-0000E15D0000}"/>
    <cellStyle name="Normal 6 2 3 2 2 2 6 2" xfId="24032" xr:uid="{00000000-0005-0000-0000-0000E25D0000}"/>
    <cellStyle name="Normal 6 2 3 2 2 2 6 2 2" xfId="24033" xr:uid="{00000000-0005-0000-0000-0000E35D0000}"/>
    <cellStyle name="Normal 6 2 3 2 2 2 6 2 2 2" xfId="24034" xr:uid="{00000000-0005-0000-0000-0000E45D0000}"/>
    <cellStyle name="Normal 6 2 3 2 2 2 6 2 3" xfId="24035" xr:uid="{00000000-0005-0000-0000-0000E55D0000}"/>
    <cellStyle name="Normal 6 2 3 2 2 2 6 2 4" xfId="24036" xr:uid="{00000000-0005-0000-0000-0000E65D0000}"/>
    <cellStyle name="Normal 6 2 3 2 2 2 6 3" xfId="24037" xr:uid="{00000000-0005-0000-0000-0000E75D0000}"/>
    <cellStyle name="Normal 6 2 3 2 2 2 6 3 2" xfId="24038" xr:uid="{00000000-0005-0000-0000-0000E85D0000}"/>
    <cellStyle name="Normal 6 2 3 2 2 2 6 4" xfId="24039" xr:uid="{00000000-0005-0000-0000-0000E95D0000}"/>
    <cellStyle name="Normal 6 2 3 2 2 2 6 5" xfId="24040" xr:uid="{00000000-0005-0000-0000-0000EA5D0000}"/>
    <cellStyle name="Normal 6 2 3 2 2 2 7" xfId="24041" xr:uid="{00000000-0005-0000-0000-0000EB5D0000}"/>
    <cellStyle name="Normal 6 2 3 2 2 2 7 2" xfId="24042" xr:uid="{00000000-0005-0000-0000-0000EC5D0000}"/>
    <cellStyle name="Normal 6 2 3 2 2 2 7 2 2" xfId="24043" xr:uid="{00000000-0005-0000-0000-0000ED5D0000}"/>
    <cellStyle name="Normal 6 2 3 2 2 2 7 3" xfId="24044" xr:uid="{00000000-0005-0000-0000-0000EE5D0000}"/>
    <cellStyle name="Normal 6 2 3 2 2 2 7 4" xfId="24045" xr:uid="{00000000-0005-0000-0000-0000EF5D0000}"/>
    <cellStyle name="Normal 6 2 3 2 2 2 8" xfId="24046" xr:uid="{00000000-0005-0000-0000-0000F05D0000}"/>
    <cellStyle name="Normal 6 2 3 2 2 2 8 2" xfId="24047" xr:uid="{00000000-0005-0000-0000-0000F15D0000}"/>
    <cellStyle name="Normal 6 2 3 2 2 2 8 3" xfId="24048" xr:uid="{00000000-0005-0000-0000-0000F25D0000}"/>
    <cellStyle name="Normal 6 2 3 2 2 2 8 4" xfId="24049" xr:uid="{00000000-0005-0000-0000-0000F35D0000}"/>
    <cellStyle name="Normal 6 2 3 2 2 2 8 5" xfId="24050" xr:uid="{00000000-0005-0000-0000-0000F45D0000}"/>
    <cellStyle name="Normal 6 2 3 2 2 2 9" xfId="24051" xr:uid="{00000000-0005-0000-0000-0000F55D0000}"/>
    <cellStyle name="Normal 6 2 3 2 2 3" xfId="24052" xr:uid="{00000000-0005-0000-0000-0000F65D0000}"/>
    <cellStyle name="Normal 6 2 3 2 2 3 10" xfId="24053" xr:uid="{00000000-0005-0000-0000-0000F75D0000}"/>
    <cellStyle name="Normal 6 2 3 2 2 3 2" xfId="24054" xr:uid="{00000000-0005-0000-0000-0000F85D0000}"/>
    <cellStyle name="Normal 6 2 3 2 2 3 2 2" xfId="24055" xr:uid="{00000000-0005-0000-0000-0000F95D0000}"/>
    <cellStyle name="Normal 6 2 3 2 2 3 2 2 2" xfId="24056" xr:uid="{00000000-0005-0000-0000-0000FA5D0000}"/>
    <cellStyle name="Normal 6 2 3 2 2 3 2 2 2 2" xfId="24057" xr:uid="{00000000-0005-0000-0000-0000FB5D0000}"/>
    <cellStyle name="Normal 6 2 3 2 2 3 2 2 2 2 2" xfId="24058" xr:uid="{00000000-0005-0000-0000-0000FC5D0000}"/>
    <cellStyle name="Normal 6 2 3 2 2 3 2 2 2 2 2 2" xfId="24059" xr:uid="{00000000-0005-0000-0000-0000FD5D0000}"/>
    <cellStyle name="Normal 6 2 3 2 2 3 2 2 2 2 3" xfId="24060" xr:uid="{00000000-0005-0000-0000-0000FE5D0000}"/>
    <cellStyle name="Normal 6 2 3 2 2 3 2 2 2 2 4" xfId="24061" xr:uid="{00000000-0005-0000-0000-0000FF5D0000}"/>
    <cellStyle name="Normal 6 2 3 2 2 3 2 2 2 3" xfId="24062" xr:uid="{00000000-0005-0000-0000-0000005E0000}"/>
    <cellStyle name="Normal 6 2 3 2 2 3 2 2 2 3 2" xfId="24063" xr:uid="{00000000-0005-0000-0000-0000015E0000}"/>
    <cellStyle name="Normal 6 2 3 2 2 3 2 2 2 4" xfId="24064" xr:uid="{00000000-0005-0000-0000-0000025E0000}"/>
    <cellStyle name="Normal 6 2 3 2 2 3 2 2 2 5" xfId="24065" xr:uid="{00000000-0005-0000-0000-0000035E0000}"/>
    <cellStyle name="Normal 6 2 3 2 2 3 2 2 3" xfId="24066" xr:uid="{00000000-0005-0000-0000-0000045E0000}"/>
    <cellStyle name="Normal 6 2 3 2 2 3 2 2 3 2" xfId="24067" xr:uid="{00000000-0005-0000-0000-0000055E0000}"/>
    <cellStyle name="Normal 6 2 3 2 2 3 2 2 3 2 2" xfId="24068" xr:uid="{00000000-0005-0000-0000-0000065E0000}"/>
    <cellStyle name="Normal 6 2 3 2 2 3 2 2 3 3" xfId="24069" xr:uid="{00000000-0005-0000-0000-0000075E0000}"/>
    <cellStyle name="Normal 6 2 3 2 2 3 2 2 3 4" xfId="24070" xr:uid="{00000000-0005-0000-0000-0000085E0000}"/>
    <cellStyle name="Normal 6 2 3 2 2 3 2 2 4" xfId="24071" xr:uid="{00000000-0005-0000-0000-0000095E0000}"/>
    <cellStyle name="Normal 6 2 3 2 2 3 2 2 4 2" xfId="24072" xr:uid="{00000000-0005-0000-0000-00000A5E0000}"/>
    <cellStyle name="Normal 6 2 3 2 2 3 2 2 5" xfId="24073" xr:uid="{00000000-0005-0000-0000-00000B5E0000}"/>
    <cellStyle name="Normal 6 2 3 2 2 3 2 2 6" xfId="24074" xr:uid="{00000000-0005-0000-0000-00000C5E0000}"/>
    <cellStyle name="Normal 6 2 3 2 2 3 2 3" xfId="24075" xr:uid="{00000000-0005-0000-0000-00000D5E0000}"/>
    <cellStyle name="Normal 6 2 3 2 2 3 2 3 2" xfId="24076" xr:uid="{00000000-0005-0000-0000-00000E5E0000}"/>
    <cellStyle name="Normal 6 2 3 2 2 3 2 3 2 2" xfId="24077" xr:uid="{00000000-0005-0000-0000-00000F5E0000}"/>
    <cellStyle name="Normal 6 2 3 2 2 3 2 3 2 2 2" xfId="24078" xr:uid="{00000000-0005-0000-0000-0000105E0000}"/>
    <cellStyle name="Normal 6 2 3 2 2 3 2 3 2 3" xfId="24079" xr:uid="{00000000-0005-0000-0000-0000115E0000}"/>
    <cellStyle name="Normal 6 2 3 2 2 3 2 3 2 4" xfId="24080" xr:uid="{00000000-0005-0000-0000-0000125E0000}"/>
    <cellStyle name="Normal 6 2 3 2 2 3 2 3 3" xfId="24081" xr:uid="{00000000-0005-0000-0000-0000135E0000}"/>
    <cellStyle name="Normal 6 2 3 2 2 3 2 3 3 2" xfId="24082" xr:uid="{00000000-0005-0000-0000-0000145E0000}"/>
    <cellStyle name="Normal 6 2 3 2 2 3 2 3 4" xfId="24083" xr:uid="{00000000-0005-0000-0000-0000155E0000}"/>
    <cellStyle name="Normal 6 2 3 2 2 3 2 3 5" xfId="24084" xr:uid="{00000000-0005-0000-0000-0000165E0000}"/>
    <cellStyle name="Normal 6 2 3 2 2 3 2 4" xfId="24085" xr:uid="{00000000-0005-0000-0000-0000175E0000}"/>
    <cellStyle name="Normal 6 2 3 2 2 3 2 4 2" xfId="24086" xr:uid="{00000000-0005-0000-0000-0000185E0000}"/>
    <cellStyle name="Normal 6 2 3 2 2 3 2 4 2 2" xfId="24087" xr:uid="{00000000-0005-0000-0000-0000195E0000}"/>
    <cellStyle name="Normal 6 2 3 2 2 3 2 4 2 2 2" xfId="24088" xr:uid="{00000000-0005-0000-0000-00001A5E0000}"/>
    <cellStyle name="Normal 6 2 3 2 2 3 2 4 2 3" xfId="24089" xr:uid="{00000000-0005-0000-0000-00001B5E0000}"/>
    <cellStyle name="Normal 6 2 3 2 2 3 2 4 2 4" xfId="24090" xr:uid="{00000000-0005-0000-0000-00001C5E0000}"/>
    <cellStyle name="Normal 6 2 3 2 2 3 2 4 3" xfId="24091" xr:uid="{00000000-0005-0000-0000-00001D5E0000}"/>
    <cellStyle name="Normal 6 2 3 2 2 3 2 4 3 2" xfId="24092" xr:uid="{00000000-0005-0000-0000-00001E5E0000}"/>
    <cellStyle name="Normal 6 2 3 2 2 3 2 4 4" xfId="24093" xr:uid="{00000000-0005-0000-0000-00001F5E0000}"/>
    <cellStyle name="Normal 6 2 3 2 2 3 2 4 5" xfId="24094" xr:uid="{00000000-0005-0000-0000-0000205E0000}"/>
    <cellStyle name="Normal 6 2 3 2 2 3 2 5" xfId="24095" xr:uid="{00000000-0005-0000-0000-0000215E0000}"/>
    <cellStyle name="Normal 6 2 3 2 2 3 2 5 2" xfId="24096" xr:uid="{00000000-0005-0000-0000-0000225E0000}"/>
    <cellStyle name="Normal 6 2 3 2 2 3 2 5 2 2" xfId="24097" xr:uid="{00000000-0005-0000-0000-0000235E0000}"/>
    <cellStyle name="Normal 6 2 3 2 2 3 2 5 3" xfId="24098" xr:uid="{00000000-0005-0000-0000-0000245E0000}"/>
    <cellStyle name="Normal 6 2 3 2 2 3 2 5 4" xfId="24099" xr:uid="{00000000-0005-0000-0000-0000255E0000}"/>
    <cellStyle name="Normal 6 2 3 2 2 3 2 6" xfId="24100" xr:uid="{00000000-0005-0000-0000-0000265E0000}"/>
    <cellStyle name="Normal 6 2 3 2 2 3 2 6 2" xfId="24101" xr:uid="{00000000-0005-0000-0000-0000275E0000}"/>
    <cellStyle name="Normal 6 2 3 2 2 3 2 6 3" xfId="24102" xr:uid="{00000000-0005-0000-0000-0000285E0000}"/>
    <cellStyle name="Normal 6 2 3 2 2 3 2 6 4" xfId="24103" xr:uid="{00000000-0005-0000-0000-0000295E0000}"/>
    <cellStyle name="Normal 6 2 3 2 2 3 2 6 5" xfId="24104" xr:uid="{00000000-0005-0000-0000-00002A5E0000}"/>
    <cellStyle name="Normal 6 2 3 2 2 3 2 7" xfId="24105" xr:uid="{00000000-0005-0000-0000-00002B5E0000}"/>
    <cellStyle name="Normal 6 2 3 2 2 3 2 8" xfId="24106" xr:uid="{00000000-0005-0000-0000-00002C5E0000}"/>
    <cellStyle name="Normal 6 2 3 2 2 3 2 9" xfId="24107" xr:uid="{00000000-0005-0000-0000-00002D5E0000}"/>
    <cellStyle name="Normal 6 2 3 2 2 3 3" xfId="24108" xr:uid="{00000000-0005-0000-0000-00002E5E0000}"/>
    <cellStyle name="Normal 6 2 3 2 2 3 3 2" xfId="24109" xr:uid="{00000000-0005-0000-0000-00002F5E0000}"/>
    <cellStyle name="Normal 6 2 3 2 2 3 3 2 2" xfId="24110" xr:uid="{00000000-0005-0000-0000-0000305E0000}"/>
    <cellStyle name="Normal 6 2 3 2 2 3 3 2 2 2" xfId="24111" xr:uid="{00000000-0005-0000-0000-0000315E0000}"/>
    <cellStyle name="Normal 6 2 3 2 2 3 3 2 2 2 2" xfId="24112" xr:uid="{00000000-0005-0000-0000-0000325E0000}"/>
    <cellStyle name="Normal 6 2 3 2 2 3 3 2 2 3" xfId="24113" xr:uid="{00000000-0005-0000-0000-0000335E0000}"/>
    <cellStyle name="Normal 6 2 3 2 2 3 3 2 2 4" xfId="24114" xr:uid="{00000000-0005-0000-0000-0000345E0000}"/>
    <cellStyle name="Normal 6 2 3 2 2 3 3 2 3" xfId="24115" xr:uid="{00000000-0005-0000-0000-0000355E0000}"/>
    <cellStyle name="Normal 6 2 3 2 2 3 3 2 3 2" xfId="24116" xr:uid="{00000000-0005-0000-0000-0000365E0000}"/>
    <cellStyle name="Normal 6 2 3 2 2 3 3 2 4" xfId="24117" xr:uid="{00000000-0005-0000-0000-0000375E0000}"/>
    <cellStyle name="Normal 6 2 3 2 2 3 3 2 5" xfId="24118" xr:uid="{00000000-0005-0000-0000-0000385E0000}"/>
    <cellStyle name="Normal 6 2 3 2 2 3 3 3" xfId="24119" xr:uid="{00000000-0005-0000-0000-0000395E0000}"/>
    <cellStyle name="Normal 6 2 3 2 2 3 3 3 2" xfId="24120" xr:uid="{00000000-0005-0000-0000-00003A5E0000}"/>
    <cellStyle name="Normal 6 2 3 2 2 3 3 3 2 2" xfId="24121" xr:uid="{00000000-0005-0000-0000-00003B5E0000}"/>
    <cellStyle name="Normal 6 2 3 2 2 3 3 3 3" xfId="24122" xr:uid="{00000000-0005-0000-0000-00003C5E0000}"/>
    <cellStyle name="Normal 6 2 3 2 2 3 3 3 4" xfId="24123" xr:uid="{00000000-0005-0000-0000-00003D5E0000}"/>
    <cellStyle name="Normal 6 2 3 2 2 3 3 4" xfId="24124" xr:uid="{00000000-0005-0000-0000-00003E5E0000}"/>
    <cellStyle name="Normal 6 2 3 2 2 3 3 4 2" xfId="24125" xr:uid="{00000000-0005-0000-0000-00003F5E0000}"/>
    <cellStyle name="Normal 6 2 3 2 2 3 3 5" xfId="24126" xr:uid="{00000000-0005-0000-0000-0000405E0000}"/>
    <cellStyle name="Normal 6 2 3 2 2 3 3 6" xfId="24127" xr:uid="{00000000-0005-0000-0000-0000415E0000}"/>
    <cellStyle name="Normal 6 2 3 2 2 3 4" xfId="24128" xr:uid="{00000000-0005-0000-0000-0000425E0000}"/>
    <cellStyle name="Normal 6 2 3 2 2 3 4 2" xfId="24129" xr:uid="{00000000-0005-0000-0000-0000435E0000}"/>
    <cellStyle name="Normal 6 2 3 2 2 3 4 2 2" xfId="24130" xr:uid="{00000000-0005-0000-0000-0000445E0000}"/>
    <cellStyle name="Normal 6 2 3 2 2 3 4 2 2 2" xfId="24131" xr:uid="{00000000-0005-0000-0000-0000455E0000}"/>
    <cellStyle name="Normal 6 2 3 2 2 3 4 2 3" xfId="24132" xr:uid="{00000000-0005-0000-0000-0000465E0000}"/>
    <cellStyle name="Normal 6 2 3 2 2 3 4 2 4" xfId="24133" xr:uid="{00000000-0005-0000-0000-0000475E0000}"/>
    <cellStyle name="Normal 6 2 3 2 2 3 4 3" xfId="24134" xr:uid="{00000000-0005-0000-0000-0000485E0000}"/>
    <cellStyle name="Normal 6 2 3 2 2 3 4 3 2" xfId="24135" xr:uid="{00000000-0005-0000-0000-0000495E0000}"/>
    <cellStyle name="Normal 6 2 3 2 2 3 4 4" xfId="24136" xr:uid="{00000000-0005-0000-0000-00004A5E0000}"/>
    <cellStyle name="Normal 6 2 3 2 2 3 4 5" xfId="24137" xr:uid="{00000000-0005-0000-0000-00004B5E0000}"/>
    <cellStyle name="Normal 6 2 3 2 2 3 5" xfId="24138" xr:uid="{00000000-0005-0000-0000-00004C5E0000}"/>
    <cellStyle name="Normal 6 2 3 2 2 3 5 2" xfId="24139" xr:uid="{00000000-0005-0000-0000-00004D5E0000}"/>
    <cellStyle name="Normal 6 2 3 2 2 3 5 2 2" xfId="24140" xr:uid="{00000000-0005-0000-0000-00004E5E0000}"/>
    <cellStyle name="Normal 6 2 3 2 2 3 5 2 2 2" xfId="24141" xr:uid="{00000000-0005-0000-0000-00004F5E0000}"/>
    <cellStyle name="Normal 6 2 3 2 2 3 5 2 3" xfId="24142" xr:uid="{00000000-0005-0000-0000-0000505E0000}"/>
    <cellStyle name="Normal 6 2 3 2 2 3 5 2 4" xfId="24143" xr:uid="{00000000-0005-0000-0000-0000515E0000}"/>
    <cellStyle name="Normal 6 2 3 2 2 3 5 3" xfId="24144" xr:uid="{00000000-0005-0000-0000-0000525E0000}"/>
    <cellStyle name="Normal 6 2 3 2 2 3 5 3 2" xfId="24145" xr:uid="{00000000-0005-0000-0000-0000535E0000}"/>
    <cellStyle name="Normal 6 2 3 2 2 3 5 4" xfId="24146" xr:uid="{00000000-0005-0000-0000-0000545E0000}"/>
    <cellStyle name="Normal 6 2 3 2 2 3 5 5" xfId="24147" xr:uid="{00000000-0005-0000-0000-0000555E0000}"/>
    <cellStyle name="Normal 6 2 3 2 2 3 6" xfId="24148" xr:uid="{00000000-0005-0000-0000-0000565E0000}"/>
    <cellStyle name="Normal 6 2 3 2 2 3 6 2" xfId="24149" xr:uid="{00000000-0005-0000-0000-0000575E0000}"/>
    <cellStyle name="Normal 6 2 3 2 2 3 6 2 2" xfId="24150" xr:uid="{00000000-0005-0000-0000-0000585E0000}"/>
    <cellStyle name="Normal 6 2 3 2 2 3 6 3" xfId="24151" xr:uid="{00000000-0005-0000-0000-0000595E0000}"/>
    <cellStyle name="Normal 6 2 3 2 2 3 6 4" xfId="24152" xr:uid="{00000000-0005-0000-0000-00005A5E0000}"/>
    <cellStyle name="Normal 6 2 3 2 2 3 7" xfId="24153" xr:uid="{00000000-0005-0000-0000-00005B5E0000}"/>
    <cellStyle name="Normal 6 2 3 2 2 3 7 2" xfId="24154" xr:uid="{00000000-0005-0000-0000-00005C5E0000}"/>
    <cellStyle name="Normal 6 2 3 2 2 3 7 3" xfId="24155" xr:uid="{00000000-0005-0000-0000-00005D5E0000}"/>
    <cellStyle name="Normal 6 2 3 2 2 3 7 4" xfId="24156" xr:uid="{00000000-0005-0000-0000-00005E5E0000}"/>
    <cellStyle name="Normal 6 2 3 2 2 3 7 5" xfId="24157" xr:uid="{00000000-0005-0000-0000-00005F5E0000}"/>
    <cellStyle name="Normal 6 2 3 2 2 3 8" xfId="24158" xr:uid="{00000000-0005-0000-0000-0000605E0000}"/>
    <cellStyle name="Normal 6 2 3 2 2 3 9" xfId="24159" xr:uid="{00000000-0005-0000-0000-0000615E0000}"/>
    <cellStyle name="Normal 6 2 3 2 2 4" xfId="24160" xr:uid="{00000000-0005-0000-0000-0000625E0000}"/>
    <cellStyle name="Normal 6 2 3 2 2 4 2" xfId="24161" xr:uid="{00000000-0005-0000-0000-0000635E0000}"/>
    <cellStyle name="Normal 6 2 3 2 2 4 2 2" xfId="24162" xr:uid="{00000000-0005-0000-0000-0000645E0000}"/>
    <cellStyle name="Normal 6 2 3 2 2 4 2 2 2" xfId="24163" xr:uid="{00000000-0005-0000-0000-0000655E0000}"/>
    <cellStyle name="Normal 6 2 3 2 2 4 2 2 2 2" xfId="24164" xr:uid="{00000000-0005-0000-0000-0000665E0000}"/>
    <cellStyle name="Normal 6 2 3 2 2 4 2 2 2 2 2" xfId="24165" xr:uid="{00000000-0005-0000-0000-0000675E0000}"/>
    <cellStyle name="Normal 6 2 3 2 2 4 2 2 2 3" xfId="24166" xr:uid="{00000000-0005-0000-0000-0000685E0000}"/>
    <cellStyle name="Normal 6 2 3 2 2 4 2 2 2 4" xfId="24167" xr:uid="{00000000-0005-0000-0000-0000695E0000}"/>
    <cellStyle name="Normal 6 2 3 2 2 4 2 2 3" xfId="24168" xr:uid="{00000000-0005-0000-0000-00006A5E0000}"/>
    <cellStyle name="Normal 6 2 3 2 2 4 2 2 3 2" xfId="24169" xr:uid="{00000000-0005-0000-0000-00006B5E0000}"/>
    <cellStyle name="Normal 6 2 3 2 2 4 2 2 4" xfId="24170" xr:uid="{00000000-0005-0000-0000-00006C5E0000}"/>
    <cellStyle name="Normal 6 2 3 2 2 4 2 2 5" xfId="24171" xr:uid="{00000000-0005-0000-0000-00006D5E0000}"/>
    <cellStyle name="Normal 6 2 3 2 2 4 2 3" xfId="24172" xr:uid="{00000000-0005-0000-0000-00006E5E0000}"/>
    <cellStyle name="Normal 6 2 3 2 2 4 2 3 2" xfId="24173" xr:uid="{00000000-0005-0000-0000-00006F5E0000}"/>
    <cellStyle name="Normal 6 2 3 2 2 4 2 3 2 2" xfId="24174" xr:uid="{00000000-0005-0000-0000-0000705E0000}"/>
    <cellStyle name="Normal 6 2 3 2 2 4 2 3 3" xfId="24175" xr:uid="{00000000-0005-0000-0000-0000715E0000}"/>
    <cellStyle name="Normal 6 2 3 2 2 4 2 3 4" xfId="24176" xr:uid="{00000000-0005-0000-0000-0000725E0000}"/>
    <cellStyle name="Normal 6 2 3 2 2 4 2 4" xfId="24177" xr:uid="{00000000-0005-0000-0000-0000735E0000}"/>
    <cellStyle name="Normal 6 2 3 2 2 4 2 4 2" xfId="24178" xr:uid="{00000000-0005-0000-0000-0000745E0000}"/>
    <cellStyle name="Normal 6 2 3 2 2 4 2 5" xfId="24179" xr:uid="{00000000-0005-0000-0000-0000755E0000}"/>
    <cellStyle name="Normal 6 2 3 2 2 4 2 6" xfId="24180" xr:uid="{00000000-0005-0000-0000-0000765E0000}"/>
    <cellStyle name="Normal 6 2 3 2 2 4 3" xfId="24181" xr:uid="{00000000-0005-0000-0000-0000775E0000}"/>
    <cellStyle name="Normal 6 2 3 2 2 4 3 2" xfId="24182" xr:uid="{00000000-0005-0000-0000-0000785E0000}"/>
    <cellStyle name="Normal 6 2 3 2 2 4 3 2 2" xfId="24183" xr:uid="{00000000-0005-0000-0000-0000795E0000}"/>
    <cellStyle name="Normal 6 2 3 2 2 4 3 2 2 2" xfId="24184" xr:uid="{00000000-0005-0000-0000-00007A5E0000}"/>
    <cellStyle name="Normal 6 2 3 2 2 4 3 2 3" xfId="24185" xr:uid="{00000000-0005-0000-0000-00007B5E0000}"/>
    <cellStyle name="Normal 6 2 3 2 2 4 3 2 4" xfId="24186" xr:uid="{00000000-0005-0000-0000-00007C5E0000}"/>
    <cellStyle name="Normal 6 2 3 2 2 4 3 3" xfId="24187" xr:uid="{00000000-0005-0000-0000-00007D5E0000}"/>
    <cellStyle name="Normal 6 2 3 2 2 4 3 3 2" xfId="24188" xr:uid="{00000000-0005-0000-0000-00007E5E0000}"/>
    <cellStyle name="Normal 6 2 3 2 2 4 3 4" xfId="24189" xr:uid="{00000000-0005-0000-0000-00007F5E0000}"/>
    <cellStyle name="Normal 6 2 3 2 2 4 3 5" xfId="24190" xr:uid="{00000000-0005-0000-0000-0000805E0000}"/>
    <cellStyle name="Normal 6 2 3 2 2 4 4" xfId="24191" xr:uid="{00000000-0005-0000-0000-0000815E0000}"/>
    <cellStyle name="Normal 6 2 3 2 2 4 4 2" xfId="24192" xr:uid="{00000000-0005-0000-0000-0000825E0000}"/>
    <cellStyle name="Normal 6 2 3 2 2 4 4 2 2" xfId="24193" xr:uid="{00000000-0005-0000-0000-0000835E0000}"/>
    <cellStyle name="Normal 6 2 3 2 2 4 4 2 2 2" xfId="24194" xr:uid="{00000000-0005-0000-0000-0000845E0000}"/>
    <cellStyle name="Normal 6 2 3 2 2 4 4 2 3" xfId="24195" xr:uid="{00000000-0005-0000-0000-0000855E0000}"/>
    <cellStyle name="Normal 6 2 3 2 2 4 4 2 4" xfId="24196" xr:uid="{00000000-0005-0000-0000-0000865E0000}"/>
    <cellStyle name="Normal 6 2 3 2 2 4 4 3" xfId="24197" xr:uid="{00000000-0005-0000-0000-0000875E0000}"/>
    <cellStyle name="Normal 6 2 3 2 2 4 4 3 2" xfId="24198" xr:uid="{00000000-0005-0000-0000-0000885E0000}"/>
    <cellStyle name="Normal 6 2 3 2 2 4 4 4" xfId="24199" xr:uid="{00000000-0005-0000-0000-0000895E0000}"/>
    <cellStyle name="Normal 6 2 3 2 2 4 4 5" xfId="24200" xr:uid="{00000000-0005-0000-0000-00008A5E0000}"/>
    <cellStyle name="Normal 6 2 3 2 2 4 5" xfId="24201" xr:uid="{00000000-0005-0000-0000-00008B5E0000}"/>
    <cellStyle name="Normal 6 2 3 2 2 4 5 2" xfId="24202" xr:uid="{00000000-0005-0000-0000-00008C5E0000}"/>
    <cellStyle name="Normal 6 2 3 2 2 4 5 2 2" xfId="24203" xr:uid="{00000000-0005-0000-0000-00008D5E0000}"/>
    <cellStyle name="Normal 6 2 3 2 2 4 5 3" xfId="24204" xr:uid="{00000000-0005-0000-0000-00008E5E0000}"/>
    <cellStyle name="Normal 6 2 3 2 2 4 5 4" xfId="24205" xr:uid="{00000000-0005-0000-0000-00008F5E0000}"/>
    <cellStyle name="Normal 6 2 3 2 2 4 6" xfId="24206" xr:uid="{00000000-0005-0000-0000-0000905E0000}"/>
    <cellStyle name="Normal 6 2 3 2 2 4 6 2" xfId="24207" xr:uid="{00000000-0005-0000-0000-0000915E0000}"/>
    <cellStyle name="Normal 6 2 3 2 2 4 6 3" xfId="24208" xr:uid="{00000000-0005-0000-0000-0000925E0000}"/>
    <cellStyle name="Normal 6 2 3 2 2 4 6 4" xfId="24209" xr:uid="{00000000-0005-0000-0000-0000935E0000}"/>
    <cellStyle name="Normal 6 2 3 2 2 4 6 5" xfId="24210" xr:uid="{00000000-0005-0000-0000-0000945E0000}"/>
    <cellStyle name="Normal 6 2 3 2 2 4 7" xfId="24211" xr:uid="{00000000-0005-0000-0000-0000955E0000}"/>
    <cellStyle name="Normal 6 2 3 2 2 4 8" xfId="24212" xr:uid="{00000000-0005-0000-0000-0000965E0000}"/>
    <cellStyle name="Normal 6 2 3 2 2 4 9" xfId="24213" xr:uid="{00000000-0005-0000-0000-0000975E0000}"/>
    <cellStyle name="Normal 6 2 3 2 2 5" xfId="24214" xr:uid="{00000000-0005-0000-0000-0000985E0000}"/>
    <cellStyle name="Normal 6 2 3 2 2 5 2" xfId="24215" xr:uid="{00000000-0005-0000-0000-0000995E0000}"/>
    <cellStyle name="Normal 6 2 3 2 2 5 2 2" xfId="24216" xr:uid="{00000000-0005-0000-0000-00009A5E0000}"/>
    <cellStyle name="Normal 6 2 3 2 2 5 2 2 2" xfId="24217" xr:uid="{00000000-0005-0000-0000-00009B5E0000}"/>
    <cellStyle name="Normal 6 2 3 2 2 5 2 2 2 2" xfId="24218" xr:uid="{00000000-0005-0000-0000-00009C5E0000}"/>
    <cellStyle name="Normal 6 2 3 2 2 5 2 2 3" xfId="24219" xr:uid="{00000000-0005-0000-0000-00009D5E0000}"/>
    <cellStyle name="Normal 6 2 3 2 2 5 2 2 4" xfId="24220" xr:uid="{00000000-0005-0000-0000-00009E5E0000}"/>
    <cellStyle name="Normal 6 2 3 2 2 5 2 3" xfId="24221" xr:uid="{00000000-0005-0000-0000-00009F5E0000}"/>
    <cellStyle name="Normal 6 2 3 2 2 5 2 3 2" xfId="24222" xr:uid="{00000000-0005-0000-0000-0000A05E0000}"/>
    <cellStyle name="Normal 6 2 3 2 2 5 2 4" xfId="24223" xr:uid="{00000000-0005-0000-0000-0000A15E0000}"/>
    <cellStyle name="Normal 6 2 3 2 2 5 2 5" xfId="24224" xr:uid="{00000000-0005-0000-0000-0000A25E0000}"/>
    <cellStyle name="Normal 6 2 3 2 2 5 3" xfId="24225" xr:uid="{00000000-0005-0000-0000-0000A35E0000}"/>
    <cellStyle name="Normal 6 2 3 2 2 5 3 2" xfId="24226" xr:uid="{00000000-0005-0000-0000-0000A45E0000}"/>
    <cellStyle name="Normal 6 2 3 2 2 5 3 2 2" xfId="24227" xr:uid="{00000000-0005-0000-0000-0000A55E0000}"/>
    <cellStyle name="Normal 6 2 3 2 2 5 3 3" xfId="24228" xr:uid="{00000000-0005-0000-0000-0000A65E0000}"/>
    <cellStyle name="Normal 6 2 3 2 2 5 3 4" xfId="24229" xr:uid="{00000000-0005-0000-0000-0000A75E0000}"/>
    <cellStyle name="Normal 6 2 3 2 2 5 4" xfId="24230" xr:uid="{00000000-0005-0000-0000-0000A85E0000}"/>
    <cellStyle name="Normal 6 2 3 2 2 5 4 2" xfId="24231" xr:uid="{00000000-0005-0000-0000-0000A95E0000}"/>
    <cellStyle name="Normal 6 2 3 2 2 5 5" xfId="24232" xr:uid="{00000000-0005-0000-0000-0000AA5E0000}"/>
    <cellStyle name="Normal 6 2 3 2 2 5 6" xfId="24233" xr:uid="{00000000-0005-0000-0000-0000AB5E0000}"/>
    <cellStyle name="Normal 6 2 3 2 2 6" xfId="24234" xr:uid="{00000000-0005-0000-0000-0000AC5E0000}"/>
    <cellStyle name="Normal 6 2 3 2 2 6 2" xfId="24235" xr:uid="{00000000-0005-0000-0000-0000AD5E0000}"/>
    <cellStyle name="Normal 6 2 3 2 2 6 2 2" xfId="24236" xr:uid="{00000000-0005-0000-0000-0000AE5E0000}"/>
    <cellStyle name="Normal 6 2 3 2 2 6 2 2 2" xfId="24237" xr:uid="{00000000-0005-0000-0000-0000AF5E0000}"/>
    <cellStyle name="Normal 6 2 3 2 2 6 2 3" xfId="24238" xr:uid="{00000000-0005-0000-0000-0000B05E0000}"/>
    <cellStyle name="Normal 6 2 3 2 2 6 2 4" xfId="24239" xr:uid="{00000000-0005-0000-0000-0000B15E0000}"/>
    <cellStyle name="Normal 6 2 3 2 2 6 3" xfId="24240" xr:uid="{00000000-0005-0000-0000-0000B25E0000}"/>
    <cellStyle name="Normal 6 2 3 2 2 6 3 2" xfId="24241" xr:uid="{00000000-0005-0000-0000-0000B35E0000}"/>
    <cellStyle name="Normal 6 2 3 2 2 6 4" xfId="24242" xr:uid="{00000000-0005-0000-0000-0000B45E0000}"/>
    <cellStyle name="Normal 6 2 3 2 2 6 5" xfId="24243" xr:uid="{00000000-0005-0000-0000-0000B55E0000}"/>
    <cellStyle name="Normal 6 2 3 2 2 7" xfId="24244" xr:uid="{00000000-0005-0000-0000-0000B65E0000}"/>
    <cellStyle name="Normal 6 2 3 2 2 7 2" xfId="24245" xr:uid="{00000000-0005-0000-0000-0000B75E0000}"/>
    <cellStyle name="Normal 6 2 3 2 2 7 2 2" xfId="24246" xr:uid="{00000000-0005-0000-0000-0000B85E0000}"/>
    <cellStyle name="Normal 6 2 3 2 2 7 2 2 2" xfId="24247" xr:uid="{00000000-0005-0000-0000-0000B95E0000}"/>
    <cellStyle name="Normal 6 2 3 2 2 7 2 3" xfId="24248" xr:uid="{00000000-0005-0000-0000-0000BA5E0000}"/>
    <cellStyle name="Normal 6 2 3 2 2 7 2 4" xfId="24249" xr:uid="{00000000-0005-0000-0000-0000BB5E0000}"/>
    <cellStyle name="Normal 6 2 3 2 2 7 3" xfId="24250" xr:uid="{00000000-0005-0000-0000-0000BC5E0000}"/>
    <cellStyle name="Normal 6 2 3 2 2 7 3 2" xfId="24251" xr:uid="{00000000-0005-0000-0000-0000BD5E0000}"/>
    <cellStyle name="Normal 6 2 3 2 2 7 4" xfId="24252" xr:uid="{00000000-0005-0000-0000-0000BE5E0000}"/>
    <cellStyle name="Normal 6 2 3 2 2 7 5" xfId="24253" xr:uid="{00000000-0005-0000-0000-0000BF5E0000}"/>
    <cellStyle name="Normal 6 2 3 2 2 8" xfId="24254" xr:uid="{00000000-0005-0000-0000-0000C05E0000}"/>
    <cellStyle name="Normal 6 2 3 2 2 8 2" xfId="24255" xr:uid="{00000000-0005-0000-0000-0000C15E0000}"/>
    <cellStyle name="Normal 6 2 3 2 2 8 2 2" xfId="24256" xr:uid="{00000000-0005-0000-0000-0000C25E0000}"/>
    <cellStyle name="Normal 6 2 3 2 2 8 3" xfId="24257" xr:uid="{00000000-0005-0000-0000-0000C35E0000}"/>
    <cellStyle name="Normal 6 2 3 2 2 8 4" xfId="24258" xr:uid="{00000000-0005-0000-0000-0000C45E0000}"/>
    <cellStyle name="Normal 6 2 3 2 2 9" xfId="24259" xr:uid="{00000000-0005-0000-0000-0000C55E0000}"/>
    <cellStyle name="Normal 6 2 3 2 2 9 2" xfId="24260" xr:uid="{00000000-0005-0000-0000-0000C65E0000}"/>
    <cellStyle name="Normal 6 2 3 2 2 9 3" xfId="24261" xr:uid="{00000000-0005-0000-0000-0000C75E0000}"/>
    <cellStyle name="Normal 6 2 3 2 2 9 4" xfId="24262" xr:uid="{00000000-0005-0000-0000-0000C85E0000}"/>
    <cellStyle name="Normal 6 2 3 2 2 9 5" xfId="24263" xr:uid="{00000000-0005-0000-0000-0000C95E0000}"/>
    <cellStyle name="Normal 6 2 3 2 3" xfId="24264" xr:uid="{00000000-0005-0000-0000-0000CA5E0000}"/>
    <cellStyle name="Normal 6 2 3 2 3 10" xfId="24265" xr:uid="{00000000-0005-0000-0000-0000CB5E0000}"/>
    <cellStyle name="Normal 6 2 3 2 3 11" xfId="24266" xr:uid="{00000000-0005-0000-0000-0000CC5E0000}"/>
    <cellStyle name="Normal 6 2 3 2 3 2" xfId="24267" xr:uid="{00000000-0005-0000-0000-0000CD5E0000}"/>
    <cellStyle name="Normal 6 2 3 2 3 2 10" xfId="24268" xr:uid="{00000000-0005-0000-0000-0000CE5E0000}"/>
    <cellStyle name="Normal 6 2 3 2 3 2 2" xfId="24269" xr:uid="{00000000-0005-0000-0000-0000CF5E0000}"/>
    <cellStyle name="Normal 6 2 3 2 3 2 2 2" xfId="24270" xr:uid="{00000000-0005-0000-0000-0000D05E0000}"/>
    <cellStyle name="Normal 6 2 3 2 3 2 2 2 2" xfId="24271" xr:uid="{00000000-0005-0000-0000-0000D15E0000}"/>
    <cellStyle name="Normal 6 2 3 2 3 2 2 2 2 2" xfId="24272" xr:uid="{00000000-0005-0000-0000-0000D25E0000}"/>
    <cellStyle name="Normal 6 2 3 2 3 2 2 2 2 2 2" xfId="24273" xr:uid="{00000000-0005-0000-0000-0000D35E0000}"/>
    <cellStyle name="Normal 6 2 3 2 3 2 2 2 2 2 2 2" xfId="24274" xr:uid="{00000000-0005-0000-0000-0000D45E0000}"/>
    <cellStyle name="Normal 6 2 3 2 3 2 2 2 2 2 3" xfId="24275" xr:uid="{00000000-0005-0000-0000-0000D55E0000}"/>
    <cellStyle name="Normal 6 2 3 2 3 2 2 2 2 2 4" xfId="24276" xr:uid="{00000000-0005-0000-0000-0000D65E0000}"/>
    <cellStyle name="Normal 6 2 3 2 3 2 2 2 2 3" xfId="24277" xr:uid="{00000000-0005-0000-0000-0000D75E0000}"/>
    <cellStyle name="Normal 6 2 3 2 3 2 2 2 2 3 2" xfId="24278" xr:uid="{00000000-0005-0000-0000-0000D85E0000}"/>
    <cellStyle name="Normal 6 2 3 2 3 2 2 2 2 4" xfId="24279" xr:uid="{00000000-0005-0000-0000-0000D95E0000}"/>
    <cellStyle name="Normal 6 2 3 2 3 2 2 2 2 5" xfId="24280" xr:uid="{00000000-0005-0000-0000-0000DA5E0000}"/>
    <cellStyle name="Normal 6 2 3 2 3 2 2 2 3" xfId="24281" xr:uid="{00000000-0005-0000-0000-0000DB5E0000}"/>
    <cellStyle name="Normal 6 2 3 2 3 2 2 2 3 2" xfId="24282" xr:uid="{00000000-0005-0000-0000-0000DC5E0000}"/>
    <cellStyle name="Normal 6 2 3 2 3 2 2 2 3 2 2" xfId="24283" xr:uid="{00000000-0005-0000-0000-0000DD5E0000}"/>
    <cellStyle name="Normal 6 2 3 2 3 2 2 2 3 3" xfId="24284" xr:uid="{00000000-0005-0000-0000-0000DE5E0000}"/>
    <cellStyle name="Normal 6 2 3 2 3 2 2 2 3 4" xfId="24285" xr:uid="{00000000-0005-0000-0000-0000DF5E0000}"/>
    <cellStyle name="Normal 6 2 3 2 3 2 2 2 4" xfId="24286" xr:uid="{00000000-0005-0000-0000-0000E05E0000}"/>
    <cellStyle name="Normal 6 2 3 2 3 2 2 2 4 2" xfId="24287" xr:uid="{00000000-0005-0000-0000-0000E15E0000}"/>
    <cellStyle name="Normal 6 2 3 2 3 2 2 2 5" xfId="24288" xr:uid="{00000000-0005-0000-0000-0000E25E0000}"/>
    <cellStyle name="Normal 6 2 3 2 3 2 2 2 6" xfId="24289" xr:uid="{00000000-0005-0000-0000-0000E35E0000}"/>
    <cellStyle name="Normal 6 2 3 2 3 2 2 3" xfId="24290" xr:uid="{00000000-0005-0000-0000-0000E45E0000}"/>
    <cellStyle name="Normal 6 2 3 2 3 2 2 3 2" xfId="24291" xr:uid="{00000000-0005-0000-0000-0000E55E0000}"/>
    <cellStyle name="Normal 6 2 3 2 3 2 2 3 2 2" xfId="24292" xr:uid="{00000000-0005-0000-0000-0000E65E0000}"/>
    <cellStyle name="Normal 6 2 3 2 3 2 2 3 2 2 2" xfId="24293" xr:uid="{00000000-0005-0000-0000-0000E75E0000}"/>
    <cellStyle name="Normal 6 2 3 2 3 2 2 3 2 3" xfId="24294" xr:uid="{00000000-0005-0000-0000-0000E85E0000}"/>
    <cellStyle name="Normal 6 2 3 2 3 2 2 3 2 4" xfId="24295" xr:uid="{00000000-0005-0000-0000-0000E95E0000}"/>
    <cellStyle name="Normal 6 2 3 2 3 2 2 3 3" xfId="24296" xr:uid="{00000000-0005-0000-0000-0000EA5E0000}"/>
    <cellStyle name="Normal 6 2 3 2 3 2 2 3 3 2" xfId="24297" xr:uid="{00000000-0005-0000-0000-0000EB5E0000}"/>
    <cellStyle name="Normal 6 2 3 2 3 2 2 3 4" xfId="24298" xr:uid="{00000000-0005-0000-0000-0000EC5E0000}"/>
    <cellStyle name="Normal 6 2 3 2 3 2 2 3 5" xfId="24299" xr:uid="{00000000-0005-0000-0000-0000ED5E0000}"/>
    <cellStyle name="Normal 6 2 3 2 3 2 2 4" xfId="24300" xr:uid="{00000000-0005-0000-0000-0000EE5E0000}"/>
    <cellStyle name="Normal 6 2 3 2 3 2 2 4 2" xfId="24301" xr:uid="{00000000-0005-0000-0000-0000EF5E0000}"/>
    <cellStyle name="Normal 6 2 3 2 3 2 2 4 2 2" xfId="24302" xr:uid="{00000000-0005-0000-0000-0000F05E0000}"/>
    <cellStyle name="Normal 6 2 3 2 3 2 2 4 2 2 2" xfId="24303" xr:uid="{00000000-0005-0000-0000-0000F15E0000}"/>
    <cellStyle name="Normal 6 2 3 2 3 2 2 4 2 3" xfId="24304" xr:uid="{00000000-0005-0000-0000-0000F25E0000}"/>
    <cellStyle name="Normal 6 2 3 2 3 2 2 4 2 4" xfId="24305" xr:uid="{00000000-0005-0000-0000-0000F35E0000}"/>
    <cellStyle name="Normal 6 2 3 2 3 2 2 4 3" xfId="24306" xr:uid="{00000000-0005-0000-0000-0000F45E0000}"/>
    <cellStyle name="Normal 6 2 3 2 3 2 2 4 3 2" xfId="24307" xr:uid="{00000000-0005-0000-0000-0000F55E0000}"/>
    <cellStyle name="Normal 6 2 3 2 3 2 2 4 4" xfId="24308" xr:uid="{00000000-0005-0000-0000-0000F65E0000}"/>
    <cellStyle name="Normal 6 2 3 2 3 2 2 4 5" xfId="24309" xr:uid="{00000000-0005-0000-0000-0000F75E0000}"/>
    <cellStyle name="Normal 6 2 3 2 3 2 2 5" xfId="24310" xr:uid="{00000000-0005-0000-0000-0000F85E0000}"/>
    <cellStyle name="Normal 6 2 3 2 3 2 2 5 2" xfId="24311" xr:uid="{00000000-0005-0000-0000-0000F95E0000}"/>
    <cellStyle name="Normal 6 2 3 2 3 2 2 5 2 2" xfId="24312" xr:uid="{00000000-0005-0000-0000-0000FA5E0000}"/>
    <cellStyle name="Normal 6 2 3 2 3 2 2 5 3" xfId="24313" xr:uid="{00000000-0005-0000-0000-0000FB5E0000}"/>
    <cellStyle name="Normal 6 2 3 2 3 2 2 5 4" xfId="24314" xr:uid="{00000000-0005-0000-0000-0000FC5E0000}"/>
    <cellStyle name="Normal 6 2 3 2 3 2 2 6" xfId="24315" xr:uid="{00000000-0005-0000-0000-0000FD5E0000}"/>
    <cellStyle name="Normal 6 2 3 2 3 2 2 6 2" xfId="24316" xr:uid="{00000000-0005-0000-0000-0000FE5E0000}"/>
    <cellStyle name="Normal 6 2 3 2 3 2 2 6 3" xfId="24317" xr:uid="{00000000-0005-0000-0000-0000FF5E0000}"/>
    <cellStyle name="Normal 6 2 3 2 3 2 2 6 4" xfId="24318" xr:uid="{00000000-0005-0000-0000-0000005F0000}"/>
    <cellStyle name="Normal 6 2 3 2 3 2 2 6 5" xfId="24319" xr:uid="{00000000-0005-0000-0000-0000015F0000}"/>
    <cellStyle name="Normal 6 2 3 2 3 2 2 7" xfId="24320" xr:uid="{00000000-0005-0000-0000-0000025F0000}"/>
    <cellStyle name="Normal 6 2 3 2 3 2 2 8" xfId="24321" xr:uid="{00000000-0005-0000-0000-0000035F0000}"/>
    <cellStyle name="Normal 6 2 3 2 3 2 2 9" xfId="24322" xr:uid="{00000000-0005-0000-0000-0000045F0000}"/>
    <cellStyle name="Normal 6 2 3 2 3 2 3" xfId="24323" xr:uid="{00000000-0005-0000-0000-0000055F0000}"/>
    <cellStyle name="Normal 6 2 3 2 3 2 3 2" xfId="24324" xr:uid="{00000000-0005-0000-0000-0000065F0000}"/>
    <cellStyle name="Normal 6 2 3 2 3 2 3 2 2" xfId="24325" xr:uid="{00000000-0005-0000-0000-0000075F0000}"/>
    <cellStyle name="Normal 6 2 3 2 3 2 3 2 2 2" xfId="24326" xr:uid="{00000000-0005-0000-0000-0000085F0000}"/>
    <cellStyle name="Normal 6 2 3 2 3 2 3 2 2 2 2" xfId="24327" xr:uid="{00000000-0005-0000-0000-0000095F0000}"/>
    <cellStyle name="Normal 6 2 3 2 3 2 3 2 2 3" xfId="24328" xr:uid="{00000000-0005-0000-0000-00000A5F0000}"/>
    <cellStyle name="Normal 6 2 3 2 3 2 3 2 2 4" xfId="24329" xr:uid="{00000000-0005-0000-0000-00000B5F0000}"/>
    <cellStyle name="Normal 6 2 3 2 3 2 3 2 3" xfId="24330" xr:uid="{00000000-0005-0000-0000-00000C5F0000}"/>
    <cellStyle name="Normal 6 2 3 2 3 2 3 2 3 2" xfId="24331" xr:uid="{00000000-0005-0000-0000-00000D5F0000}"/>
    <cellStyle name="Normal 6 2 3 2 3 2 3 2 4" xfId="24332" xr:uid="{00000000-0005-0000-0000-00000E5F0000}"/>
    <cellStyle name="Normal 6 2 3 2 3 2 3 2 5" xfId="24333" xr:uid="{00000000-0005-0000-0000-00000F5F0000}"/>
    <cellStyle name="Normal 6 2 3 2 3 2 3 3" xfId="24334" xr:uid="{00000000-0005-0000-0000-0000105F0000}"/>
    <cellStyle name="Normal 6 2 3 2 3 2 3 3 2" xfId="24335" xr:uid="{00000000-0005-0000-0000-0000115F0000}"/>
    <cellStyle name="Normal 6 2 3 2 3 2 3 3 2 2" xfId="24336" xr:uid="{00000000-0005-0000-0000-0000125F0000}"/>
    <cellStyle name="Normal 6 2 3 2 3 2 3 3 3" xfId="24337" xr:uid="{00000000-0005-0000-0000-0000135F0000}"/>
    <cellStyle name="Normal 6 2 3 2 3 2 3 3 4" xfId="24338" xr:uid="{00000000-0005-0000-0000-0000145F0000}"/>
    <cellStyle name="Normal 6 2 3 2 3 2 3 4" xfId="24339" xr:uid="{00000000-0005-0000-0000-0000155F0000}"/>
    <cellStyle name="Normal 6 2 3 2 3 2 3 4 2" xfId="24340" xr:uid="{00000000-0005-0000-0000-0000165F0000}"/>
    <cellStyle name="Normal 6 2 3 2 3 2 3 5" xfId="24341" xr:uid="{00000000-0005-0000-0000-0000175F0000}"/>
    <cellStyle name="Normal 6 2 3 2 3 2 3 6" xfId="24342" xr:uid="{00000000-0005-0000-0000-0000185F0000}"/>
    <cellStyle name="Normal 6 2 3 2 3 2 4" xfId="24343" xr:uid="{00000000-0005-0000-0000-0000195F0000}"/>
    <cellStyle name="Normal 6 2 3 2 3 2 4 2" xfId="24344" xr:uid="{00000000-0005-0000-0000-00001A5F0000}"/>
    <cellStyle name="Normal 6 2 3 2 3 2 4 2 2" xfId="24345" xr:uid="{00000000-0005-0000-0000-00001B5F0000}"/>
    <cellStyle name="Normal 6 2 3 2 3 2 4 2 2 2" xfId="24346" xr:uid="{00000000-0005-0000-0000-00001C5F0000}"/>
    <cellStyle name="Normal 6 2 3 2 3 2 4 2 3" xfId="24347" xr:uid="{00000000-0005-0000-0000-00001D5F0000}"/>
    <cellStyle name="Normal 6 2 3 2 3 2 4 2 4" xfId="24348" xr:uid="{00000000-0005-0000-0000-00001E5F0000}"/>
    <cellStyle name="Normal 6 2 3 2 3 2 4 3" xfId="24349" xr:uid="{00000000-0005-0000-0000-00001F5F0000}"/>
    <cellStyle name="Normal 6 2 3 2 3 2 4 3 2" xfId="24350" xr:uid="{00000000-0005-0000-0000-0000205F0000}"/>
    <cellStyle name="Normal 6 2 3 2 3 2 4 4" xfId="24351" xr:uid="{00000000-0005-0000-0000-0000215F0000}"/>
    <cellStyle name="Normal 6 2 3 2 3 2 4 5" xfId="24352" xr:uid="{00000000-0005-0000-0000-0000225F0000}"/>
    <cellStyle name="Normal 6 2 3 2 3 2 5" xfId="24353" xr:uid="{00000000-0005-0000-0000-0000235F0000}"/>
    <cellStyle name="Normal 6 2 3 2 3 2 5 2" xfId="24354" xr:uid="{00000000-0005-0000-0000-0000245F0000}"/>
    <cellStyle name="Normal 6 2 3 2 3 2 5 2 2" xfId="24355" xr:uid="{00000000-0005-0000-0000-0000255F0000}"/>
    <cellStyle name="Normal 6 2 3 2 3 2 5 2 2 2" xfId="24356" xr:uid="{00000000-0005-0000-0000-0000265F0000}"/>
    <cellStyle name="Normal 6 2 3 2 3 2 5 2 3" xfId="24357" xr:uid="{00000000-0005-0000-0000-0000275F0000}"/>
    <cellStyle name="Normal 6 2 3 2 3 2 5 2 4" xfId="24358" xr:uid="{00000000-0005-0000-0000-0000285F0000}"/>
    <cellStyle name="Normal 6 2 3 2 3 2 5 3" xfId="24359" xr:uid="{00000000-0005-0000-0000-0000295F0000}"/>
    <cellStyle name="Normal 6 2 3 2 3 2 5 3 2" xfId="24360" xr:uid="{00000000-0005-0000-0000-00002A5F0000}"/>
    <cellStyle name="Normal 6 2 3 2 3 2 5 4" xfId="24361" xr:uid="{00000000-0005-0000-0000-00002B5F0000}"/>
    <cellStyle name="Normal 6 2 3 2 3 2 5 5" xfId="24362" xr:uid="{00000000-0005-0000-0000-00002C5F0000}"/>
    <cellStyle name="Normal 6 2 3 2 3 2 6" xfId="24363" xr:uid="{00000000-0005-0000-0000-00002D5F0000}"/>
    <cellStyle name="Normal 6 2 3 2 3 2 6 2" xfId="24364" xr:uid="{00000000-0005-0000-0000-00002E5F0000}"/>
    <cellStyle name="Normal 6 2 3 2 3 2 6 2 2" xfId="24365" xr:uid="{00000000-0005-0000-0000-00002F5F0000}"/>
    <cellStyle name="Normal 6 2 3 2 3 2 6 3" xfId="24366" xr:uid="{00000000-0005-0000-0000-0000305F0000}"/>
    <cellStyle name="Normal 6 2 3 2 3 2 6 4" xfId="24367" xr:uid="{00000000-0005-0000-0000-0000315F0000}"/>
    <cellStyle name="Normal 6 2 3 2 3 2 7" xfId="24368" xr:uid="{00000000-0005-0000-0000-0000325F0000}"/>
    <cellStyle name="Normal 6 2 3 2 3 2 7 2" xfId="24369" xr:uid="{00000000-0005-0000-0000-0000335F0000}"/>
    <cellStyle name="Normal 6 2 3 2 3 2 7 3" xfId="24370" xr:uid="{00000000-0005-0000-0000-0000345F0000}"/>
    <cellStyle name="Normal 6 2 3 2 3 2 7 4" xfId="24371" xr:uid="{00000000-0005-0000-0000-0000355F0000}"/>
    <cellStyle name="Normal 6 2 3 2 3 2 7 5" xfId="24372" xr:uid="{00000000-0005-0000-0000-0000365F0000}"/>
    <cellStyle name="Normal 6 2 3 2 3 2 8" xfId="24373" xr:uid="{00000000-0005-0000-0000-0000375F0000}"/>
    <cellStyle name="Normal 6 2 3 2 3 2 9" xfId="24374" xr:uid="{00000000-0005-0000-0000-0000385F0000}"/>
    <cellStyle name="Normal 6 2 3 2 3 3" xfId="24375" xr:uid="{00000000-0005-0000-0000-0000395F0000}"/>
    <cellStyle name="Normal 6 2 3 2 3 3 2" xfId="24376" xr:uid="{00000000-0005-0000-0000-00003A5F0000}"/>
    <cellStyle name="Normal 6 2 3 2 3 3 2 2" xfId="24377" xr:uid="{00000000-0005-0000-0000-00003B5F0000}"/>
    <cellStyle name="Normal 6 2 3 2 3 3 2 2 2" xfId="24378" xr:uid="{00000000-0005-0000-0000-00003C5F0000}"/>
    <cellStyle name="Normal 6 2 3 2 3 3 2 2 2 2" xfId="24379" xr:uid="{00000000-0005-0000-0000-00003D5F0000}"/>
    <cellStyle name="Normal 6 2 3 2 3 3 2 2 2 2 2" xfId="24380" xr:uid="{00000000-0005-0000-0000-00003E5F0000}"/>
    <cellStyle name="Normal 6 2 3 2 3 3 2 2 2 3" xfId="24381" xr:uid="{00000000-0005-0000-0000-00003F5F0000}"/>
    <cellStyle name="Normal 6 2 3 2 3 3 2 2 2 4" xfId="24382" xr:uid="{00000000-0005-0000-0000-0000405F0000}"/>
    <cellStyle name="Normal 6 2 3 2 3 3 2 2 3" xfId="24383" xr:uid="{00000000-0005-0000-0000-0000415F0000}"/>
    <cellStyle name="Normal 6 2 3 2 3 3 2 2 3 2" xfId="24384" xr:uid="{00000000-0005-0000-0000-0000425F0000}"/>
    <cellStyle name="Normal 6 2 3 2 3 3 2 2 4" xfId="24385" xr:uid="{00000000-0005-0000-0000-0000435F0000}"/>
    <cellStyle name="Normal 6 2 3 2 3 3 2 2 5" xfId="24386" xr:uid="{00000000-0005-0000-0000-0000445F0000}"/>
    <cellStyle name="Normal 6 2 3 2 3 3 2 3" xfId="24387" xr:uid="{00000000-0005-0000-0000-0000455F0000}"/>
    <cellStyle name="Normal 6 2 3 2 3 3 2 3 2" xfId="24388" xr:uid="{00000000-0005-0000-0000-0000465F0000}"/>
    <cellStyle name="Normal 6 2 3 2 3 3 2 3 2 2" xfId="24389" xr:uid="{00000000-0005-0000-0000-0000475F0000}"/>
    <cellStyle name="Normal 6 2 3 2 3 3 2 3 3" xfId="24390" xr:uid="{00000000-0005-0000-0000-0000485F0000}"/>
    <cellStyle name="Normal 6 2 3 2 3 3 2 3 4" xfId="24391" xr:uid="{00000000-0005-0000-0000-0000495F0000}"/>
    <cellStyle name="Normal 6 2 3 2 3 3 2 4" xfId="24392" xr:uid="{00000000-0005-0000-0000-00004A5F0000}"/>
    <cellStyle name="Normal 6 2 3 2 3 3 2 4 2" xfId="24393" xr:uid="{00000000-0005-0000-0000-00004B5F0000}"/>
    <cellStyle name="Normal 6 2 3 2 3 3 2 5" xfId="24394" xr:uid="{00000000-0005-0000-0000-00004C5F0000}"/>
    <cellStyle name="Normal 6 2 3 2 3 3 2 6" xfId="24395" xr:uid="{00000000-0005-0000-0000-00004D5F0000}"/>
    <cellStyle name="Normal 6 2 3 2 3 3 3" xfId="24396" xr:uid="{00000000-0005-0000-0000-00004E5F0000}"/>
    <cellStyle name="Normal 6 2 3 2 3 3 3 2" xfId="24397" xr:uid="{00000000-0005-0000-0000-00004F5F0000}"/>
    <cellStyle name="Normal 6 2 3 2 3 3 3 2 2" xfId="24398" xr:uid="{00000000-0005-0000-0000-0000505F0000}"/>
    <cellStyle name="Normal 6 2 3 2 3 3 3 2 2 2" xfId="24399" xr:uid="{00000000-0005-0000-0000-0000515F0000}"/>
    <cellStyle name="Normal 6 2 3 2 3 3 3 2 3" xfId="24400" xr:uid="{00000000-0005-0000-0000-0000525F0000}"/>
    <cellStyle name="Normal 6 2 3 2 3 3 3 2 4" xfId="24401" xr:uid="{00000000-0005-0000-0000-0000535F0000}"/>
    <cellStyle name="Normal 6 2 3 2 3 3 3 3" xfId="24402" xr:uid="{00000000-0005-0000-0000-0000545F0000}"/>
    <cellStyle name="Normal 6 2 3 2 3 3 3 3 2" xfId="24403" xr:uid="{00000000-0005-0000-0000-0000555F0000}"/>
    <cellStyle name="Normal 6 2 3 2 3 3 3 4" xfId="24404" xr:uid="{00000000-0005-0000-0000-0000565F0000}"/>
    <cellStyle name="Normal 6 2 3 2 3 3 3 5" xfId="24405" xr:uid="{00000000-0005-0000-0000-0000575F0000}"/>
    <cellStyle name="Normal 6 2 3 2 3 3 4" xfId="24406" xr:uid="{00000000-0005-0000-0000-0000585F0000}"/>
    <cellStyle name="Normal 6 2 3 2 3 3 4 2" xfId="24407" xr:uid="{00000000-0005-0000-0000-0000595F0000}"/>
    <cellStyle name="Normal 6 2 3 2 3 3 4 2 2" xfId="24408" xr:uid="{00000000-0005-0000-0000-00005A5F0000}"/>
    <cellStyle name="Normal 6 2 3 2 3 3 4 2 2 2" xfId="24409" xr:uid="{00000000-0005-0000-0000-00005B5F0000}"/>
    <cellStyle name="Normal 6 2 3 2 3 3 4 2 3" xfId="24410" xr:uid="{00000000-0005-0000-0000-00005C5F0000}"/>
    <cellStyle name="Normal 6 2 3 2 3 3 4 2 4" xfId="24411" xr:uid="{00000000-0005-0000-0000-00005D5F0000}"/>
    <cellStyle name="Normal 6 2 3 2 3 3 4 3" xfId="24412" xr:uid="{00000000-0005-0000-0000-00005E5F0000}"/>
    <cellStyle name="Normal 6 2 3 2 3 3 4 3 2" xfId="24413" xr:uid="{00000000-0005-0000-0000-00005F5F0000}"/>
    <cellStyle name="Normal 6 2 3 2 3 3 4 4" xfId="24414" xr:uid="{00000000-0005-0000-0000-0000605F0000}"/>
    <cellStyle name="Normal 6 2 3 2 3 3 4 5" xfId="24415" xr:uid="{00000000-0005-0000-0000-0000615F0000}"/>
    <cellStyle name="Normal 6 2 3 2 3 3 5" xfId="24416" xr:uid="{00000000-0005-0000-0000-0000625F0000}"/>
    <cellStyle name="Normal 6 2 3 2 3 3 5 2" xfId="24417" xr:uid="{00000000-0005-0000-0000-0000635F0000}"/>
    <cellStyle name="Normal 6 2 3 2 3 3 5 2 2" xfId="24418" xr:uid="{00000000-0005-0000-0000-0000645F0000}"/>
    <cellStyle name="Normal 6 2 3 2 3 3 5 3" xfId="24419" xr:uid="{00000000-0005-0000-0000-0000655F0000}"/>
    <cellStyle name="Normal 6 2 3 2 3 3 5 4" xfId="24420" xr:uid="{00000000-0005-0000-0000-0000665F0000}"/>
    <cellStyle name="Normal 6 2 3 2 3 3 6" xfId="24421" xr:uid="{00000000-0005-0000-0000-0000675F0000}"/>
    <cellStyle name="Normal 6 2 3 2 3 3 6 2" xfId="24422" xr:uid="{00000000-0005-0000-0000-0000685F0000}"/>
    <cellStyle name="Normal 6 2 3 2 3 3 6 3" xfId="24423" xr:uid="{00000000-0005-0000-0000-0000695F0000}"/>
    <cellStyle name="Normal 6 2 3 2 3 3 6 4" xfId="24424" xr:uid="{00000000-0005-0000-0000-00006A5F0000}"/>
    <cellStyle name="Normal 6 2 3 2 3 3 6 5" xfId="24425" xr:uid="{00000000-0005-0000-0000-00006B5F0000}"/>
    <cellStyle name="Normal 6 2 3 2 3 3 7" xfId="24426" xr:uid="{00000000-0005-0000-0000-00006C5F0000}"/>
    <cellStyle name="Normal 6 2 3 2 3 3 8" xfId="24427" xr:uid="{00000000-0005-0000-0000-00006D5F0000}"/>
    <cellStyle name="Normal 6 2 3 2 3 3 9" xfId="24428" xr:uid="{00000000-0005-0000-0000-00006E5F0000}"/>
    <cellStyle name="Normal 6 2 3 2 3 4" xfId="24429" xr:uid="{00000000-0005-0000-0000-00006F5F0000}"/>
    <cellStyle name="Normal 6 2 3 2 3 4 2" xfId="24430" xr:uid="{00000000-0005-0000-0000-0000705F0000}"/>
    <cellStyle name="Normal 6 2 3 2 3 4 2 2" xfId="24431" xr:uid="{00000000-0005-0000-0000-0000715F0000}"/>
    <cellStyle name="Normal 6 2 3 2 3 4 2 2 2" xfId="24432" xr:uid="{00000000-0005-0000-0000-0000725F0000}"/>
    <cellStyle name="Normal 6 2 3 2 3 4 2 2 2 2" xfId="24433" xr:uid="{00000000-0005-0000-0000-0000735F0000}"/>
    <cellStyle name="Normal 6 2 3 2 3 4 2 2 3" xfId="24434" xr:uid="{00000000-0005-0000-0000-0000745F0000}"/>
    <cellStyle name="Normal 6 2 3 2 3 4 2 2 4" xfId="24435" xr:uid="{00000000-0005-0000-0000-0000755F0000}"/>
    <cellStyle name="Normal 6 2 3 2 3 4 2 3" xfId="24436" xr:uid="{00000000-0005-0000-0000-0000765F0000}"/>
    <cellStyle name="Normal 6 2 3 2 3 4 2 3 2" xfId="24437" xr:uid="{00000000-0005-0000-0000-0000775F0000}"/>
    <cellStyle name="Normal 6 2 3 2 3 4 2 4" xfId="24438" xr:uid="{00000000-0005-0000-0000-0000785F0000}"/>
    <cellStyle name="Normal 6 2 3 2 3 4 2 5" xfId="24439" xr:uid="{00000000-0005-0000-0000-0000795F0000}"/>
    <cellStyle name="Normal 6 2 3 2 3 4 3" xfId="24440" xr:uid="{00000000-0005-0000-0000-00007A5F0000}"/>
    <cellStyle name="Normal 6 2 3 2 3 4 3 2" xfId="24441" xr:uid="{00000000-0005-0000-0000-00007B5F0000}"/>
    <cellStyle name="Normal 6 2 3 2 3 4 3 2 2" xfId="24442" xr:uid="{00000000-0005-0000-0000-00007C5F0000}"/>
    <cellStyle name="Normal 6 2 3 2 3 4 3 3" xfId="24443" xr:uid="{00000000-0005-0000-0000-00007D5F0000}"/>
    <cellStyle name="Normal 6 2 3 2 3 4 3 4" xfId="24444" xr:uid="{00000000-0005-0000-0000-00007E5F0000}"/>
    <cellStyle name="Normal 6 2 3 2 3 4 4" xfId="24445" xr:uid="{00000000-0005-0000-0000-00007F5F0000}"/>
    <cellStyle name="Normal 6 2 3 2 3 4 4 2" xfId="24446" xr:uid="{00000000-0005-0000-0000-0000805F0000}"/>
    <cellStyle name="Normal 6 2 3 2 3 4 5" xfId="24447" xr:uid="{00000000-0005-0000-0000-0000815F0000}"/>
    <cellStyle name="Normal 6 2 3 2 3 4 6" xfId="24448" xr:uid="{00000000-0005-0000-0000-0000825F0000}"/>
    <cellStyle name="Normal 6 2 3 2 3 5" xfId="24449" xr:uid="{00000000-0005-0000-0000-0000835F0000}"/>
    <cellStyle name="Normal 6 2 3 2 3 5 2" xfId="24450" xr:uid="{00000000-0005-0000-0000-0000845F0000}"/>
    <cellStyle name="Normal 6 2 3 2 3 5 2 2" xfId="24451" xr:uid="{00000000-0005-0000-0000-0000855F0000}"/>
    <cellStyle name="Normal 6 2 3 2 3 5 2 2 2" xfId="24452" xr:uid="{00000000-0005-0000-0000-0000865F0000}"/>
    <cellStyle name="Normal 6 2 3 2 3 5 2 3" xfId="24453" xr:uid="{00000000-0005-0000-0000-0000875F0000}"/>
    <cellStyle name="Normal 6 2 3 2 3 5 2 4" xfId="24454" xr:uid="{00000000-0005-0000-0000-0000885F0000}"/>
    <cellStyle name="Normal 6 2 3 2 3 5 3" xfId="24455" xr:uid="{00000000-0005-0000-0000-0000895F0000}"/>
    <cellStyle name="Normal 6 2 3 2 3 5 3 2" xfId="24456" xr:uid="{00000000-0005-0000-0000-00008A5F0000}"/>
    <cellStyle name="Normal 6 2 3 2 3 5 4" xfId="24457" xr:uid="{00000000-0005-0000-0000-00008B5F0000}"/>
    <cellStyle name="Normal 6 2 3 2 3 5 5" xfId="24458" xr:uid="{00000000-0005-0000-0000-00008C5F0000}"/>
    <cellStyle name="Normal 6 2 3 2 3 6" xfId="24459" xr:uid="{00000000-0005-0000-0000-00008D5F0000}"/>
    <cellStyle name="Normal 6 2 3 2 3 6 2" xfId="24460" xr:uid="{00000000-0005-0000-0000-00008E5F0000}"/>
    <cellStyle name="Normal 6 2 3 2 3 6 2 2" xfId="24461" xr:uid="{00000000-0005-0000-0000-00008F5F0000}"/>
    <cellStyle name="Normal 6 2 3 2 3 6 2 2 2" xfId="24462" xr:uid="{00000000-0005-0000-0000-0000905F0000}"/>
    <cellStyle name="Normal 6 2 3 2 3 6 2 3" xfId="24463" xr:uid="{00000000-0005-0000-0000-0000915F0000}"/>
    <cellStyle name="Normal 6 2 3 2 3 6 2 4" xfId="24464" xr:uid="{00000000-0005-0000-0000-0000925F0000}"/>
    <cellStyle name="Normal 6 2 3 2 3 6 3" xfId="24465" xr:uid="{00000000-0005-0000-0000-0000935F0000}"/>
    <cellStyle name="Normal 6 2 3 2 3 6 3 2" xfId="24466" xr:uid="{00000000-0005-0000-0000-0000945F0000}"/>
    <cellStyle name="Normal 6 2 3 2 3 6 4" xfId="24467" xr:uid="{00000000-0005-0000-0000-0000955F0000}"/>
    <cellStyle name="Normal 6 2 3 2 3 6 5" xfId="24468" xr:uid="{00000000-0005-0000-0000-0000965F0000}"/>
    <cellStyle name="Normal 6 2 3 2 3 7" xfId="24469" xr:uid="{00000000-0005-0000-0000-0000975F0000}"/>
    <cellStyle name="Normal 6 2 3 2 3 7 2" xfId="24470" xr:uid="{00000000-0005-0000-0000-0000985F0000}"/>
    <cellStyle name="Normal 6 2 3 2 3 7 2 2" xfId="24471" xr:uid="{00000000-0005-0000-0000-0000995F0000}"/>
    <cellStyle name="Normal 6 2 3 2 3 7 3" xfId="24472" xr:uid="{00000000-0005-0000-0000-00009A5F0000}"/>
    <cellStyle name="Normal 6 2 3 2 3 7 4" xfId="24473" xr:uid="{00000000-0005-0000-0000-00009B5F0000}"/>
    <cellStyle name="Normal 6 2 3 2 3 8" xfId="24474" xr:uid="{00000000-0005-0000-0000-00009C5F0000}"/>
    <cellStyle name="Normal 6 2 3 2 3 8 2" xfId="24475" xr:uid="{00000000-0005-0000-0000-00009D5F0000}"/>
    <cellStyle name="Normal 6 2 3 2 3 8 3" xfId="24476" xr:uid="{00000000-0005-0000-0000-00009E5F0000}"/>
    <cellStyle name="Normal 6 2 3 2 3 8 4" xfId="24477" xr:uid="{00000000-0005-0000-0000-00009F5F0000}"/>
    <cellStyle name="Normal 6 2 3 2 3 8 5" xfId="24478" xr:uid="{00000000-0005-0000-0000-0000A05F0000}"/>
    <cellStyle name="Normal 6 2 3 2 3 9" xfId="24479" xr:uid="{00000000-0005-0000-0000-0000A15F0000}"/>
    <cellStyle name="Normal 6 2 3 2 4" xfId="24480" xr:uid="{00000000-0005-0000-0000-0000A25F0000}"/>
    <cellStyle name="Normal 6 2 3 2 4 10" xfId="24481" xr:uid="{00000000-0005-0000-0000-0000A35F0000}"/>
    <cellStyle name="Normal 6 2 3 2 4 2" xfId="24482" xr:uid="{00000000-0005-0000-0000-0000A45F0000}"/>
    <cellStyle name="Normal 6 2 3 2 4 2 2" xfId="24483" xr:uid="{00000000-0005-0000-0000-0000A55F0000}"/>
    <cellStyle name="Normal 6 2 3 2 4 2 2 2" xfId="24484" xr:uid="{00000000-0005-0000-0000-0000A65F0000}"/>
    <cellStyle name="Normal 6 2 3 2 4 2 2 2 2" xfId="24485" xr:uid="{00000000-0005-0000-0000-0000A75F0000}"/>
    <cellStyle name="Normal 6 2 3 2 4 2 2 2 2 2" xfId="24486" xr:uid="{00000000-0005-0000-0000-0000A85F0000}"/>
    <cellStyle name="Normal 6 2 3 2 4 2 2 2 2 2 2" xfId="24487" xr:uid="{00000000-0005-0000-0000-0000A95F0000}"/>
    <cellStyle name="Normal 6 2 3 2 4 2 2 2 2 3" xfId="24488" xr:uid="{00000000-0005-0000-0000-0000AA5F0000}"/>
    <cellStyle name="Normal 6 2 3 2 4 2 2 2 2 4" xfId="24489" xr:uid="{00000000-0005-0000-0000-0000AB5F0000}"/>
    <cellStyle name="Normal 6 2 3 2 4 2 2 2 3" xfId="24490" xr:uid="{00000000-0005-0000-0000-0000AC5F0000}"/>
    <cellStyle name="Normal 6 2 3 2 4 2 2 2 3 2" xfId="24491" xr:uid="{00000000-0005-0000-0000-0000AD5F0000}"/>
    <cellStyle name="Normal 6 2 3 2 4 2 2 2 4" xfId="24492" xr:uid="{00000000-0005-0000-0000-0000AE5F0000}"/>
    <cellStyle name="Normal 6 2 3 2 4 2 2 2 5" xfId="24493" xr:uid="{00000000-0005-0000-0000-0000AF5F0000}"/>
    <cellStyle name="Normal 6 2 3 2 4 2 2 3" xfId="24494" xr:uid="{00000000-0005-0000-0000-0000B05F0000}"/>
    <cellStyle name="Normal 6 2 3 2 4 2 2 3 2" xfId="24495" xr:uid="{00000000-0005-0000-0000-0000B15F0000}"/>
    <cellStyle name="Normal 6 2 3 2 4 2 2 3 2 2" xfId="24496" xr:uid="{00000000-0005-0000-0000-0000B25F0000}"/>
    <cellStyle name="Normal 6 2 3 2 4 2 2 3 3" xfId="24497" xr:uid="{00000000-0005-0000-0000-0000B35F0000}"/>
    <cellStyle name="Normal 6 2 3 2 4 2 2 3 4" xfId="24498" xr:uid="{00000000-0005-0000-0000-0000B45F0000}"/>
    <cellStyle name="Normal 6 2 3 2 4 2 2 4" xfId="24499" xr:uid="{00000000-0005-0000-0000-0000B55F0000}"/>
    <cellStyle name="Normal 6 2 3 2 4 2 2 4 2" xfId="24500" xr:uid="{00000000-0005-0000-0000-0000B65F0000}"/>
    <cellStyle name="Normal 6 2 3 2 4 2 2 5" xfId="24501" xr:uid="{00000000-0005-0000-0000-0000B75F0000}"/>
    <cellStyle name="Normal 6 2 3 2 4 2 2 6" xfId="24502" xr:uid="{00000000-0005-0000-0000-0000B85F0000}"/>
    <cellStyle name="Normal 6 2 3 2 4 2 3" xfId="24503" xr:uid="{00000000-0005-0000-0000-0000B95F0000}"/>
    <cellStyle name="Normal 6 2 3 2 4 2 3 2" xfId="24504" xr:uid="{00000000-0005-0000-0000-0000BA5F0000}"/>
    <cellStyle name="Normal 6 2 3 2 4 2 3 2 2" xfId="24505" xr:uid="{00000000-0005-0000-0000-0000BB5F0000}"/>
    <cellStyle name="Normal 6 2 3 2 4 2 3 2 2 2" xfId="24506" xr:uid="{00000000-0005-0000-0000-0000BC5F0000}"/>
    <cellStyle name="Normal 6 2 3 2 4 2 3 2 3" xfId="24507" xr:uid="{00000000-0005-0000-0000-0000BD5F0000}"/>
    <cellStyle name="Normal 6 2 3 2 4 2 3 2 4" xfId="24508" xr:uid="{00000000-0005-0000-0000-0000BE5F0000}"/>
    <cellStyle name="Normal 6 2 3 2 4 2 3 3" xfId="24509" xr:uid="{00000000-0005-0000-0000-0000BF5F0000}"/>
    <cellStyle name="Normal 6 2 3 2 4 2 3 3 2" xfId="24510" xr:uid="{00000000-0005-0000-0000-0000C05F0000}"/>
    <cellStyle name="Normal 6 2 3 2 4 2 3 4" xfId="24511" xr:uid="{00000000-0005-0000-0000-0000C15F0000}"/>
    <cellStyle name="Normal 6 2 3 2 4 2 3 5" xfId="24512" xr:uid="{00000000-0005-0000-0000-0000C25F0000}"/>
    <cellStyle name="Normal 6 2 3 2 4 2 4" xfId="24513" xr:uid="{00000000-0005-0000-0000-0000C35F0000}"/>
    <cellStyle name="Normal 6 2 3 2 4 2 4 2" xfId="24514" xr:uid="{00000000-0005-0000-0000-0000C45F0000}"/>
    <cellStyle name="Normal 6 2 3 2 4 2 4 2 2" xfId="24515" xr:uid="{00000000-0005-0000-0000-0000C55F0000}"/>
    <cellStyle name="Normal 6 2 3 2 4 2 4 2 2 2" xfId="24516" xr:uid="{00000000-0005-0000-0000-0000C65F0000}"/>
    <cellStyle name="Normal 6 2 3 2 4 2 4 2 3" xfId="24517" xr:uid="{00000000-0005-0000-0000-0000C75F0000}"/>
    <cellStyle name="Normal 6 2 3 2 4 2 4 2 4" xfId="24518" xr:uid="{00000000-0005-0000-0000-0000C85F0000}"/>
    <cellStyle name="Normal 6 2 3 2 4 2 4 3" xfId="24519" xr:uid="{00000000-0005-0000-0000-0000C95F0000}"/>
    <cellStyle name="Normal 6 2 3 2 4 2 4 3 2" xfId="24520" xr:uid="{00000000-0005-0000-0000-0000CA5F0000}"/>
    <cellStyle name="Normal 6 2 3 2 4 2 4 4" xfId="24521" xr:uid="{00000000-0005-0000-0000-0000CB5F0000}"/>
    <cellStyle name="Normal 6 2 3 2 4 2 4 5" xfId="24522" xr:uid="{00000000-0005-0000-0000-0000CC5F0000}"/>
    <cellStyle name="Normal 6 2 3 2 4 2 5" xfId="24523" xr:uid="{00000000-0005-0000-0000-0000CD5F0000}"/>
    <cellStyle name="Normal 6 2 3 2 4 2 5 2" xfId="24524" xr:uid="{00000000-0005-0000-0000-0000CE5F0000}"/>
    <cellStyle name="Normal 6 2 3 2 4 2 5 2 2" xfId="24525" xr:uid="{00000000-0005-0000-0000-0000CF5F0000}"/>
    <cellStyle name="Normal 6 2 3 2 4 2 5 3" xfId="24526" xr:uid="{00000000-0005-0000-0000-0000D05F0000}"/>
    <cellStyle name="Normal 6 2 3 2 4 2 5 4" xfId="24527" xr:uid="{00000000-0005-0000-0000-0000D15F0000}"/>
    <cellStyle name="Normal 6 2 3 2 4 2 6" xfId="24528" xr:uid="{00000000-0005-0000-0000-0000D25F0000}"/>
    <cellStyle name="Normal 6 2 3 2 4 2 6 2" xfId="24529" xr:uid="{00000000-0005-0000-0000-0000D35F0000}"/>
    <cellStyle name="Normal 6 2 3 2 4 2 6 3" xfId="24530" xr:uid="{00000000-0005-0000-0000-0000D45F0000}"/>
    <cellStyle name="Normal 6 2 3 2 4 2 6 4" xfId="24531" xr:uid="{00000000-0005-0000-0000-0000D55F0000}"/>
    <cellStyle name="Normal 6 2 3 2 4 2 6 5" xfId="24532" xr:uid="{00000000-0005-0000-0000-0000D65F0000}"/>
    <cellStyle name="Normal 6 2 3 2 4 2 7" xfId="24533" xr:uid="{00000000-0005-0000-0000-0000D75F0000}"/>
    <cellStyle name="Normal 6 2 3 2 4 2 8" xfId="24534" xr:uid="{00000000-0005-0000-0000-0000D85F0000}"/>
    <cellStyle name="Normal 6 2 3 2 4 2 9" xfId="24535" xr:uid="{00000000-0005-0000-0000-0000D95F0000}"/>
    <cellStyle name="Normal 6 2 3 2 4 3" xfId="24536" xr:uid="{00000000-0005-0000-0000-0000DA5F0000}"/>
    <cellStyle name="Normal 6 2 3 2 4 3 2" xfId="24537" xr:uid="{00000000-0005-0000-0000-0000DB5F0000}"/>
    <cellStyle name="Normal 6 2 3 2 4 3 2 2" xfId="24538" xr:uid="{00000000-0005-0000-0000-0000DC5F0000}"/>
    <cellStyle name="Normal 6 2 3 2 4 3 2 2 2" xfId="24539" xr:uid="{00000000-0005-0000-0000-0000DD5F0000}"/>
    <cellStyle name="Normal 6 2 3 2 4 3 2 2 2 2" xfId="24540" xr:uid="{00000000-0005-0000-0000-0000DE5F0000}"/>
    <cellStyle name="Normal 6 2 3 2 4 3 2 2 3" xfId="24541" xr:uid="{00000000-0005-0000-0000-0000DF5F0000}"/>
    <cellStyle name="Normal 6 2 3 2 4 3 2 2 4" xfId="24542" xr:uid="{00000000-0005-0000-0000-0000E05F0000}"/>
    <cellStyle name="Normal 6 2 3 2 4 3 2 3" xfId="24543" xr:uid="{00000000-0005-0000-0000-0000E15F0000}"/>
    <cellStyle name="Normal 6 2 3 2 4 3 2 3 2" xfId="24544" xr:uid="{00000000-0005-0000-0000-0000E25F0000}"/>
    <cellStyle name="Normal 6 2 3 2 4 3 2 4" xfId="24545" xr:uid="{00000000-0005-0000-0000-0000E35F0000}"/>
    <cellStyle name="Normal 6 2 3 2 4 3 2 5" xfId="24546" xr:uid="{00000000-0005-0000-0000-0000E45F0000}"/>
    <cellStyle name="Normal 6 2 3 2 4 3 3" xfId="24547" xr:uid="{00000000-0005-0000-0000-0000E55F0000}"/>
    <cellStyle name="Normal 6 2 3 2 4 3 3 2" xfId="24548" xr:uid="{00000000-0005-0000-0000-0000E65F0000}"/>
    <cellStyle name="Normal 6 2 3 2 4 3 3 2 2" xfId="24549" xr:uid="{00000000-0005-0000-0000-0000E75F0000}"/>
    <cellStyle name="Normal 6 2 3 2 4 3 3 3" xfId="24550" xr:uid="{00000000-0005-0000-0000-0000E85F0000}"/>
    <cellStyle name="Normal 6 2 3 2 4 3 3 4" xfId="24551" xr:uid="{00000000-0005-0000-0000-0000E95F0000}"/>
    <cellStyle name="Normal 6 2 3 2 4 3 4" xfId="24552" xr:uid="{00000000-0005-0000-0000-0000EA5F0000}"/>
    <cellStyle name="Normal 6 2 3 2 4 3 4 2" xfId="24553" xr:uid="{00000000-0005-0000-0000-0000EB5F0000}"/>
    <cellStyle name="Normal 6 2 3 2 4 3 5" xfId="24554" xr:uid="{00000000-0005-0000-0000-0000EC5F0000}"/>
    <cellStyle name="Normal 6 2 3 2 4 3 6" xfId="24555" xr:uid="{00000000-0005-0000-0000-0000ED5F0000}"/>
    <cellStyle name="Normal 6 2 3 2 4 4" xfId="24556" xr:uid="{00000000-0005-0000-0000-0000EE5F0000}"/>
    <cellStyle name="Normal 6 2 3 2 4 4 2" xfId="24557" xr:uid="{00000000-0005-0000-0000-0000EF5F0000}"/>
    <cellStyle name="Normal 6 2 3 2 4 4 2 2" xfId="24558" xr:uid="{00000000-0005-0000-0000-0000F05F0000}"/>
    <cellStyle name="Normal 6 2 3 2 4 4 2 2 2" xfId="24559" xr:uid="{00000000-0005-0000-0000-0000F15F0000}"/>
    <cellStyle name="Normal 6 2 3 2 4 4 2 3" xfId="24560" xr:uid="{00000000-0005-0000-0000-0000F25F0000}"/>
    <cellStyle name="Normal 6 2 3 2 4 4 2 4" xfId="24561" xr:uid="{00000000-0005-0000-0000-0000F35F0000}"/>
    <cellStyle name="Normal 6 2 3 2 4 4 3" xfId="24562" xr:uid="{00000000-0005-0000-0000-0000F45F0000}"/>
    <cellStyle name="Normal 6 2 3 2 4 4 3 2" xfId="24563" xr:uid="{00000000-0005-0000-0000-0000F55F0000}"/>
    <cellStyle name="Normal 6 2 3 2 4 4 4" xfId="24564" xr:uid="{00000000-0005-0000-0000-0000F65F0000}"/>
    <cellStyle name="Normal 6 2 3 2 4 4 5" xfId="24565" xr:uid="{00000000-0005-0000-0000-0000F75F0000}"/>
    <cellStyle name="Normal 6 2 3 2 4 5" xfId="24566" xr:uid="{00000000-0005-0000-0000-0000F85F0000}"/>
    <cellStyle name="Normal 6 2 3 2 4 5 2" xfId="24567" xr:uid="{00000000-0005-0000-0000-0000F95F0000}"/>
    <cellStyle name="Normal 6 2 3 2 4 5 2 2" xfId="24568" xr:uid="{00000000-0005-0000-0000-0000FA5F0000}"/>
    <cellStyle name="Normal 6 2 3 2 4 5 2 2 2" xfId="24569" xr:uid="{00000000-0005-0000-0000-0000FB5F0000}"/>
    <cellStyle name="Normal 6 2 3 2 4 5 2 3" xfId="24570" xr:uid="{00000000-0005-0000-0000-0000FC5F0000}"/>
    <cellStyle name="Normal 6 2 3 2 4 5 2 4" xfId="24571" xr:uid="{00000000-0005-0000-0000-0000FD5F0000}"/>
    <cellStyle name="Normal 6 2 3 2 4 5 3" xfId="24572" xr:uid="{00000000-0005-0000-0000-0000FE5F0000}"/>
    <cellStyle name="Normal 6 2 3 2 4 5 3 2" xfId="24573" xr:uid="{00000000-0005-0000-0000-0000FF5F0000}"/>
    <cellStyle name="Normal 6 2 3 2 4 5 4" xfId="24574" xr:uid="{00000000-0005-0000-0000-000000600000}"/>
    <cellStyle name="Normal 6 2 3 2 4 5 5" xfId="24575" xr:uid="{00000000-0005-0000-0000-000001600000}"/>
    <cellStyle name="Normal 6 2 3 2 4 6" xfId="24576" xr:uid="{00000000-0005-0000-0000-000002600000}"/>
    <cellStyle name="Normal 6 2 3 2 4 6 2" xfId="24577" xr:uid="{00000000-0005-0000-0000-000003600000}"/>
    <cellStyle name="Normal 6 2 3 2 4 6 2 2" xfId="24578" xr:uid="{00000000-0005-0000-0000-000004600000}"/>
    <cellStyle name="Normal 6 2 3 2 4 6 3" xfId="24579" xr:uid="{00000000-0005-0000-0000-000005600000}"/>
    <cellStyle name="Normal 6 2 3 2 4 6 4" xfId="24580" xr:uid="{00000000-0005-0000-0000-000006600000}"/>
    <cellStyle name="Normal 6 2 3 2 4 7" xfId="24581" xr:uid="{00000000-0005-0000-0000-000007600000}"/>
    <cellStyle name="Normal 6 2 3 2 4 7 2" xfId="24582" xr:uid="{00000000-0005-0000-0000-000008600000}"/>
    <cellStyle name="Normal 6 2 3 2 4 7 3" xfId="24583" xr:uid="{00000000-0005-0000-0000-000009600000}"/>
    <cellStyle name="Normal 6 2 3 2 4 7 4" xfId="24584" xr:uid="{00000000-0005-0000-0000-00000A600000}"/>
    <cellStyle name="Normal 6 2 3 2 4 7 5" xfId="24585" xr:uid="{00000000-0005-0000-0000-00000B600000}"/>
    <cellStyle name="Normal 6 2 3 2 4 8" xfId="24586" xr:uid="{00000000-0005-0000-0000-00000C600000}"/>
    <cellStyle name="Normal 6 2 3 2 4 9" xfId="24587" xr:uid="{00000000-0005-0000-0000-00000D600000}"/>
    <cellStyle name="Normal 6 2 3 2 5" xfId="24588" xr:uid="{00000000-0005-0000-0000-00000E600000}"/>
    <cellStyle name="Normal 6 2 3 2 5 2" xfId="24589" xr:uid="{00000000-0005-0000-0000-00000F600000}"/>
    <cellStyle name="Normal 6 2 3 2 5 2 2" xfId="24590" xr:uid="{00000000-0005-0000-0000-000010600000}"/>
    <cellStyle name="Normal 6 2 3 2 5 2 2 2" xfId="24591" xr:uid="{00000000-0005-0000-0000-000011600000}"/>
    <cellStyle name="Normal 6 2 3 2 5 2 2 2 2" xfId="24592" xr:uid="{00000000-0005-0000-0000-000012600000}"/>
    <cellStyle name="Normal 6 2 3 2 5 2 2 2 2 2" xfId="24593" xr:uid="{00000000-0005-0000-0000-000013600000}"/>
    <cellStyle name="Normal 6 2 3 2 5 2 2 2 3" xfId="24594" xr:uid="{00000000-0005-0000-0000-000014600000}"/>
    <cellStyle name="Normal 6 2 3 2 5 2 2 2 4" xfId="24595" xr:uid="{00000000-0005-0000-0000-000015600000}"/>
    <cellStyle name="Normal 6 2 3 2 5 2 2 3" xfId="24596" xr:uid="{00000000-0005-0000-0000-000016600000}"/>
    <cellStyle name="Normal 6 2 3 2 5 2 2 3 2" xfId="24597" xr:uid="{00000000-0005-0000-0000-000017600000}"/>
    <cellStyle name="Normal 6 2 3 2 5 2 2 4" xfId="24598" xr:uid="{00000000-0005-0000-0000-000018600000}"/>
    <cellStyle name="Normal 6 2 3 2 5 2 2 5" xfId="24599" xr:uid="{00000000-0005-0000-0000-000019600000}"/>
    <cellStyle name="Normal 6 2 3 2 5 2 3" xfId="24600" xr:uid="{00000000-0005-0000-0000-00001A600000}"/>
    <cellStyle name="Normal 6 2 3 2 5 2 3 2" xfId="24601" xr:uid="{00000000-0005-0000-0000-00001B600000}"/>
    <cellStyle name="Normal 6 2 3 2 5 2 3 2 2" xfId="24602" xr:uid="{00000000-0005-0000-0000-00001C600000}"/>
    <cellStyle name="Normal 6 2 3 2 5 2 3 3" xfId="24603" xr:uid="{00000000-0005-0000-0000-00001D600000}"/>
    <cellStyle name="Normal 6 2 3 2 5 2 3 4" xfId="24604" xr:uid="{00000000-0005-0000-0000-00001E600000}"/>
    <cellStyle name="Normal 6 2 3 2 5 2 4" xfId="24605" xr:uid="{00000000-0005-0000-0000-00001F600000}"/>
    <cellStyle name="Normal 6 2 3 2 5 2 4 2" xfId="24606" xr:uid="{00000000-0005-0000-0000-000020600000}"/>
    <cellStyle name="Normal 6 2 3 2 5 2 5" xfId="24607" xr:uid="{00000000-0005-0000-0000-000021600000}"/>
    <cellStyle name="Normal 6 2 3 2 5 2 6" xfId="24608" xr:uid="{00000000-0005-0000-0000-000022600000}"/>
    <cellStyle name="Normal 6 2 3 2 5 3" xfId="24609" xr:uid="{00000000-0005-0000-0000-000023600000}"/>
    <cellStyle name="Normal 6 2 3 2 5 3 2" xfId="24610" xr:uid="{00000000-0005-0000-0000-000024600000}"/>
    <cellStyle name="Normal 6 2 3 2 5 3 2 2" xfId="24611" xr:uid="{00000000-0005-0000-0000-000025600000}"/>
    <cellStyle name="Normal 6 2 3 2 5 3 2 2 2" xfId="24612" xr:uid="{00000000-0005-0000-0000-000026600000}"/>
    <cellStyle name="Normal 6 2 3 2 5 3 2 3" xfId="24613" xr:uid="{00000000-0005-0000-0000-000027600000}"/>
    <cellStyle name="Normal 6 2 3 2 5 3 2 4" xfId="24614" xr:uid="{00000000-0005-0000-0000-000028600000}"/>
    <cellStyle name="Normal 6 2 3 2 5 3 3" xfId="24615" xr:uid="{00000000-0005-0000-0000-000029600000}"/>
    <cellStyle name="Normal 6 2 3 2 5 3 3 2" xfId="24616" xr:uid="{00000000-0005-0000-0000-00002A600000}"/>
    <cellStyle name="Normal 6 2 3 2 5 3 4" xfId="24617" xr:uid="{00000000-0005-0000-0000-00002B600000}"/>
    <cellStyle name="Normal 6 2 3 2 5 3 5" xfId="24618" xr:uid="{00000000-0005-0000-0000-00002C600000}"/>
    <cellStyle name="Normal 6 2 3 2 5 4" xfId="24619" xr:uid="{00000000-0005-0000-0000-00002D600000}"/>
    <cellStyle name="Normal 6 2 3 2 5 4 2" xfId="24620" xr:uid="{00000000-0005-0000-0000-00002E600000}"/>
    <cellStyle name="Normal 6 2 3 2 5 4 2 2" xfId="24621" xr:uid="{00000000-0005-0000-0000-00002F600000}"/>
    <cellStyle name="Normal 6 2 3 2 5 4 2 2 2" xfId="24622" xr:uid="{00000000-0005-0000-0000-000030600000}"/>
    <cellStyle name="Normal 6 2 3 2 5 4 2 3" xfId="24623" xr:uid="{00000000-0005-0000-0000-000031600000}"/>
    <cellStyle name="Normal 6 2 3 2 5 4 2 4" xfId="24624" xr:uid="{00000000-0005-0000-0000-000032600000}"/>
    <cellStyle name="Normal 6 2 3 2 5 4 3" xfId="24625" xr:uid="{00000000-0005-0000-0000-000033600000}"/>
    <cellStyle name="Normal 6 2 3 2 5 4 3 2" xfId="24626" xr:uid="{00000000-0005-0000-0000-000034600000}"/>
    <cellStyle name="Normal 6 2 3 2 5 4 4" xfId="24627" xr:uid="{00000000-0005-0000-0000-000035600000}"/>
    <cellStyle name="Normal 6 2 3 2 5 4 5" xfId="24628" xr:uid="{00000000-0005-0000-0000-000036600000}"/>
    <cellStyle name="Normal 6 2 3 2 5 5" xfId="24629" xr:uid="{00000000-0005-0000-0000-000037600000}"/>
    <cellStyle name="Normal 6 2 3 2 5 5 2" xfId="24630" xr:uid="{00000000-0005-0000-0000-000038600000}"/>
    <cellStyle name="Normal 6 2 3 2 5 5 2 2" xfId="24631" xr:uid="{00000000-0005-0000-0000-000039600000}"/>
    <cellStyle name="Normal 6 2 3 2 5 5 3" xfId="24632" xr:uid="{00000000-0005-0000-0000-00003A600000}"/>
    <cellStyle name="Normal 6 2 3 2 5 5 4" xfId="24633" xr:uid="{00000000-0005-0000-0000-00003B600000}"/>
    <cellStyle name="Normal 6 2 3 2 5 6" xfId="24634" xr:uid="{00000000-0005-0000-0000-00003C600000}"/>
    <cellStyle name="Normal 6 2 3 2 5 6 2" xfId="24635" xr:uid="{00000000-0005-0000-0000-00003D600000}"/>
    <cellStyle name="Normal 6 2 3 2 5 6 3" xfId="24636" xr:uid="{00000000-0005-0000-0000-00003E600000}"/>
    <cellStyle name="Normal 6 2 3 2 5 6 4" xfId="24637" xr:uid="{00000000-0005-0000-0000-00003F600000}"/>
    <cellStyle name="Normal 6 2 3 2 5 6 5" xfId="24638" xr:uid="{00000000-0005-0000-0000-000040600000}"/>
    <cellStyle name="Normal 6 2 3 2 5 7" xfId="24639" xr:uid="{00000000-0005-0000-0000-000041600000}"/>
    <cellStyle name="Normal 6 2 3 2 5 8" xfId="24640" xr:uid="{00000000-0005-0000-0000-000042600000}"/>
    <cellStyle name="Normal 6 2 3 2 5 9" xfId="24641" xr:uid="{00000000-0005-0000-0000-000043600000}"/>
    <cellStyle name="Normal 6 2 3 2 6" xfId="24642" xr:uid="{00000000-0005-0000-0000-000044600000}"/>
    <cellStyle name="Normal 6 2 3 2 6 2" xfId="24643" xr:uid="{00000000-0005-0000-0000-000045600000}"/>
    <cellStyle name="Normal 6 2 3 2 6 2 2" xfId="24644" xr:uid="{00000000-0005-0000-0000-000046600000}"/>
    <cellStyle name="Normal 6 2 3 2 6 2 2 2" xfId="24645" xr:uid="{00000000-0005-0000-0000-000047600000}"/>
    <cellStyle name="Normal 6 2 3 2 6 2 2 2 2" xfId="24646" xr:uid="{00000000-0005-0000-0000-000048600000}"/>
    <cellStyle name="Normal 6 2 3 2 6 2 2 3" xfId="24647" xr:uid="{00000000-0005-0000-0000-000049600000}"/>
    <cellStyle name="Normal 6 2 3 2 6 2 2 4" xfId="24648" xr:uid="{00000000-0005-0000-0000-00004A600000}"/>
    <cellStyle name="Normal 6 2 3 2 6 2 3" xfId="24649" xr:uid="{00000000-0005-0000-0000-00004B600000}"/>
    <cellStyle name="Normal 6 2 3 2 6 2 3 2" xfId="24650" xr:uid="{00000000-0005-0000-0000-00004C600000}"/>
    <cellStyle name="Normal 6 2 3 2 6 2 4" xfId="24651" xr:uid="{00000000-0005-0000-0000-00004D600000}"/>
    <cellStyle name="Normal 6 2 3 2 6 2 5" xfId="24652" xr:uid="{00000000-0005-0000-0000-00004E600000}"/>
    <cellStyle name="Normal 6 2 3 2 6 3" xfId="24653" xr:uid="{00000000-0005-0000-0000-00004F600000}"/>
    <cellStyle name="Normal 6 2 3 2 6 3 2" xfId="24654" xr:uid="{00000000-0005-0000-0000-000050600000}"/>
    <cellStyle name="Normal 6 2 3 2 6 3 2 2" xfId="24655" xr:uid="{00000000-0005-0000-0000-000051600000}"/>
    <cellStyle name="Normal 6 2 3 2 6 3 3" xfId="24656" xr:uid="{00000000-0005-0000-0000-000052600000}"/>
    <cellStyle name="Normal 6 2 3 2 6 3 4" xfId="24657" xr:uid="{00000000-0005-0000-0000-000053600000}"/>
    <cellStyle name="Normal 6 2 3 2 6 4" xfId="24658" xr:uid="{00000000-0005-0000-0000-000054600000}"/>
    <cellStyle name="Normal 6 2 3 2 6 4 2" xfId="24659" xr:uid="{00000000-0005-0000-0000-000055600000}"/>
    <cellStyle name="Normal 6 2 3 2 6 5" xfId="24660" xr:uid="{00000000-0005-0000-0000-000056600000}"/>
    <cellStyle name="Normal 6 2 3 2 6 6" xfId="24661" xr:uid="{00000000-0005-0000-0000-000057600000}"/>
    <cellStyle name="Normal 6 2 3 2 7" xfId="24662" xr:uid="{00000000-0005-0000-0000-000058600000}"/>
    <cellStyle name="Normal 6 2 3 2 7 2" xfId="24663" xr:uid="{00000000-0005-0000-0000-000059600000}"/>
    <cellStyle name="Normal 6 2 3 2 7 2 2" xfId="24664" xr:uid="{00000000-0005-0000-0000-00005A600000}"/>
    <cellStyle name="Normal 6 2 3 2 7 2 2 2" xfId="24665" xr:uid="{00000000-0005-0000-0000-00005B600000}"/>
    <cellStyle name="Normal 6 2 3 2 7 2 3" xfId="24666" xr:uid="{00000000-0005-0000-0000-00005C600000}"/>
    <cellStyle name="Normal 6 2 3 2 7 2 4" xfId="24667" xr:uid="{00000000-0005-0000-0000-00005D600000}"/>
    <cellStyle name="Normal 6 2 3 2 7 3" xfId="24668" xr:uid="{00000000-0005-0000-0000-00005E600000}"/>
    <cellStyle name="Normal 6 2 3 2 7 3 2" xfId="24669" xr:uid="{00000000-0005-0000-0000-00005F600000}"/>
    <cellStyle name="Normal 6 2 3 2 7 4" xfId="24670" xr:uid="{00000000-0005-0000-0000-000060600000}"/>
    <cellStyle name="Normal 6 2 3 2 7 5" xfId="24671" xr:uid="{00000000-0005-0000-0000-000061600000}"/>
    <cellStyle name="Normal 6 2 3 2 8" xfId="24672" xr:uid="{00000000-0005-0000-0000-000062600000}"/>
    <cellStyle name="Normal 6 2 3 2 8 2" xfId="24673" xr:uid="{00000000-0005-0000-0000-000063600000}"/>
    <cellStyle name="Normal 6 2 3 2 8 2 2" xfId="24674" xr:uid="{00000000-0005-0000-0000-000064600000}"/>
    <cellStyle name="Normal 6 2 3 2 8 2 2 2" xfId="24675" xr:uid="{00000000-0005-0000-0000-000065600000}"/>
    <cellStyle name="Normal 6 2 3 2 8 2 3" xfId="24676" xr:uid="{00000000-0005-0000-0000-000066600000}"/>
    <cellStyle name="Normal 6 2 3 2 8 2 4" xfId="24677" xr:uid="{00000000-0005-0000-0000-000067600000}"/>
    <cellStyle name="Normal 6 2 3 2 8 3" xfId="24678" xr:uid="{00000000-0005-0000-0000-000068600000}"/>
    <cellStyle name="Normal 6 2 3 2 8 3 2" xfId="24679" xr:uid="{00000000-0005-0000-0000-000069600000}"/>
    <cellStyle name="Normal 6 2 3 2 8 4" xfId="24680" xr:uid="{00000000-0005-0000-0000-00006A600000}"/>
    <cellStyle name="Normal 6 2 3 2 8 5" xfId="24681" xr:uid="{00000000-0005-0000-0000-00006B600000}"/>
    <cellStyle name="Normal 6 2 3 2 9" xfId="24682" xr:uid="{00000000-0005-0000-0000-00006C600000}"/>
    <cellStyle name="Normal 6 2 3 2 9 2" xfId="24683" xr:uid="{00000000-0005-0000-0000-00006D600000}"/>
    <cellStyle name="Normal 6 2 3 2 9 2 2" xfId="24684" xr:uid="{00000000-0005-0000-0000-00006E600000}"/>
    <cellStyle name="Normal 6 2 3 2 9 3" xfId="24685" xr:uid="{00000000-0005-0000-0000-00006F600000}"/>
    <cellStyle name="Normal 6 2 3 2 9 4" xfId="24686" xr:uid="{00000000-0005-0000-0000-000070600000}"/>
    <cellStyle name="Normal 6 2 3 3" xfId="24687" xr:uid="{00000000-0005-0000-0000-000071600000}"/>
    <cellStyle name="Normal 6 2 3 3 10" xfId="24688" xr:uid="{00000000-0005-0000-0000-000072600000}"/>
    <cellStyle name="Normal 6 2 3 3 11" xfId="24689" xr:uid="{00000000-0005-0000-0000-000073600000}"/>
    <cellStyle name="Normal 6 2 3 3 12" xfId="24690" xr:uid="{00000000-0005-0000-0000-000074600000}"/>
    <cellStyle name="Normal 6 2 3 3 2" xfId="24691" xr:uid="{00000000-0005-0000-0000-000075600000}"/>
    <cellStyle name="Normal 6 2 3 3 2 10" xfId="24692" xr:uid="{00000000-0005-0000-0000-000076600000}"/>
    <cellStyle name="Normal 6 2 3 3 2 11" xfId="24693" xr:uid="{00000000-0005-0000-0000-000077600000}"/>
    <cellStyle name="Normal 6 2 3 3 2 2" xfId="24694" xr:uid="{00000000-0005-0000-0000-000078600000}"/>
    <cellStyle name="Normal 6 2 3 3 2 2 10" xfId="24695" xr:uid="{00000000-0005-0000-0000-000079600000}"/>
    <cellStyle name="Normal 6 2 3 3 2 2 2" xfId="24696" xr:uid="{00000000-0005-0000-0000-00007A600000}"/>
    <cellStyle name="Normal 6 2 3 3 2 2 2 2" xfId="24697" xr:uid="{00000000-0005-0000-0000-00007B600000}"/>
    <cellStyle name="Normal 6 2 3 3 2 2 2 2 2" xfId="24698" xr:uid="{00000000-0005-0000-0000-00007C600000}"/>
    <cellStyle name="Normal 6 2 3 3 2 2 2 2 2 2" xfId="24699" xr:uid="{00000000-0005-0000-0000-00007D600000}"/>
    <cellStyle name="Normal 6 2 3 3 2 2 2 2 2 2 2" xfId="24700" xr:uid="{00000000-0005-0000-0000-00007E600000}"/>
    <cellStyle name="Normal 6 2 3 3 2 2 2 2 2 2 2 2" xfId="24701" xr:uid="{00000000-0005-0000-0000-00007F600000}"/>
    <cellStyle name="Normal 6 2 3 3 2 2 2 2 2 2 3" xfId="24702" xr:uid="{00000000-0005-0000-0000-000080600000}"/>
    <cellStyle name="Normal 6 2 3 3 2 2 2 2 2 2 4" xfId="24703" xr:uid="{00000000-0005-0000-0000-000081600000}"/>
    <cellStyle name="Normal 6 2 3 3 2 2 2 2 2 3" xfId="24704" xr:uid="{00000000-0005-0000-0000-000082600000}"/>
    <cellStyle name="Normal 6 2 3 3 2 2 2 2 2 3 2" xfId="24705" xr:uid="{00000000-0005-0000-0000-000083600000}"/>
    <cellStyle name="Normal 6 2 3 3 2 2 2 2 2 4" xfId="24706" xr:uid="{00000000-0005-0000-0000-000084600000}"/>
    <cellStyle name="Normal 6 2 3 3 2 2 2 2 2 5" xfId="24707" xr:uid="{00000000-0005-0000-0000-000085600000}"/>
    <cellStyle name="Normal 6 2 3 3 2 2 2 2 3" xfId="24708" xr:uid="{00000000-0005-0000-0000-000086600000}"/>
    <cellStyle name="Normal 6 2 3 3 2 2 2 2 3 2" xfId="24709" xr:uid="{00000000-0005-0000-0000-000087600000}"/>
    <cellStyle name="Normal 6 2 3 3 2 2 2 2 3 2 2" xfId="24710" xr:uid="{00000000-0005-0000-0000-000088600000}"/>
    <cellStyle name="Normal 6 2 3 3 2 2 2 2 3 3" xfId="24711" xr:uid="{00000000-0005-0000-0000-000089600000}"/>
    <cellStyle name="Normal 6 2 3 3 2 2 2 2 3 4" xfId="24712" xr:uid="{00000000-0005-0000-0000-00008A600000}"/>
    <cellStyle name="Normal 6 2 3 3 2 2 2 2 4" xfId="24713" xr:uid="{00000000-0005-0000-0000-00008B600000}"/>
    <cellStyle name="Normal 6 2 3 3 2 2 2 2 4 2" xfId="24714" xr:uid="{00000000-0005-0000-0000-00008C600000}"/>
    <cellStyle name="Normal 6 2 3 3 2 2 2 2 5" xfId="24715" xr:uid="{00000000-0005-0000-0000-00008D600000}"/>
    <cellStyle name="Normal 6 2 3 3 2 2 2 2 6" xfId="24716" xr:uid="{00000000-0005-0000-0000-00008E600000}"/>
    <cellStyle name="Normal 6 2 3 3 2 2 2 3" xfId="24717" xr:uid="{00000000-0005-0000-0000-00008F600000}"/>
    <cellStyle name="Normal 6 2 3 3 2 2 2 3 2" xfId="24718" xr:uid="{00000000-0005-0000-0000-000090600000}"/>
    <cellStyle name="Normal 6 2 3 3 2 2 2 3 2 2" xfId="24719" xr:uid="{00000000-0005-0000-0000-000091600000}"/>
    <cellStyle name="Normal 6 2 3 3 2 2 2 3 2 2 2" xfId="24720" xr:uid="{00000000-0005-0000-0000-000092600000}"/>
    <cellStyle name="Normal 6 2 3 3 2 2 2 3 2 3" xfId="24721" xr:uid="{00000000-0005-0000-0000-000093600000}"/>
    <cellStyle name="Normal 6 2 3 3 2 2 2 3 2 4" xfId="24722" xr:uid="{00000000-0005-0000-0000-000094600000}"/>
    <cellStyle name="Normal 6 2 3 3 2 2 2 3 3" xfId="24723" xr:uid="{00000000-0005-0000-0000-000095600000}"/>
    <cellStyle name="Normal 6 2 3 3 2 2 2 3 3 2" xfId="24724" xr:uid="{00000000-0005-0000-0000-000096600000}"/>
    <cellStyle name="Normal 6 2 3 3 2 2 2 3 4" xfId="24725" xr:uid="{00000000-0005-0000-0000-000097600000}"/>
    <cellStyle name="Normal 6 2 3 3 2 2 2 3 5" xfId="24726" xr:uid="{00000000-0005-0000-0000-000098600000}"/>
    <cellStyle name="Normal 6 2 3 3 2 2 2 4" xfId="24727" xr:uid="{00000000-0005-0000-0000-000099600000}"/>
    <cellStyle name="Normal 6 2 3 3 2 2 2 4 2" xfId="24728" xr:uid="{00000000-0005-0000-0000-00009A600000}"/>
    <cellStyle name="Normal 6 2 3 3 2 2 2 4 2 2" xfId="24729" xr:uid="{00000000-0005-0000-0000-00009B600000}"/>
    <cellStyle name="Normal 6 2 3 3 2 2 2 4 2 2 2" xfId="24730" xr:uid="{00000000-0005-0000-0000-00009C600000}"/>
    <cellStyle name="Normal 6 2 3 3 2 2 2 4 2 3" xfId="24731" xr:uid="{00000000-0005-0000-0000-00009D600000}"/>
    <cellStyle name="Normal 6 2 3 3 2 2 2 4 2 4" xfId="24732" xr:uid="{00000000-0005-0000-0000-00009E600000}"/>
    <cellStyle name="Normal 6 2 3 3 2 2 2 4 3" xfId="24733" xr:uid="{00000000-0005-0000-0000-00009F600000}"/>
    <cellStyle name="Normal 6 2 3 3 2 2 2 4 3 2" xfId="24734" xr:uid="{00000000-0005-0000-0000-0000A0600000}"/>
    <cellStyle name="Normal 6 2 3 3 2 2 2 4 4" xfId="24735" xr:uid="{00000000-0005-0000-0000-0000A1600000}"/>
    <cellStyle name="Normal 6 2 3 3 2 2 2 4 5" xfId="24736" xr:uid="{00000000-0005-0000-0000-0000A2600000}"/>
    <cellStyle name="Normal 6 2 3 3 2 2 2 5" xfId="24737" xr:uid="{00000000-0005-0000-0000-0000A3600000}"/>
    <cellStyle name="Normal 6 2 3 3 2 2 2 5 2" xfId="24738" xr:uid="{00000000-0005-0000-0000-0000A4600000}"/>
    <cellStyle name="Normal 6 2 3 3 2 2 2 5 2 2" xfId="24739" xr:uid="{00000000-0005-0000-0000-0000A5600000}"/>
    <cellStyle name="Normal 6 2 3 3 2 2 2 5 3" xfId="24740" xr:uid="{00000000-0005-0000-0000-0000A6600000}"/>
    <cellStyle name="Normal 6 2 3 3 2 2 2 5 4" xfId="24741" xr:uid="{00000000-0005-0000-0000-0000A7600000}"/>
    <cellStyle name="Normal 6 2 3 3 2 2 2 6" xfId="24742" xr:uid="{00000000-0005-0000-0000-0000A8600000}"/>
    <cellStyle name="Normal 6 2 3 3 2 2 2 6 2" xfId="24743" xr:uid="{00000000-0005-0000-0000-0000A9600000}"/>
    <cellStyle name="Normal 6 2 3 3 2 2 2 6 3" xfId="24744" xr:uid="{00000000-0005-0000-0000-0000AA600000}"/>
    <cellStyle name="Normal 6 2 3 3 2 2 2 6 4" xfId="24745" xr:uid="{00000000-0005-0000-0000-0000AB600000}"/>
    <cellStyle name="Normal 6 2 3 3 2 2 2 6 5" xfId="24746" xr:uid="{00000000-0005-0000-0000-0000AC600000}"/>
    <cellStyle name="Normal 6 2 3 3 2 2 2 7" xfId="24747" xr:uid="{00000000-0005-0000-0000-0000AD600000}"/>
    <cellStyle name="Normal 6 2 3 3 2 2 2 8" xfId="24748" xr:uid="{00000000-0005-0000-0000-0000AE600000}"/>
    <cellStyle name="Normal 6 2 3 3 2 2 2 9" xfId="24749" xr:uid="{00000000-0005-0000-0000-0000AF600000}"/>
    <cellStyle name="Normal 6 2 3 3 2 2 3" xfId="24750" xr:uid="{00000000-0005-0000-0000-0000B0600000}"/>
    <cellStyle name="Normal 6 2 3 3 2 2 3 2" xfId="24751" xr:uid="{00000000-0005-0000-0000-0000B1600000}"/>
    <cellStyle name="Normal 6 2 3 3 2 2 3 2 2" xfId="24752" xr:uid="{00000000-0005-0000-0000-0000B2600000}"/>
    <cellStyle name="Normal 6 2 3 3 2 2 3 2 2 2" xfId="24753" xr:uid="{00000000-0005-0000-0000-0000B3600000}"/>
    <cellStyle name="Normal 6 2 3 3 2 2 3 2 2 2 2" xfId="24754" xr:uid="{00000000-0005-0000-0000-0000B4600000}"/>
    <cellStyle name="Normal 6 2 3 3 2 2 3 2 2 3" xfId="24755" xr:uid="{00000000-0005-0000-0000-0000B5600000}"/>
    <cellStyle name="Normal 6 2 3 3 2 2 3 2 2 4" xfId="24756" xr:uid="{00000000-0005-0000-0000-0000B6600000}"/>
    <cellStyle name="Normal 6 2 3 3 2 2 3 2 3" xfId="24757" xr:uid="{00000000-0005-0000-0000-0000B7600000}"/>
    <cellStyle name="Normal 6 2 3 3 2 2 3 2 3 2" xfId="24758" xr:uid="{00000000-0005-0000-0000-0000B8600000}"/>
    <cellStyle name="Normal 6 2 3 3 2 2 3 2 4" xfId="24759" xr:uid="{00000000-0005-0000-0000-0000B9600000}"/>
    <cellStyle name="Normal 6 2 3 3 2 2 3 2 5" xfId="24760" xr:uid="{00000000-0005-0000-0000-0000BA600000}"/>
    <cellStyle name="Normal 6 2 3 3 2 2 3 3" xfId="24761" xr:uid="{00000000-0005-0000-0000-0000BB600000}"/>
    <cellStyle name="Normal 6 2 3 3 2 2 3 3 2" xfId="24762" xr:uid="{00000000-0005-0000-0000-0000BC600000}"/>
    <cellStyle name="Normal 6 2 3 3 2 2 3 3 2 2" xfId="24763" xr:uid="{00000000-0005-0000-0000-0000BD600000}"/>
    <cellStyle name="Normal 6 2 3 3 2 2 3 3 3" xfId="24764" xr:uid="{00000000-0005-0000-0000-0000BE600000}"/>
    <cellStyle name="Normal 6 2 3 3 2 2 3 3 4" xfId="24765" xr:uid="{00000000-0005-0000-0000-0000BF600000}"/>
    <cellStyle name="Normal 6 2 3 3 2 2 3 4" xfId="24766" xr:uid="{00000000-0005-0000-0000-0000C0600000}"/>
    <cellStyle name="Normal 6 2 3 3 2 2 3 4 2" xfId="24767" xr:uid="{00000000-0005-0000-0000-0000C1600000}"/>
    <cellStyle name="Normal 6 2 3 3 2 2 3 5" xfId="24768" xr:uid="{00000000-0005-0000-0000-0000C2600000}"/>
    <cellStyle name="Normal 6 2 3 3 2 2 3 6" xfId="24769" xr:uid="{00000000-0005-0000-0000-0000C3600000}"/>
    <cellStyle name="Normal 6 2 3 3 2 2 4" xfId="24770" xr:uid="{00000000-0005-0000-0000-0000C4600000}"/>
    <cellStyle name="Normal 6 2 3 3 2 2 4 2" xfId="24771" xr:uid="{00000000-0005-0000-0000-0000C5600000}"/>
    <cellStyle name="Normal 6 2 3 3 2 2 4 2 2" xfId="24772" xr:uid="{00000000-0005-0000-0000-0000C6600000}"/>
    <cellStyle name="Normal 6 2 3 3 2 2 4 2 2 2" xfId="24773" xr:uid="{00000000-0005-0000-0000-0000C7600000}"/>
    <cellStyle name="Normal 6 2 3 3 2 2 4 2 3" xfId="24774" xr:uid="{00000000-0005-0000-0000-0000C8600000}"/>
    <cellStyle name="Normal 6 2 3 3 2 2 4 2 4" xfId="24775" xr:uid="{00000000-0005-0000-0000-0000C9600000}"/>
    <cellStyle name="Normal 6 2 3 3 2 2 4 3" xfId="24776" xr:uid="{00000000-0005-0000-0000-0000CA600000}"/>
    <cellStyle name="Normal 6 2 3 3 2 2 4 3 2" xfId="24777" xr:uid="{00000000-0005-0000-0000-0000CB600000}"/>
    <cellStyle name="Normal 6 2 3 3 2 2 4 4" xfId="24778" xr:uid="{00000000-0005-0000-0000-0000CC600000}"/>
    <cellStyle name="Normal 6 2 3 3 2 2 4 5" xfId="24779" xr:uid="{00000000-0005-0000-0000-0000CD600000}"/>
    <cellStyle name="Normal 6 2 3 3 2 2 5" xfId="24780" xr:uid="{00000000-0005-0000-0000-0000CE600000}"/>
    <cellStyle name="Normal 6 2 3 3 2 2 5 2" xfId="24781" xr:uid="{00000000-0005-0000-0000-0000CF600000}"/>
    <cellStyle name="Normal 6 2 3 3 2 2 5 2 2" xfId="24782" xr:uid="{00000000-0005-0000-0000-0000D0600000}"/>
    <cellStyle name="Normal 6 2 3 3 2 2 5 2 2 2" xfId="24783" xr:uid="{00000000-0005-0000-0000-0000D1600000}"/>
    <cellStyle name="Normal 6 2 3 3 2 2 5 2 3" xfId="24784" xr:uid="{00000000-0005-0000-0000-0000D2600000}"/>
    <cellStyle name="Normal 6 2 3 3 2 2 5 2 4" xfId="24785" xr:uid="{00000000-0005-0000-0000-0000D3600000}"/>
    <cellStyle name="Normal 6 2 3 3 2 2 5 3" xfId="24786" xr:uid="{00000000-0005-0000-0000-0000D4600000}"/>
    <cellStyle name="Normal 6 2 3 3 2 2 5 3 2" xfId="24787" xr:uid="{00000000-0005-0000-0000-0000D5600000}"/>
    <cellStyle name="Normal 6 2 3 3 2 2 5 4" xfId="24788" xr:uid="{00000000-0005-0000-0000-0000D6600000}"/>
    <cellStyle name="Normal 6 2 3 3 2 2 5 5" xfId="24789" xr:uid="{00000000-0005-0000-0000-0000D7600000}"/>
    <cellStyle name="Normal 6 2 3 3 2 2 6" xfId="24790" xr:uid="{00000000-0005-0000-0000-0000D8600000}"/>
    <cellStyle name="Normal 6 2 3 3 2 2 6 2" xfId="24791" xr:uid="{00000000-0005-0000-0000-0000D9600000}"/>
    <cellStyle name="Normal 6 2 3 3 2 2 6 2 2" xfId="24792" xr:uid="{00000000-0005-0000-0000-0000DA600000}"/>
    <cellStyle name="Normal 6 2 3 3 2 2 6 3" xfId="24793" xr:uid="{00000000-0005-0000-0000-0000DB600000}"/>
    <cellStyle name="Normal 6 2 3 3 2 2 6 4" xfId="24794" xr:uid="{00000000-0005-0000-0000-0000DC600000}"/>
    <cellStyle name="Normal 6 2 3 3 2 2 7" xfId="24795" xr:uid="{00000000-0005-0000-0000-0000DD600000}"/>
    <cellStyle name="Normal 6 2 3 3 2 2 7 2" xfId="24796" xr:uid="{00000000-0005-0000-0000-0000DE600000}"/>
    <cellStyle name="Normal 6 2 3 3 2 2 7 3" xfId="24797" xr:uid="{00000000-0005-0000-0000-0000DF600000}"/>
    <cellStyle name="Normal 6 2 3 3 2 2 7 4" xfId="24798" xr:uid="{00000000-0005-0000-0000-0000E0600000}"/>
    <cellStyle name="Normal 6 2 3 3 2 2 7 5" xfId="24799" xr:uid="{00000000-0005-0000-0000-0000E1600000}"/>
    <cellStyle name="Normal 6 2 3 3 2 2 8" xfId="24800" xr:uid="{00000000-0005-0000-0000-0000E2600000}"/>
    <cellStyle name="Normal 6 2 3 3 2 2 9" xfId="24801" xr:uid="{00000000-0005-0000-0000-0000E3600000}"/>
    <cellStyle name="Normal 6 2 3 3 2 3" xfId="24802" xr:uid="{00000000-0005-0000-0000-0000E4600000}"/>
    <cellStyle name="Normal 6 2 3 3 2 3 2" xfId="24803" xr:uid="{00000000-0005-0000-0000-0000E5600000}"/>
    <cellStyle name="Normal 6 2 3 3 2 3 2 2" xfId="24804" xr:uid="{00000000-0005-0000-0000-0000E6600000}"/>
    <cellStyle name="Normal 6 2 3 3 2 3 2 2 2" xfId="24805" xr:uid="{00000000-0005-0000-0000-0000E7600000}"/>
    <cellStyle name="Normal 6 2 3 3 2 3 2 2 2 2" xfId="24806" xr:uid="{00000000-0005-0000-0000-0000E8600000}"/>
    <cellStyle name="Normal 6 2 3 3 2 3 2 2 2 2 2" xfId="24807" xr:uid="{00000000-0005-0000-0000-0000E9600000}"/>
    <cellStyle name="Normal 6 2 3 3 2 3 2 2 2 3" xfId="24808" xr:uid="{00000000-0005-0000-0000-0000EA600000}"/>
    <cellStyle name="Normal 6 2 3 3 2 3 2 2 2 4" xfId="24809" xr:uid="{00000000-0005-0000-0000-0000EB600000}"/>
    <cellStyle name="Normal 6 2 3 3 2 3 2 2 3" xfId="24810" xr:uid="{00000000-0005-0000-0000-0000EC600000}"/>
    <cellStyle name="Normal 6 2 3 3 2 3 2 2 3 2" xfId="24811" xr:uid="{00000000-0005-0000-0000-0000ED600000}"/>
    <cellStyle name="Normal 6 2 3 3 2 3 2 2 4" xfId="24812" xr:uid="{00000000-0005-0000-0000-0000EE600000}"/>
    <cellStyle name="Normal 6 2 3 3 2 3 2 2 5" xfId="24813" xr:uid="{00000000-0005-0000-0000-0000EF600000}"/>
    <cellStyle name="Normal 6 2 3 3 2 3 2 3" xfId="24814" xr:uid="{00000000-0005-0000-0000-0000F0600000}"/>
    <cellStyle name="Normal 6 2 3 3 2 3 2 3 2" xfId="24815" xr:uid="{00000000-0005-0000-0000-0000F1600000}"/>
    <cellStyle name="Normal 6 2 3 3 2 3 2 3 2 2" xfId="24816" xr:uid="{00000000-0005-0000-0000-0000F2600000}"/>
    <cellStyle name="Normal 6 2 3 3 2 3 2 3 3" xfId="24817" xr:uid="{00000000-0005-0000-0000-0000F3600000}"/>
    <cellStyle name="Normal 6 2 3 3 2 3 2 3 4" xfId="24818" xr:uid="{00000000-0005-0000-0000-0000F4600000}"/>
    <cellStyle name="Normal 6 2 3 3 2 3 2 4" xfId="24819" xr:uid="{00000000-0005-0000-0000-0000F5600000}"/>
    <cellStyle name="Normal 6 2 3 3 2 3 2 4 2" xfId="24820" xr:uid="{00000000-0005-0000-0000-0000F6600000}"/>
    <cellStyle name="Normal 6 2 3 3 2 3 2 5" xfId="24821" xr:uid="{00000000-0005-0000-0000-0000F7600000}"/>
    <cellStyle name="Normal 6 2 3 3 2 3 2 6" xfId="24822" xr:uid="{00000000-0005-0000-0000-0000F8600000}"/>
    <cellStyle name="Normal 6 2 3 3 2 3 3" xfId="24823" xr:uid="{00000000-0005-0000-0000-0000F9600000}"/>
    <cellStyle name="Normal 6 2 3 3 2 3 3 2" xfId="24824" xr:uid="{00000000-0005-0000-0000-0000FA600000}"/>
    <cellStyle name="Normal 6 2 3 3 2 3 3 2 2" xfId="24825" xr:uid="{00000000-0005-0000-0000-0000FB600000}"/>
    <cellStyle name="Normal 6 2 3 3 2 3 3 2 2 2" xfId="24826" xr:uid="{00000000-0005-0000-0000-0000FC600000}"/>
    <cellStyle name="Normal 6 2 3 3 2 3 3 2 3" xfId="24827" xr:uid="{00000000-0005-0000-0000-0000FD600000}"/>
    <cellStyle name="Normal 6 2 3 3 2 3 3 2 4" xfId="24828" xr:uid="{00000000-0005-0000-0000-0000FE600000}"/>
    <cellStyle name="Normal 6 2 3 3 2 3 3 3" xfId="24829" xr:uid="{00000000-0005-0000-0000-0000FF600000}"/>
    <cellStyle name="Normal 6 2 3 3 2 3 3 3 2" xfId="24830" xr:uid="{00000000-0005-0000-0000-000000610000}"/>
    <cellStyle name="Normal 6 2 3 3 2 3 3 4" xfId="24831" xr:uid="{00000000-0005-0000-0000-000001610000}"/>
    <cellStyle name="Normal 6 2 3 3 2 3 3 5" xfId="24832" xr:uid="{00000000-0005-0000-0000-000002610000}"/>
    <cellStyle name="Normal 6 2 3 3 2 3 4" xfId="24833" xr:uid="{00000000-0005-0000-0000-000003610000}"/>
    <cellStyle name="Normal 6 2 3 3 2 3 4 2" xfId="24834" xr:uid="{00000000-0005-0000-0000-000004610000}"/>
    <cellStyle name="Normal 6 2 3 3 2 3 4 2 2" xfId="24835" xr:uid="{00000000-0005-0000-0000-000005610000}"/>
    <cellStyle name="Normal 6 2 3 3 2 3 4 2 2 2" xfId="24836" xr:uid="{00000000-0005-0000-0000-000006610000}"/>
    <cellStyle name="Normal 6 2 3 3 2 3 4 2 3" xfId="24837" xr:uid="{00000000-0005-0000-0000-000007610000}"/>
    <cellStyle name="Normal 6 2 3 3 2 3 4 2 4" xfId="24838" xr:uid="{00000000-0005-0000-0000-000008610000}"/>
    <cellStyle name="Normal 6 2 3 3 2 3 4 3" xfId="24839" xr:uid="{00000000-0005-0000-0000-000009610000}"/>
    <cellStyle name="Normal 6 2 3 3 2 3 4 3 2" xfId="24840" xr:uid="{00000000-0005-0000-0000-00000A610000}"/>
    <cellStyle name="Normal 6 2 3 3 2 3 4 4" xfId="24841" xr:uid="{00000000-0005-0000-0000-00000B610000}"/>
    <cellStyle name="Normal 6 2 3 3 2 3 4 5" xfId="24842" xr:uid="{00000000-0005-0000-0000-00000C610000}"/>
    <cellStyle name="Normal 6 2 3 3 2 3 5" xfId="24843" xr:uid="{00000000-0005-0000-0000-00000D610000}"/>
    <cellStyle name="Normal 6 2 3 3 2 3 5 2" xfId="24844" xr:uid="{00000000-0005-0000-0000-00000E610000}"/>
    <cellStyle name="Normal 6 2 3 3 2 3 5 2 2" xfId="24845" xr:uid="{00000000-0005-0000-0000-00000F610000}"/>
    <cellStyle name="Normal 6 2 3 3 2 3 5 3" xfId="24846" xr:uid="{00000000-0005-0000-0000-000010610000}"/>
    <cellStyle name="Normal 6 2 3 3 2 3 5 4" xfId="24847" xr:uid="{00000000-0005-0000-0000-000011610000}"/>
    <cellStyle name="Normal 6 2 3 3 2 3 6" xfId="24848" xr:uid="{00000000-0005-0000-0000-000012610000}"/>
    <cellStyle name="Normal 6 2 3 3 2 3 6 2" xfId="24849" xr:uid="{00000000-0005-0000-0000-000013610000}"/>
    <cellStyle name="Normal 6 2 3 3 2 3 6 3" xfId="24850" xr:uid="{00000000-0005-0000-0000-000014610000}"/>
    <cellStyle name="Normal 6 2 3 3 2 3 6 4" xfId="24851" xr:uid="{00000000-0005-0000-0000-000015610000}"/>
    <cellStyle name="Normal 6 2 3 3 2 3 6 5" xfId="24852" xr:uid="{00000000-0005-0000-0000-000016610000}"/>
    <cellStyle name="Normal 6 2 3 3 2 3 7" xfId="24853" xr:uid="{00000000-0005-0000-0000-000017610000}"/>
    <cellStyle name="Normal 6 2 3 3 2 3 8" xfId="24854" xr:uid="{00000000-0005-0000-0000-000018610000}"/>
    <cellStyle name="Normal 6 2 3 3 2 3 9" xfId="24855" xr:uid="{00000000-0005-0000-0000-000019610000}"/>
    <cellStyle name="Normal 6 2 3 3 2 4" xfId="24856" xr:uid="{00000000-0005-0000-0000-00001A610000}"/>
    <cellStyle name="Normal 6 2 3 3 2 4 2" xfId="24857" xr:uid="{00000000-0005-0000-0000-00001B610000}"/>
    <cellStyle name="Normal 6 2 3 3 2 4 2 2" xfId="24858" xr:uid="{00000000-0005-0000-0000-00001C610000}"/>
    <cellStyle name="Normal 6 2 3 3 2 4 2 2 2" xfId="24859" xr:uid="{00000000-0005-0000-0000-00001D610000}"/>
    <cellStyle name="Normal 6 2 3 3 2 4 2 2 2 2" xfId="24860" xr:uid="{00000000-0005-0000-0000-00001E610000}"/>
    <cellStyle name="Normal 6 2 3 3 2 4 2 2 3" xfId="24861" xr:uid="{00000000-0005-0000-0000-00001F610000}"/>
    <cellStyle name="Normal 6 2 3 3 2 4 2 2 4" xfId="24862" xr:uid="{00000000-0005-0000-0000-000020610000}"/>
    <cellStyle name="Normal 6 2 3 3 2 4 2 3" xfId="24863" xr:uid="{00000000-0005-0000-0000-000021610000}"/>
    <cellStyle name="Normal 6 2 3 3 2 4 2 3 2" xfId="24864" xr:uid="{00000000-0005-0000-0000-000022610000}"/>
    <cellStyle name="Normal 6 2 3 3 2 4 2 4" xfId="24865" xr:uid="{00000000-0005-0000-0000-000023610000}"/>
    <cellStyle name="Normal 6 2 3 3 2 4 2 5" xfId="24866" xr:uid="{00000000-0005-0000-0000-000024610000}"/>
    <cellStyle name="Normal 6 2 3 3 2 4 3" xfId="24867" xr:uid="{00000000-0005-0000-0000-000025610000}"/>
    <cellStyle name="Normal 6 2 3 3 2 4 3 2" xfId="24868" xr:uid="{00000000-0005-0000-0000-000026610000}"/>
    <cellStyle name="Normal 6 2 3 3 2 4 3 2 2" xfId="24869" xr:uid="{00000000-0005-0000-0000-000027610000}"/>
    <cellStyle name="Normal 6 2 3 3 2 4 3 3" xfId="24870" xr:uid="{00000000-0005-0000-0000-000028610000}"/>
    <cellStyle name="Normal 6 2 3 3 2 4 3 4" xfId="24871" xr:uid="{00000000-0005-0000-0000-000029610000}"/>
    <cellStyle name="Normal 6 2 3 3 2 4 4" xfId="24872" xr:uid="{00000000-0005-0000-0000-00002A610000}"/>
    <cellStyle name="Normal 6 2 3 3 2 4 4 2" xfId="24873" xr:uid="{00000000-0005-0000-0000-00002B610000}"/>
    <cellStyle name="Normal 6 2 3 3 2 4 5" xfId="24874" xr:uid="{00000000-0005-0000-0000-00002C610000}"/>
    <cellStyle name="Normal 6 2 3 3 2 4 6" xfId="24875" xr:uid="{00000000-0005-0000-0000-00002D610000}"/>
    <cellStyle name="Normal 6 2 3 3 2 5" xfId="24876" xr:uid="{00000000-0005-0000-0000-00002E610000}"/>
    <cellStyle name="Normal 6 2 3 3 2 5 2" xfId="24877" xr:uid="{00000000-0005-0000-0000-00002F610000}"/>
    <cellStyle name="Normal 6 2 3 3 2 5 2 2" xfId="24878" xr:uid="{00000000-0005-0000-0000-000030610000}"/>
    <cellStyle name="Normal 6 2 3 3 2 5 2 2 2" xfId="24879" xr:uid="{00000000-0005-0000-0000-000031610000}"/>
    <cellStyle name="Normal 6 2 3 3 2 5 2 3" xfId="24880" xr:uid="{00000000-0005-0000-0000-000032610000}"/>
    <cellStyle name="Normal 6 2 3 3 2 5 2 4" xfId="24881" xr:uid="{00000000-0005-0000-0000-000033610000}"/>
    <cellStyle name="Normal 6 2 3 3 2 5 3" xfId="24882" xr:uid="{00000000-0005-0000-0000-000034610000}"/>
    <cellStyle name="Normal 6 2 3 3 2 5 3 2" xfId="24883" xr:uid="{00000000-0005-0000-0000-000035610000}"/>
    <cellStyle name="Normal 6 2 3 3 2 5 4" xfId="24884" xr:uid="{00000000-0005-0000-0000-000036610000}"/>
    <cellStyle name="Normal 6 2 3 3 2 5 5" xfId="24885" xr:uid="{00000000-0005-0000-0000-000037610000}"/>
    <cellStyle name="Normal 6 2 3 3 2 6" xfId="24886" xr:uid="{00000000-0005-0000-0000-000038610000}"/>
    <cellStyle name="Normal 6 2 3 3 2 6 2" xfId="24887" xr:uid="{00000000-0005-0000-0000-000039610000}"/>
    <cellStyle name="Normal 6 2 3 3 2 6 2 2" xfId="24888" xr:uid="{00000000-0005-0000-0000-00003A610000}"/>
    <cellStyle name="Normal 6 2 3 3 2 6 2 2 2" xfId="24889" xr:uid="{00000000-0005-0000-0000-00003B610000}"/>
    <cellStyle name="Normal 6 2 3 3 2 6 2 3" xfId="24890" xr:uid="{00000000-0005-0000-0000-00003C610000}"/>
    <cellStyle name="Normal 6 2 3 3 2 6 2 4" xfId="24891" xr:uid="{00000000-0005-0000-0000-00003D610000}"/>
    <cellStyle name="Normal 6 2 3 3 2 6 3" xfId="24892" xr:uid="{00000000-0005-0000-0000-00003E610000}"/>
    <cellStyle name="Normal 6 2 3 3 2 6 3 2" xfId="24893" xr:uid="{00000000-0005-0000-0000-00003F610000}"/>
    <cellStyle name="Normal 6 2 3 3 2 6 4" xfId="24894" xr:uid="{00000000-0005-0000-0000-000040610000}"/>
    <cellStyle name="Normal 6 2 3 3 2 6 5" xfId="24895" xr:uid="{00000000-0005-0000-0000-000041610000}"/>
    <cellStyle name="Normal 6 2 3 3 2 7" xfId="24896" xr:uid="{00000000-0005-0000-0000-000042610000}"/>
    <cellStyle name="Normal 6 2 3 3 2 7 2" xfId="24897" xr:uid="{00000000-0005-0000-0000-000043610000}"/>
    <cellStyle name="Normal 6 2 3 3 2 7 2 2" xfId="24898" xr:uid="{00000000-0005-0000-0000-000044610000}"/>
    <cellStyle name="Normal 6 2 3 3 2 7 3" xfId="24899" xr:uid="{00000000-0005-0000-0000-000045610000}"/>
    <cellStyle name="Normal 6 2 3 3 2 7 4" xfId="24900" xr:uid="{00000000-0005-0000-0000-000046610000}"/>
    <cellStyle name="Normal 6 2 3 3 2 8" xfId="24901" xr:uid="{00000000-0005-0000-0000-000047610000}"/>
    <cellStyle name="Normal 6 2 3 3 2 8 2" xfId="24902" xr:uid="{00000000-0005-0000-0000-000048610000}"/>
    <cellStyle name="Normal 6 2 3 3 2 8 3" xfId="24903" xr:uid="{00000000-0005-0000-0000-000049610000}"/>
    <cellStyle name="Normal 6 2 3 3 2 8 4" xfId="24904" xr:uid="{00000000-0005-0000-0000-00004A610000}"/>
    <cellStyle name="Normal 6 2 3 3 2 8 5" xfId="24905" xr:uid="{00000000-0005-0000-0000-00004B610000}"/>
    <cellStyle name="Normal 6 2 3 3 2 9" xfId="24906" xr:uid="{00000000-0005-0000-0000-00004C610000}"/>
    <cellStyle name="Normal 6 2 3 3 3" xfId="24907" xr:uid="{00000000-0005-0000-0000-00004D610000}"/>
    <cellStyle name="Normal 6 2 3 3 3 10" xfId="24908" xr:uid="{00000000-0005-0000-0000-00004E610000}"/>
    <cellStyle name="Normal 6 2 3 3 3 2" xfId="24909" xr:uid="{00000000-0005-0000-0000-00004F610000}"/>
    <cellStyle name="Normal 6 2 3 3 3 2 2" xfId="24910" xr:uid="{00000000-0005-0000-0000-000050610000}"/>
    <cellStyle name="Normal 6 2 3 3 3 2 2 2" xfId="24911" xr:uid="{00000000-0005-0000-0000-000051610000}"/>
    <cellStyle name="Normal 6 2 3 3 3 2 2 2 2" xfId="24912" xr:uid="{00000000-0005-0000-0000-000052610000}"/>
    <cellStyle name="Normal 6 2 3 3 3 2 2 2 2 2" xfId="24913" xr:uid="{00000000-0005-0000-0000-000053610000}"/>
    <cellStyle name="Normal 6 2 3 3 3 2 2 2 2 2 2" xfId="24914" xr:uid="{00000000-0005-0000-0000-000054610000}"/>
    <cellStyle name="Normal 6 2 3 3 3 2 2 2 2 3" xfId="24915" xr:uid="{00000000-0005-0000-0000-000055610000}"/>
    <cellStyle name="Normal 6 2 3 3 3 2 2 2 2 4" xfId="24916" xr:uid="{00000000-0005-0000-0000-000056610000}"/>
    <cellStyle name="Normal 6 2 3 3 3 2 2 2 3" xfId="24917" xr:uid="{00000000-0005-0000-0000-000057610000}"/>
    <cellStyle name="Normal 6 2 3 3 3 2 2 2 3 2" xfId="24918" xr:uid="{00000000-0005-0000-0000-000058610000}"/>
    <cellStyle name="Normal 6 2 3 3 3 2 2 2 4" xfId="24919" xr:uid="{00000000-0005-0000-0000-000059610000}"/>
    <cellStyle name="Normal 6 2 3 3 3 2 2 2 5" xfId="24920" xr:uid="{00000000-0005-0000-0000-00005A610000}"/>
    <cellStyle name="Normal 6 2 3 3 3 2 2 3" xfId="24921" xr:uid="{00000000-0005-0000-0000-00005B610000}"/>
    <cellStyle name="Normal 6 2 3 3 3 2 2 3 2" xfId="24922" xr:uid="{00000000-0005-0000-0000-00005C610000}"/>
    <cellStyle name="Normal 6 2 3 3 3 2 2 3 2 2" xfId="24923" xr:uid="{00000000-0005-0000-0000-00005D610000}"/>
    <cellStyle name="Normal 6 2 3 3 3 2 2 3 3" xfId="24924" xr:uid="{00000000-0005-0000-0000-00005E610000}"/>
    <cellStyle name="Normal 6 2 3 3 3 2 2 3 4" xfId="24925" xr:uid="{00000000-0005-0000-0000-00005F610000}"/>
    <cellStyle name="Normal 6 2 3 3 3 2 2 4" xfId="24926" xr:uid="{00000000-0005-0000-0000-000060610000}"/>
    <cellStyle name="Normal 6 2 3 3 3 2 2 4 2" xfId="24927" xr:uid="{00000000-0005-0000-0000-000061610000}"/>
    <cellStyle name="Normal 6 2 3 3 3 2 2 5" xfId="24928" xr:uid="{00000000-0005-0000-0000-000062610000}"/>
    <cellStyle name="Normal 6 2 3 3 3 2 2 6" xfId="24929" xr:uid="{00000000-0005-0000-0000-000063610000}"/>
    <cellStyle name="Normal 6 2 3 3 3 2 3" xfId="24930" xr:uid="{00000000-0005-0000-0000-000064610000}"/>
    <cellStyle name="Normal 6 2 3 3 3 2 3 2" xfId="24931" xr:uid="{00000000-0005-0000-0000-000065610000}"/>
    <cellStyle name="Normal 6 2 3 3 3 2 3 2 2" xfId="24932" xr:uid="{00000000-0005-0000-0000-000066610000}"/>
    <cellStyle name="Normal 6 2 3 3 3 2 3 2 2 2" xfId="24933" xr:uid="{00000000-0005-0000-0000-000067610000}"/>
    <cellStyle name="Normal 6 2 3 3 3 2 3 2 3" xfId="24934" xr:uid="{00000000-0005-0000-0000-000068610000}"/>
    <cellStyle name="Normal 6 2 3 3 3 2 3 2 4" xfId="24935" xr:uid="{00000000-0005-0000-0000-000069610000}"/>
    <cellStyle name="Normal 6 2 3 3 3 2 3 3" xfId="24936" xr:uid="{00000000-0005-0000-0000-00006A610000}"/>
    <cellStyle name="Normal 6 2 3 3 3 2 3 3 2" xfId="24937" xr:uid="{00000000-0005-0000-0000-00006B610000}"/>
    <cellStyle name="Normal 6 2 3 3 3 2 3 4" xfId="24938" xr:uid="{00000000-0005-0000-0000-00006C610000}"/>
    <cellStyle name="Normal 6 2 3 3 3 2 3 5" xfId="24939" xr:uid="{00000000-0005-0000-0000-00006D610000}"/>
    <cellStyle name="Normal 6 2 3 3 3 2 4" xfId="24940" xr:uid="{00000000-0005-0000-0000-00006E610000}"/>
    <cellStyle name="Normal 6 2 3 3 3 2 4 2" xfId="24941" xr:uid="{00000000-0005-0000-0000-00006F610000}"/>
    <cellStyle name="Normal 6 2 3 3 3 2 4 2 2" xfId="24942" xr:uid="{00000000-0005-0000-0000-000070610000}"/>
    <cellStyle name="Normal 6 2 3 3 3 2 4 2 2 2" xfId="24943" xr:uid="{00000000-0005-0000-0000-000071610000}"/>
    <cellStyle name="Normal 6 2 3 3 3 2 4 2 3" xfId="24944" xr:uid="{00000000-0005-0000-0000-000072610000}"/>
    <cellStyle name="Normal 6 2 3 3 3 2 4 2 4" xfId="24945" xr:uid="{00000000-0005-0000-0000-000073610000}"/>
    <cellStyle name="Normal 6 2 3 3 3 2 4 3" xfId="24946" xr:uid="{00000000-0005-0000-0000-000074610000}"/>
    <cellStyle name="Normal 6 2 3 3 3 2 4 3 2" xfId="24947" xr:uid="{00000000-0005-0000-0000-000075610000}"/>
    <cellStyle name="Normal 6 2 3 3 3 2 4 4" xfId="24948" xr:uid="{00000000-0005-0000-0000-000076610000}"/>
    <cellStyle name="Normal 6 2 3 3 3 2 4 5" xfId="24949" xr:uid="{00000000-0005-0000-0000-000077610000}"/>
    <cellStyle name="Normal 6 2 3 3 3 2 5" xfId="24950" xr:uid="{00000000-0005-0000-0000-000078610000}"/>
    <cellStyle name="Normal 6 2 3 3 3 2 5 2" xfId="24951" xr:uid="{00000000-0005-0000-0000-000079610000}"/>
    <cellStyle name="Normal 6 2 3 3 3 2 5 2 2" xfId="24952" xr:uid="{00000000-0005-0000-0000-00007A610000}"/>
    <cellStyle name="Normal 6 2 3 3 3 2 5 3" xfId="24953" xr:uid="{00000000-0005-0000-0000-00007B610000}"/>
    <cellStyle name="Normal 6 2 3 3 3 2 5 4" xfId="24954" xr:uid="{00000000-0005-0000-0000-00007C610000}"/>
    <cellStyle name="Normal 6 2 3 3 3 2 6" xfId="24955" xr:uid="{00000000-0005-0000-0000-00007D610000}"/>
    <cellStyle name="Normal 6 2 3 3 3 2 6 2" xfId="24956" xr:uid="{00000000-0005-0000-0000-00007E610000}"/>
    <cellStyle name="Normal 6 2 3 3 3 2 6 3" xfId="24957" xr:uid="{00000000-0005-0000-0000-00007F610000}"/>
    <cellStyle name="Normal 6 2 3 3 3 2 6 4" xfId="24958" xr:uid="{00000000-0005-0000-0000-000080610000}"/>
    <cellStyle name="Normal 6 2 3 3 3 2 6 5" xfId="24959" xr:uid="{00000000-0005-0000-0000-000081610000}"/>
    <cellStyle name="Normal 6 2 3 3 3 2 7" xfId="24960" xr:uid="{00000000-0005-0000-0000-000082610000}"/>
    <cellStyle name="Normal 6 2 3 3 3 2 8" xfId="24961" xr:uid="{00000000-0005-0000-0000-000083610000}"/>
    <cellStyle name="Normal 6 2 3 3 3 2 9" xfId="24962" xr:uid="{00000000-0005-0000-0000-000084610000}"/>
    <cellStyle name="Normal 6 2 3 3 3 3" xfId="24963" xr:uid="{00000000-0005-0000-0000-000085610000}"/>
    <cellStyle name="Normal 6 2 3 3 3 3 2" xfId="24964" xr:uid="{00000000-0005-0000-0000-000086610000}"/>
    <cellStyle name="Normal 6 2 3 3 3 3 2 2" xfId="24965" xr:uid="{00000000-0005-0000-0000-000087610000}"/>
    <cellStyle name="Normal 6 2 3 3 3 3 2 2 2" xfId="24966" xr:uid="{00000000-0005-0000-0000-000088610000}"/>
    <cellStyle name="Normal 6 2 3 3 3 3 2 2 2 2" xfId="24967" xr:uid="{00000000-0005-0000-0000-000089610000}"/>
    <cellStyle name="Normal 6 2 3 3 3 3 2 2 3" xfId="24968" xr:uid="{00000000-0005-0000-0000-00008A610000}"/>
    <cellStyle name="Normal 6 2 3 3 3 3 2 2 4" xfId="24969" xr:uid="{00000000-0005-0000-0000-00008B610000}"/>
    <cellStyle name="Normal 6 2 3 3 3 3 2 3" xfId="24970" xr:uid="{00000000-0005-0000-0000-00008C610000}"/>
    <cellStyle name="Normal 6 2 3 3 3 3 2 3 2" xfId="24971" xr:uid="{00000000-0005-0000-0000-00008D610000}"/>
    <cellStyle name="Normal 6 2 3 3 3 3 2 4" xfId="24972" xr:uid="{00000000-0005-0000-0000-00008E610000}"/>
    <cellStyle name="Normal 6 2 3 3 3 3 2 5" xfId="24973" xr:uid="{00000000-0005-0000-0000-00008F610000}"/>
    <cellStyle name="Normal 6 2 3 3 3 3 3" xfId="24974" xr:uid="{00000000-0005-0000-0000-000090610000}"/>
    <cellStyle name="Normal 6 2 3 3 3 3 3 2" xfId="24975" xr:uid="{00000000-0005-0000-0000-000091610000}"/>
    <cellStyle name="Normal 6 2 3 3 3 3 3 2 2" xfId="24976" xr:uid="{00000000-0005-0000-0000-000092610000}"/>
    <cellStyle name="Normal 6 2 3 3 3 3 3 3" xfId="24977" xr:uid="{00000000-0005-0000-0000-000093610000}"/>
    <cellStyle name="Normal 6 2 3 3 3 3 3 4" xfId="24978" xr:uid="{00000000-0005-0000-0000-000094610000}"/>
    <cellStyle name="Normal 6 2 3 3 3 3 4" xfId="24979" xr:uid="{00000000-0005-0000-0000-000095610000}"/>
    <cellStyle name="Normal 6 2 3 3 3 3 4 2" xfId="24980" xr:uid="{00000000-0005-0000-0000-000096610000}"/>
    <cellStyle name="Normal 6 2 3 3 3 3 5" xfId="24981" xr:uid="{00000000-0005-0000-0000-000097610000}"/>
    <cellStyle name="Normal 6 2 3 3 3 3 6" xfId="24982" xr:uid="{00000000-0005-0000-0000-000098610000}"/>
    <cellStyle name="Normal 6 2 3 3 3 4" xfId="24983" xr:uid="{00000000-0005-0000-0000-000099610000}"/>
    <cellStyle name="Normal 6 2 3 3 3 4 2" xfId="24984" xr:uid="{00000000-0005-0000-0000-00009A610000}"/>
    <cellStyle name="Normal 6 2 3 3 3 4 2 2" xfId="24985" xr:uid="{00000000-0005-0000-0000-00009B610000}"/>
    <cellStyle name="Normal 6 2 3 3 3 4 2 2 2" xfId="24986" xr:uid="{00000000-0005-0000-0000-00009C610000}"/>
    <cellStyle name="Normal 6 2 3 3 3 4 2 3" xfId="24987" xr:uid="{00000000-0005-0000-0000-00009D610000}"/>
    <cellStyle name="Normal 6 2 3 3 3 4 2 4" xfId="24988" xr:uid="{00000000-0005-0000-0000-00009E610000}"/>
    <cellStyle name="Normal 6 2 3 3 3 4 3" xfId="24989" xr:uid="{00000000-0005-0000-0000-00009F610000}"/>
    <cellStyle name="Normal 6 2 3 3 3 4 3 2" xfId="24990" xr:uid="{00000000-0005-0000-0000-0000A0610000}"/>
    <cellStyle name="Normal 6 2 3 3 3 4 4" xfId="24991" xr:uid="{00000000-0005-0000-0000-0000A1610000}"/>
    <cellStyle name="Normal 6 2 3 3 3 4 5" xfId="24992" xr:uid="{00000000-0005-0000-0000-0000A2610000}"/>
    <cellStyle name="Normal 6 2 3 3 3 5" xfId="24993" xr:uid="{00000000-0005-0000-0000-0000A3610000}"/>
    <cellStyle name="Normal 6 2 3 3 3 5 2" xfId="24994" xr:uid="{00000000-0005-0000-0000-0000A4610000}"/>
    <cellStyle name="Normal 6 2 3 3 3 5 2 2" xfId="24995" xr:uid="{00000000-0005-0000-0000-0000A5610000}"/>
    <cellStyle name="Normal 6 2 3 3 3 5 2 2 2" xfId="24996" xr:uid="{00000000-0005-0000-0000-0000A6610000}"/>
    <cellStyle name="Normal 6 2 3 3 3 5 2 3" xfId="24997" xr:uid="{00000000-0005-0000-0000-0000A7610000}"/>
    <cellStyle name="Normal 6 2 3 3 3 5 2 4" xfId="24998" xr:uid="{00000000-0005-0000-0000-0000A8610000}"/>
    <cellStyle name="Normal 6 2 3 3 3 5 3" xfId="24999" xr:uid="{00000000-0005-0000-0000-0000A9610000}"/>
    <cellStyle name="Normal 6 2 3 3 3 5 3 2" xfId="25000" xr:uid="{00000000-0005-0000-0000-0000AA610000}"/>
    <cellStyle name="Normal 6 2 3 3 3 5 4" xfId="25001" xr:uid="{00000000-0005-0000-0000-0000AB610000}"/>
    <cellStyle name="Normal 6 2 3 3 3 5 5" xfId="25002" xr:uid="{00000000-0005-0000-0000-0000AC610000}"/>
    <cellStyle name="Normal 6 2 3 3 3 6" xfId="25003" xr:uid="{00000000-0005-0000-0000-0000AD610000}"/>
    <cellStyle name="Normal 6 2 3 3 3 6 2" xfId="25004" xr:uid="{00000000-0005-0000-0000-0000AE610000}"/>
    <cellStyle name="Normal 6 2 3 3 3 6 2 2" xfId="25005" xr:uid="{00000000-0005-0000-0000-0000AF610000}"/>
    <cellStyle name="Normal 6 2 3 3 3 6 3" xfId="25006" xr:uid="{00000000-0005-0000-0000-0000B0610000}"/>
    <cellStyle name="Normal 6 2 3 3 3 6 4" xfId="25007" xr:uid="{00000000-0005-0000-0000-0000B1610000}"/>
    <cellStyle name="Normal 6 2 3 3 3 7" xfId="25008" xr:uid="{00000000-0005-0000-0000-0000B2610000}"/>
    <cellStyle name="Normal 6 2 3 3 3 7 2" xfId="25009" xr:uid="{00000000-0005-0000-0000-0000B3610000}"/>
    <cellStyle name="Normal 6 2 3 3 3 7 3" xfId="25010" xr:uid="{00000000-0005-0000-0000-0000B4610000}"/>
    <cellStyle name="Normal 6 2 3 3 3 7 4" xfId="25011" xr:uid="{00000000-0005-0000-0000-0000B5610000}"/>
    <cellStyle name="Normal 6 2 3 3 3 7 5" xfId="25012" xr:uid="{00000000-0005-0000-0000-0000B6610000}"/>
    <cellStyle name="Normal 6 2 3 3 3 8" xfId="25013" xr:uid="{00000000-0005-0000-0000-0000B7610000}"/>
    <cellStyle name="Normal 6 2 3 3 3 9" xfId="25014" xr:uid="{00000000-0005-0000-0000-0000B8610000}"/>
    <cellStyle name="Normal 6 2 3 3 4" xfId="25015" xr:uid="{00000000-0005-0000-0000-0000B9610000}"/>
    <cellStyle name="Normal 6 2 3 3 4 2" xfId="25016" xr:uid="{00000000-0005-0000-0000-0000BA610000}"/>
    <cellStyle name="Normal 6 2 3 3 4 2 2" xfId="25017" xr:uid="{00000000-0005-0000-0000-0000BB610000}"/>
    <cellStyle name="Normal 6 2 3 3 4 2 2 2" xfId="25018" xr:uid="{00000000-0005-0000-0000-0000BC610000}"/>
    <cellStyle name="Normal 6 2 3 3 4 2 2 2 2" xfId="25019" xr:uid="{00000000-0005-0000-0000-0000BD610000}"/>
    <cellStyle name="Normal 6 2 3 3 4 2 2 2 2 2" xfId="25020" xr:uid="{00000000-0005-0000-0000-0000BE610000}"/>
    <cellStyle name="Normal 6 2 3 3 4 2 2 2 3" xfId="25021" xr:uid="{00000000-0005-0000-0000-0000BF610000}"/>
    <cellStyle name="Normal 6 2 3 3 4 2 2 2 4" xfId="25022" xr:uid="{00000000-0005-0000-0000-0000C0610000}"/>
    <cellStyle name="Normal 6 2 3 3 4 2 2 3" xfId="25023" xr:uid="{00000000-0005-0000-0000-0000C1610000}"/>
    <cellStyle name="Normal 6 2 3 3 4 2 2 3 2" xfId="25024" xr:uid="{00000000-0005-0000-0000-0000C2610000}"/>
    <cellStyle name="Normal 6 2 3 3 4 2 2 4" xfId="25025" xr:uid="{00000000-0005-0000-0000-0000C3610000}"/>
    <cellStyle name="Normal 6 2 3 3 4 2 2 5" xfId="25026" xr:uid="{00000000-0005-0000-0000-0000C4610000}"/>
    <cellStyle name="Normal 6 2 3 3 4 2 3" xfId="25027" xr:uid="{00000000-0005-0000-0000-0000C5610000}"/>
    <cellStyle name="Normal 6 2 3 3 4 2 3 2" xfId="25028" xr:uid="{00000000-0005-0000-0000-0000C6610000}"/>
    <cellStyle name="Normal 6 2 3 3 4 2 3 2 2" xfId="25029" xr:uid="{00000000-0005-0000-0000-0000C7610000}"/>
    <cellStyle name="Normal 6 2 3 3 4 2 3 3" xfId="25030" xr:uid="{00000000-0005-0000-0000-0000C8610000}"/>
    <cellStyle name="Normal 6 2 3 3 4 2 3 4" xfId="25031" xr:uid="{00000000-0005-0000-0000-0000C9610000}"/>
    <cellStyle name="Normal 6 2 3 3 4 2 4" xfId="25032" xr:uid="{00000000-0005-0000-0000-0000CA610000}"/>
    <cellStyle name="Normal 6 2 3 3 4 2 4 2" xfId="25033" xr:uid="{00000000-0005-0000-0000-0000CB610000}"/>
    <cellStyle name="Normal 6 2 3 3 4 2 5" xfId="25034" xr:uid="{00000000-0005-0000-0000-0000CC610000}"/>
    <cellStyle name="Normal 6 2 3 3 4 2 6" xfId="25035" xr:uid="{00000000-0005-0000-0000-0000CD610000}"/>
    <cellStyle name="Normal 6 2 3 3 4 3" xfId="25036" xr:uid="{00000000-0005-0000-0000-0000CE610000}"/>
    <cellStyle name="Normal 6 2 3 3 4 3 2" xfId="25037" xr:uid="{00000000-0005-0000-0000-0000CF610000}"/>
    <cellStyle name="Normal 6 2 3 3 4 3 2 2" xfId="25038" xr:uid="{00000000-0005-0000-0000-0000D0610000}"/>
    <cellStyle name="Normal 6 2 3 3 4 3 2 2 2" xfId="25039" xr:uid="{00000000-0005-0000-0000-0000D1610000}"/>
    <cellStyle name="Normal 6 2 3 3 4 3 2 3" xfId="25040" xr:uid="{00000000-0005-0000-0000-0000D2610000}"/>
    <cellStyle name="Normal 6 2 3 3 4 3 2 4" xfId="25041" xr:uid="{00000000-0005-0000-0000-0000D3610000}"/>
    <cellStyle name="Normal 6 2 3 3 4 3 3" xfId="25042" xr:uid="{00000000-0005-0000-0000-0000D4610000}"/>
    <cellStyle name="Normal 6 2 3 3 4 3 3 2" xfId="25043" xr:uid="{00000000-0005-0000-0000-0000D5610000}"/>
    <cellStyle name="Normal 6 2 3 3 4 3 4" xfId="25044" xr:uid="{00000000-0005-0000-0000-0000D6610000}"/>
    <cellStyle name="Normal 6 2 3 3 4 3 5" xfId="25045" xr:uid="{00000000-0005-0000-0000-0000D7610000}"/>
    <cellStyle name="Normal 6 2 3 3 4 4" xfId="25046" xr:uid="{00000000-0005-0000-0000-0000D8610000}"/>
    <cellStyle name="Normal 6 2 3 3 4 4 2" xfId="25047" xr:uid="{00000000-0005-0000-0000-0000D9610000}"/>
    <cellStyle name="Normal 6 2 3 3 4 4 2 2" xfId="25048" xr:uid="{00000000-0005-0000-0000-0000DA610000}"/>
    <cellStyle name="Normal 6 2 3 3 4 4 2 2 2" xfId="25049" xr:uid="{00000000-0005-0000-0000-0000DB610000}"/>
    <cellStyle name="Normal 6 2 3 3 4 4 2 3" xfId="25050" xr:uid="{00000000-0005-0000-0000-0000DC610000}"/>
    <cellStyle name="Normal 6 2 3 3 4 4 2 4" xfId="25051" xr:uid="{00000000-0005-0000-0000-0000DD610000}"/>
    <cellStyle name="Normal 6 2 3 3 4 4 3" xfId="25052" xr:uid="{00000000-0005-0000-0000-0000DE610000}"/>
    <cellStyle name="Normal 6 2 3 3 4 4 3 2" xfId="25053" xr:uid="{00000000-0005-0000-0000-0000DF610000}"/>
    <cellStyle name="Normal 6 2 3 3 4 4 4" xfId="25054" xr:uid="{00000000-0005-0000-0000-0000E0610000}"/>
    <cellStyle name="Normal 6 2 3 3 4 4 5" xfId="25055" xr:uid="{00000000-0005-0000-0000-0000E1610000}"/>
    <cellStyle name="Normal 6 2 3 3 4 5" xfId="25056" xr:uid="{00000000-0005-0000-0000-0000E2610000}"/>
    <cellStyle name="Normal 6 2 3 3 4 5 2" xfId="25057" xr:uid="{00000000-0005-0000-0000-0000E3610000}"/>
    <cellStyle name="Normal 6 2 3 3 4 5 2 2" xfId="25058" xr:uid="{00000000-0005-0000-0000-0000E4610000}"/>
    <cellStyle name="Normal 6 2 3 3 4 5 3" xfId="25059" xr:uid="{00000000-0005-0000-0000-0000E5610000}"/>
    <cellStyle name="Normal 6 2 3 3 4 5 4" xfId="25060" xr:uid="{00000000-0005-0000-0000-0000E6610000}"/>
    <cellStyle name="Normal 6 2 3 3 4 6" xfId="25061" xr:uid="{00000000-0005-0000-0000-0000E7610000}"/>
    <cellStyle name="Normal 6 2 3 3 4 6 2" xfId="25062" xr:uid="{00000000-0005-0000-0000-0000E8610000}"/>
    <cellStyle name="Normal 6 2 3 3 4 6 3" xfId="25063" xr:uid="{00000000-0005-0000-0000-0000E9610000}"/>
    <cellStyle name="Normal 6 2 3 3 4 6 4" xfId="25064" xr:uid="{00000000-0005-0000-0000-0000EA610000}"/>
    <cellStyle name="Normal 6 2 3 3 4 6 5" xfId="25065" xr:uid="{00000000-0005-0000-0000-0000EB610000}"/>
    <cellStyle name="Normal 6 2 3 3 4 7" xfId="25066" xr:uid="{00000000-0005-0000-0000-0000EC610000}"/>
    <cellStyle name="Normal 6 2 3 3 4 8" xfId="25067" xr:uid="{00000000-0005-0000-0000-0000ED610000}"/>
    <cellStyle name="Normal 6 2 3 3 4 9" xfId="25068" xr:uid="{00000000-0005-0000-0000-0000EE610000}"/>
    <cellStyle name="Normal 6 2 3 3 5" xfId="25069" xr:uid="{00000000-0005-0000-0000-0000EF610000}"/>
    <cellStyle name="Normal 6 2 3 3 5 2" xfId="25070" xr:uid="{00000000-0005-0000-0000-0000F0610000}"/>
    <cellStyle name="Normal 6 2 3 3 5 2 2" xfId="25071" xr:uid="{00000000-0005-0000-0000-0000F1610000}"/>
    <cellStyle name="Normal 6 2 3 3 5 2 2 2" xfId="25072" xr:uid="{00000000-0005-0000-0000-0000F2610000}"/>
    <cellStyle name="Normal 6 2 3 3 5 2 2 2 2" xfId="25073" xr:uid="{00000000-0005-0000-0000-0000F3610000}"/>
    <cellStyle name="Normal 6 2 3 3 5 2 2 3" xfId="25074" xr:uid="{00000000-0005-0000-0000-0000F4610000}"/>
    <cellStyle name="Normal 6 2 3 3 5 2 2 4" xfId="25075" xr:uid="{00000000-0005-0000-0000-0000F5610000}"/>
    <cellStyle name="Normal 6 2 3 3 5 2 3" xfId="25076" xr:uid="{00000000-0005-0000-0000-0000F6610000}"/>
    <cellStyle name="Normal 6 2 3 3 5 2 3 2" xfId="25077" xr:uid="{00000000-0005-0000-0000-0000F7610000}"/>
    <cellStyle name="Normal 6 2 3 3 5 2 4" xfId="25078" xr:uid="{00000000-0005-0000-0000-0000F8610000}"/>
    <cellStyle name="Normal 6 2 3 3 5 2 5" xfId="25079" xr:uid="{00000000-0005-0000-0000-0000F9610000}"/>
    <cellStyle name="Normal 6 2 3 3 5 3" xfId="25080" xr:uid="{00000000-0005-0000-0000-0000FA610000}"/>
    <cellStyle name="Normal 6 2 3 3 5 3 2" xfId="25081" xr:uid="{00000000-0005-0000-0000-0000FB610000}"/>
    <cellStyle name="Normal 6 2 3 3 5 3 2 2" xfId="25082" xr:uid="{00000000-0005-0000-0000-0000FC610000}"/>
    <cellStyle name="Normal 6 2 3 3 5 3 3" xfId="25083" xr:uid="{00000000-0005-0000-0000-0000FD610000}"/>
    <cellStyle name="Normal 6 2 3 3 5 3 4" xfId="25084" xr:uid="{00000000-0005-0000-0000-0000FE610000}"/>
    <cellStyle name="Normal 6 2 3 3 5 4" xfId="25085" xr:uid="{00000000-0005-0000-0000-0000FF610000}"/>
    <cellStyle name="Normal 6 2 3 3 5 4 2" xfId="25086" xr:uid="{00000000-0005-0000-0000-000000620000}"/>
    <cellStyle name="Normal 6 2 3 3 5 5" xfId="25087" xr:uid="{00000000-0005-0000-0000-000001620000}"/>
    <cellStyle name="Normal 6 2 3 3 5 6" xfId="25088" xr:uid="{00000000-0005-0000-0000-000002620000}"/>
    <cellStyle name="Normal 6 2 3 3 6" xfId="25089" xr:uid="{00000000-0005-0000-0000-000003620000}"/>
    <cellStyle name="Normal 6 2 3 3 6 2" xfId="25090" xr:uid="{00000000-0005-0000-0000-000004620000}"/>
    <cellStyle name="Normal 6 2 3 3 6 2 2" xfId="25091" xr:uid="{00000000-0005-0000-0000-000005620000}"/>
    <cellStyle name="Normal 6 2 3 3 6 2 2 2" xfId="25092" xr:uid="{00000000-0005-0000-0000-000006620000}"/>
    <cellStyle name="Normal 6 2 3 3 6 2 3" xfId="25093" xr:uid="{00000000-0005-0000-0000-000007620000}"/>
    <cellStyle name="Normal 6 2 3 3 6 2 4" xfId="25094" xr:uid="{00000000-0005-0000-0000-000008620000}"/>
    <cellStyle name="Normal 6 2 3 3 6 3" xfId="25095" xr:uid="{00000000-0005-0000-0000-000009620000}"/>
    <cellStyle name="Normal 6 2 3 3 6 3 2" xfId="25096" xr:uid="{00000000-0005-0000-0000-00000A620000}"/>
    <cellStyle name="Normal 6 2 3 3 6 4" xfId="25097" xr:uid="{00000000-0005-0000-0000-00000B620000}"/>
    <cellStyle name="Normal 6 2 3 3 6 5" xfId="25098" xr:uid="{00000000-0005-0000-0000-00000C620000}"/>
    <cellStyle name="Normal 6 2 3 3 7" xfId="25099" xr:uid="{00000000-0005-0000-0000-00000D620000}"/>
    <cellStyle name="Normal 6 2 3 3 7 2" xfId="25100" xr:uid="{00000000-0005-0000-0000-00000E620000}"/>
    <cellStyle name="Normal 6 2 3 3 7 2 2" xfId="25101" xr:uid="{00000000-0005-0000-0000-00000F620000}"/>
    <cellStyle name="Normal 6 2 3 3 7 2 2 2" xfId="25102" xr:uid="{00000000-0005-0000-0000-000010620000}"/>
    <cellStyle name="Normal 6 2 3 3 7 2 3" xfId="25103" xr:uid="{00000000-0005-0000-0000-000011620000}"/>
    <cellStyle name="Normal 6 2 3 3 7 2 4" xfId="25104" xr:uid="{00000000-0005-0000-0000-000012620000}"/>
    <cellStyle name="Normal 6 2 3 3 7 3" xfId="25105" xr:uid="{00000000-0005-0000-0000-000013620000}"/>
    <cellStyle name="Normal 6 2 3 3 7 3 2" xfId="25106" xr:uid="{00000000-0005-0000-0000-000014620000}"/>
    <cellStyle name="Normal 6 2 3 3 7 4" xfId="25107" xr:uid="{00000000-0005-0000-0000-000015620000}"/>
    <cellStyle name="Normal 6 2 3 3 7 5" xfId="25108" xr:uid="{00000000-0005-0000-0000-000016620000}"/>
    <cellStyle name="Normal 6 2 3 3 8" xfId="25109" xr:uid="{00000000-0005-0000-0000-000017620000}"/>
    <cellStyle name="Normal 6 2 3 3 8 2" xfId="25110" xr:uid="{00000000-0005-0000-0000-000018620000}"/>
    <cellStyle name="Normal 6 2 3 3 8 2 2" xfId="25111" xr:uid="{00000000-0005-0000-0000-000019620000}"/>
    <cellStyle name="Normal 6 2 3 3 8 3" xfId="25112" xr:uid="{00000000-0005-0000-0000-00001A620000}"/>
    <cellStyle name="Normal 6 2 3 3 8 4" xfId="25113" xr:uid="{00000000-0005-0000-0000-00001B620000}"/>
    <cellStyle name="Normal 6 2 3 3 9" xfId="25114" xr:uid="{00000000-0005-0000-0000-00001C620000}"/>
    <cellStyle name="Normal 6 2 3 3 9 2" xfId="25115" xr:uid="{00000000-0005-0000-0000-00001D620000}"/>
    <cellStyle name="Normal 6 2 3 3 9 3" xfId="25116" xr:uid="{00000000-0005-0000-0000-00001E620000}"/>
    <cellStyle name="Normal 6 2 3 3 9 4" xfId="25117" xr:uid="{00000000-0005-0000-0000-00001F620000}"/>
    <cellStyle name="Normal 6 2 3 3 9 5" xfId="25118" xr:uid="{00000000-0005-0000-0000-000020620000}"/>
    <cellStyle name="Normal 6 2 3 4" xfId="25119" xr:uid="{00000000-0005-0000-0000-000021620000}"/>
    <cellStyle name="Normal 6 2 3 4 10" xfId="25120" xr:uid="{00000000-0005-0000-0000-000022620000}"/>
    <cellStyle name="Normal 6 2 3 4 11" xfId="25121" xr:uid="{00000000-0005-0000-0000-000023620000}"/>
    <cellStyle name="Normal 6 2 3 4 2" xfId="25122" xr:uid="{00000000-0005-0000-0000-000024620000}"/>
    <cellStyle name="Normal 6 2 3 4 2 10" xfId="25123" xr:uid="{00000000-0005-0000-0000-000025620000}"/>
    <cellStyle name="Normal 6 2 3 4 2 2" xfId="25124" xr:uid="{00000000-0005-0000-0000-000026620000}"/>
    <cellStyle name="Normal 6 2 3 4 2 2 2" xfId="25125" xr:uid="{00000000-0005-0000-0000-000027620000}"/>
    <cellStyle name="Normal 6 2 3 4 2 2 2 2" xfId="25126" xr:uid="{00000000-0005-0000-0000-000028620000}"/>
    <cellStyle name="Normal 6 2 3 4 2 2 2 2 2" xfId="25127" xr:uid="{00000000-0005-0000-0000-000029620000}"/>
    <cellStyle name="Normal 6 2 3 4 2 2 2 2 2 2" xfId="25128" xr:uid="{00000000-0005-0000-0000-00002A620000}"/>
    <cellStyle name="Normal 6 2 3 4 2 2 2 2 2 2 2" xfId="25129" xr:uid="{00000000-0005-0000-0000-00002B620000}"/>
    <cellStyle name="Normal 6 2 3 4 2 2 2 2 2 3" xfId="25130" xr:uid="{00000000-0005-0000-0000-00002C620000}"/>
    <cellStyle name="Normal 6 2 3 4 2 2 2 2 2 4" xfId="25131" xr:uid="{00000000-0005-0000-0000-00002D620000}"/>
    <cellStyle name="Normal 6 2 3 4 2 2 2 2 3" xfId="25132" xr:uid="{00000000-0005-0000-0000-00002E620000}"/>
    <cellStyle name="Normal 6 2 3 4 2 2 2 2 3 2" xfId="25133" xr:uid="{00000000-0005-0000-0000-00002F620000}"/>
    <cellStyle name="Normal 6 2 3 4 2 2 2 2 4" xfId="25134" xr:uid="{00000000-0005-0000-0000-000030620000}"/>
    <cellStyle name="Normal 6 2 3 4 2 2 2 2 5" xfId="25135" xr:uid="{00000000-0005-0000-0000-000031620000}"/>
    <cellStyle name="Normal 6 2 3 4 2 2 2 3" xfId="25136" xr:uid="{00000000-0005-0000-0000-000032620000}"/>
    <cellStyle name="Normal 6 2 3 4 2 2 2 3 2" xfId="25137" xr:uid="{00000000-0005-0000-0000-000033620000}"/>
    <cellStyle name="Normal 6 2 3 4 2 2 2 3 2 2" xfId="25138" xr:uid="{00000000-0005-0000-0000-000034620000}"/>
    <cellStyle name="Normal 6 2 3 4 2 2 2 3 3" xfId="25139" xr:uid="{00000000-0005-0000-0000-000035620000}"/>
    <cellStyle name="Normal 6 2 3 4 2 2 2 3 4" xfId="25140" xr:uid="{00000000-0005-0000-0000-000036620000}"/>
    <cellStyle name="Normal 6 2 3 4 2 2 2 4" xfId="25141" xr:uid="{00000000-0005-0000-0000-000037620000}"/>
    <cellStyle name="Normal 6 2 3 4 2 2 2 4 2" xfId="25142" xr:uid="{00000000-0005-0000-0000-000038620000}"/>
    <cellStyle name="Normal 6 2 3 4 2 2 2 5" xfId="25143" xr:uid="{00000000-0005-0000-0000-000039620000}"/>
    <cellStyle name="Normal 6 2 3 4 2 2 2 6" xfId="25144" xr:uid="{00000000-0005-0000-0000-00003A620000}"/>
    <cellStyle name="Normal 6 2 3 4 2 2 3" xfId="25145" xr:uid="{00000000-0005-0000-0000-00003B620000}"/>
    <cellStyle name="Normal 6 2 3 4 2 2 3 2" xfId="25146" xr:uid="{00000000-0005-0000-0000-00003C620000}"/>
    <cellStyle name="Normal 6 2 3 4 2 2 3 2 2" xfId="25147" xr:uid="{00000000-0005-0000-0000-00003D620000}"/>
    <cellStyle name="Normal 6 2 3 4 2 2 3 2 2 2" xfId="25148" xr:uid="{00000000-0005-0000-0000-00003E620000}"/>
    <cellStyle name="Normal 6 2 3 4 2 2 3 2 3" xfId="25149" xr:uid="{00000000-0005-0000-0000-00003F620000}"/>
    <cellStyle name="Normal 6 2 3 4 2 2 3 2 4" xfId="25150" xr:uid="{00000000-0005-0000-0000-000040620000}"/>
    <cellStyle name="Normal 6 2 3 4 2 2 3 3" xfId="25151" xr:uid="{00000000-0005-0000-0000-000041620000}"/>
    <cellStyle name="Normal 6 2 3 4 2 2 3 3 2" xfId="25152" xr:uid="{00000000-0005-0000-0000-000042620000}"/>
    <cellStyle name="Normal 6 2 3 4 2 2 3 4" xfId="25153" xr:uid="{00000000-0005-0000-0000-000043620000}"/>
    <cellStyle name="Normal 6 2 3 4 2 2 3 5" xfId="25154" xr:uid="{00000000-0005-0000-0000-000044620000}"/>
    <cellStyle name="Normal 6 2 3 4 2 2 4" xfId="25155" xr:uid="{00000000-0005-0000-0000-000045620000}"/>
    <cellStyle name="Normal 6 2 3 4 2 2 4 2" xfId="25156" xr:uid="{00000000-0005-0000-0000-000046620000}"/>
    <cellStyle name="Normal 6 2 3 4 2 2 4 2 2" xfId="25157" xr:uid="{00000000-0005-0000-0000-000047620000}"/>
    <cellStyle name="Normal 6 2 3 4 2 2 4 2 2 2" xfId="25158" xr:uid="{00000000-0005-0000-0000-000048620000}"/>
    <cellStyle name="Normal 6 2 3 4 2 2 4 2 3" xfId="25159" xr:uid="{00000000-0005-0000-0000-000049620000}"/>
    <cellStyle name="Normal 6 2 3 4 2 2 4 2 4" xfId="25160" xr:uid="{00000000-0005-0000-0000-00004A620000}"/>
    <cellStyle name="Normal 6 2 3 4 2 2 4 3" xfId="25161" xr:uid="{00000000-0005-0000-0000-00004B620000}"/>
    <cellStyle name="Normal 6 2 3 4 2 2 4 3 2" xfId="25162" xr:uid="{00000000-0005-0000-0000-00004C620000}"/>
    <cellStyle name="Normal 6 2 3 4 2 2 4 4" xfId="25163" xr:uid="{00000000-0005-0000-0000-00004D620000}"/>
    <cellStyle name="Normal 6 2 3 4 2 2 4 5" xfId="25164" xr:uid="{00000000-0005-0000-0000-00004E620000}"/>
    <cellStyle name="Normal 6 2 3 4 2 2 5" xfId="25165" xr:uid="{00000000-0005-0000-0000-00004F620000}"/>
    <cellStyle name="Normal 6 2 3 4 2 2 5 2" xfId="25166" xr:uid="{00000000-0005-0000-0000-000050620000}"/>
    <cellStyle name="Normal 6 2 3 4 2 2 5 2 2" xfId="25167" xr:uid="{00000000-0005-0000-0000-000051620000}"/>
    <cellStyle name="Normal 6 2 3 4 2 2 5 3" xfId="25168" xr:uid="{00000000-0005-0000-0000-000052620000}"/>
    <cellStyle name="Normal 6 2 3 4 2 2 5 4" xfId="25169" xr:uid="{00000000-0005-0000-0000-000053620000}"/>
    <cellStyle name="Normal 6 2 3 4 2 2 6" xfId="25170" xr:uid="{00000000-0005-0000-0000-000054620000}"/>
    <cellStyle name="Normal 6 2 3 4 2 2 6 2" xfId="25171" xr:uid="{00000000-0005-0000-0000-000055620000}"/>
    <cellStyle name="Normal 6 2 3 4 2 2 6 3" xfId="25172" xr:uid="{00000000-0005-0000-0000-000056620000}"/>
    <cellStyle name="Normal 6 2 3 4 2 2 6 4" xfId="25173" xr:uid="{00000000-0005-0000-0000-000057620000}"/>
    <cellStyle name="Normal 6 2 3 4 2 2 6 5" xfId="25174" xr:uid="{00000000-0005-0000-0000-000058620000}"/>
    <cellStyle name="Normal 6 2 3 4 2 2 7" xfId="25175" xr:uid="{00000000-0005-0000-0000-000059620000}"/>
    <cellStyle name="Normal 6 2 3 4 2 2 8" xfId="25176" xr:uid="{00000000-0005-0000-0000-00005A620000}"/>
    <cellStyle name="Normal 6 2 3 4 2 2 9" xfId="25177" xr:uid="{00000000-0005-0000-0000-00005B620000}"/>
    <cellStyle name="Normal 6 2 3 4 2 3" xfId="25178" xr:uid="{00000000-0005-0000-0000-00005C620000}"/>
    <cellStyle name="Normal 6 2 3 4 2 3 2" xfId="25179" xr:uid="{00000000-0005-0000-0000-00005D620000}"/>
    <cellStyle name="Normal 6 2 3 4 2 3 2 2" xfId="25180" xr:uid="{00000000-0005-0000-0000-00005E620000}"/>
    <cellStyle name="Normal 6 2 3 4 2 3 2 2 2" xfId="25181" xr:uid="{00000000-0005-0000-0000-00005F620000}"/>
    <cellStyle name="Normal 6 2 3 4 2 3 2 2 2 2" xfId="25182" xr:uid="{00000000-0005-0000-0000-000060620000}"/>
    <cellStyle name="Normal 6 2 3 4 2 3 2 2 3" xfId="25183" xr:uid="{00000000-0005-0000-0000-000061620000}"/>
    <cellStyle name="Normal 6 2 3 4 2 3 2 2 4" xfId="25184" xr:uid="{00000000-0005-0000-0000-000062620000}"/>
    <cellStyle name="Normal 6 2 3 4 2 3 2 3" xfId="25185" xr:uid="{00000000-0005-0000-0000-000063620000}"/>
    <cellStyle name="Normal 6 2 3 4 2 3 2 3 2" xfId="25186" xr:uid="{00000000-0005-0000-0000-000064620000}"/>
    <cellStyle name="Normal 6 2 3 4 2 3 2 4" xfId="25187" xr:uid="{00000000-0005-0000-0000-000065620000}"/>
    <cellStyle name="Normal 6 2 3 4 2 3 2 5" xfId="25188" xr:uid="{00000000-0005-0000-0000-000066620000}"/>
    <cellStyle name="Normal 6 2 3 4 2 3 3" xfId="25189" xr:uid="{00000000-0005-0000-0000-000067620000}"/>
    <cellStyle name="Normal 6 2 3 4 2 3 3 2" xfId="25190" xr:uid="{00000000-0005-0000-0000-000068620000}"/>
    <cellStyle name="Normal 6 2 3 4 2 3 3 2 2" xfId="25191" xr:uid="{00000000-0005-0000-0000-000069620000}"/>
    <cellStyle name="Normal 6 2 3 4 2 3 3 3" xfId="25192" xr:uid="{00000000-0005-0000-0000-00006A620000}"/>
    <cellStyle name="Normal 6 2 3 4 2 3 3 4" xfId="25193" xr:uid="{00000000-0005-0000-0000-00006B620000}"/>
    <cellStyle name="Normal 6 2 3 4 2 3 4" xfId="25194" xr:uid="{00000000-0005-0000-0000-00006C620000}"/>
    <cellStyle name="Normal 6 2 3 4 2 3 4 2" xfId="25195" xr:uid="{00000000-0005-0000-0000-00006D620000}"/>
    <cellStyle name="Normal 6 2 3 4 2 3 5" xfId="25196" xr:uid="{00000000-0005-0000-0000-00006E620000}"/>
    <cellStyle name="Normal 6 2 3 4 2 3 6" xfId="25197" xr:uid="{00000000-0005-0000-0000-00006F620000}"/>
    <cellStyle name="Normal 6 2 3 4 2 4" xfId="25198" xr:uid="{00000000-0005-0000-0000-000070620000}"/>
    <cellStyle name="Normal 6 2 3 4 2 4 2" xfId="25199" xr:uid="{00000000-0005-0000-0000-000071620000}"/>
    <cellStyle name="Normal 6 2 3 4 2 4 2 2" xfId="25200" xr:uid="{00000000-0005-0000-0000-000072620000}"/>
    <cellStyle name="Normal 6 2 3 4 2 4 2 2 2" xfId="25201" xr:uid="{00000000-0005-0000-0000-000073620000}"/>
    <cellStyle name="Normal 6 2 3 4 2 4 2 3" xfId="25202" xr:uid="{00000000-0005-0000-0000-000074620000}"/>
    <cellStyle name="Normal 6 2 3 4 2 4 2 4" xfId="25203" xr:uid="{00000000-0005-0000-0000-000075620000}"/>
    <cellStyle name="Normal 6 2 3 4 2 4 3" xfId="25204" xr:uid="{00000000-0005-0000-0000-000076620000}"/>
    <cellStyle name="Normal 6 2 3 4 2 4 3 2" xfId="25205" xr:uid="{00000000-0005-0000-0000-000077620000}"/>
    <cellStyle name="Normal 6 2 3 4 2 4 4" xfId="25206" xr:uid="{00000000-0005-0000-0000-000078620000}"/>
    <cellStyle name="Normal 6 2 3 4 2 4 5" xfId="25207" xr:uid="{00000000-0005-0000-0000-000079620000}"/>
    <cellStyle name="Normal 6 2 3 4 2 5" xfId="25208" xr:uid="{00000000-0005-0000-0000-00007A620000}"/>
    <cellStyle name="Normal 6 2 3 4 2 5 2" xfId="25209" xr:uid="{00000000-0005-0000-0000-00007B620000}"/>
    <cellStyle name="Normal 6 2 3 4 2 5 2 2" xfId="25210" xr:uid="{00000000-0005-0000-0000-00007C620000}"/>
    <cellStyle name="Normal 6 2 3 4 2 5 2 2 2" xfId="25211" xr:uid="{00000000-0005-0000-0000-00007D620000}"/>
    <cellStyle name="Normal 6 2 3 4 2 5 2 3" xfId="25212" xr:uid="{00000000-0005-0000-0000-00007E620000}"/>
    <cellStyle name="Normal 6 2 3 4 2 5 2 4" xfId="25213" xr:uid="{00000000-0005-0000-0000-00007F620000}"/>
    <cellStyle name="Normal 6 2 3 4 2 5 3" xfId="25214" xr:uid="{00000000-0005-0000-0000-000080620000}"/>
    <cellStyle name="Normal 6 2 3 4 2 5 3 2" xfId="25215" xr:uid="{00000000-0005-0000-0000-000081620000}"/>
    <cellStyle name="Normal 6 2 3 4 2 5 4" xfId="25216" xr:uid="{00000000-0005-0000-0000-000082620000}"/>
    <cellStyle name="Normal 6 2 3 4 2 5 5" xfId="25217" xr:uid="{00000000-0005-0000-0000-000083620000}"/>
    <cellStyle name="Normal 6 2 3 4 2 6" xfId="25218" xr:uid="{00000000-0005-0000-0000-000084620000}"/>
    <cellStyle name="Normal 6 2 3 4 2 6 2" xfId="25219" xr:uid="{00000000-0005-0000-0000-000085620000}"/>
    <cellStyle name="Normal 6 2 3 4 2 6 2 2" xfId="25220" xr:uid="{00000000-0005-0000-0000-000086620000}"/>
    <cellStyle name="Normal 6 2 3 4 2 6 3" xfId="25221" xr:uid="{00000000-0005-0000-0000-000087620000}"/>
    <cellStyle name="Normal 6 2 3 4 2 6 4" xfId="25222" xr:uid="{00000000-0005-0000-0000-000088620000}"/>
    <cellStyle name="Normal 6 2 3 4 2 7" xfId="25223" xr:uid="{00000000-0005-0000-0000-000089620000}"/>
    <cellStyle name="Normal 6 2 3 4 2 7 2" xfId="25224" xr:uid="{00000000-0005-0000-0000-00008A620000}"/>
    <cellStyle name="Normal 6 2 3 4 2 7 3" xfId="25225" xr:uid="{00000000-0005-0000-0000-00008B620000}"/>
    <cellStyle name="Normal 6 2 3 4 2 7 4" xfId="25226" xr:uid="{00000000-0005-0000-0000-00008C620000}"/>
    <cellStyle name="Normal 6 2 3 4 2 7 5" xfId="25227" xr:uid="{00000000-0005-0000-0000-00008D620000}"/>
    <cellStyle name="Normal 6 2 3 4 2 8" xfId="25228" xr:uid="{00000000-0005-0000-0000-00008E620000}"/>
    <cellStyle name="Normal 6 2 3 4 2 9" xfId="25229" xr:uid="{00000000-0005-0000-0000-00008F620000}"/>
    <cellStyle name="Normal 6 2 3 4 3" xfId="25230" xr:uid="{00000000-0005-0000-0000-000090620000}"/>
    <cellStyle name="Normal 6 2 3 4 3 2" xfId="25231" xr:uid="{00000000-0005-0000-0000-000091620000}"/>
    <cellStyle name="Normal 6 2 3 4 3 2 2" xfId="25232" xr:uid="{00000000-0005-0000-0000-000092620000}"/>
    <cellStyle name="Normal 6 2 3 4 3 2 2 2" xfId="25233" xr:uid="{00000000-0005-0000-0000-000093620000}"/>
    <cellStyle name="Normal 6 2 3 4 3 2 2 2 2" xfId="25234" xr:uid="{00000000-0005-0000-0000-000094620000}"/>
    <cellStyle name="Normal 6 2 3 4 3 2 2 2 2 2" xfId="25235" xr:uid="{00000000-0005-0000-0000-000095620000}"/>
    <cellStyle name="Normal 6 2 3 4 3 2 2 2 3" xfId="25236" xr:uid="{00000000-0005-0000-0000-000096620000}"/>
    <cellStyle name="Normal 6 2 3 4 3 2 2 2 4" xfId="25237" xr:uid="{00000000-0005-0000-0000-000097620000}"/>
    <cellStyle name="Normal 6 2 3 4 3 2 2 3" xfId="25238" xr:uid="{00000000-0005-0000-0000-000098620000}"/>
    <cellStyle name="Normal 6 2 3 4 3 2 2 3 2" xfId="25239" xr:uid="{00000000-0005-0000-0000-000099620000}"/>
    <cellStyle name="Normal 6 2 3 4 3 2 2 4" xfId="25240" xr:uid="{00000000-0005-0000-0000-00009A620000}"/>
    <cellStyle name="Normal 6 2 3 4 3 2 2 5" xfId="25241" xr:uid="{00000000-0005-0000-0000-00009B620000}"/>
    <cellStyle name="Normal 6 2 3 4 3 2 3" xfId="25242" xr:uid="{00000000-0005-0000-0000-00009C620000}"/>
    <cellStyle name="Normal 6 2 3 4 3 2 3 2" xfId="25243" xr:uid="{00000000-0005-0000-0000-00009D620000}"/>
    <cellStyle name="Normal 6 2 3 4 3 2 3 2 2" xfId="25244" xr:uid="{00000000-0005-0000-0000-00009E620000}"/>
    <cellStyle name="Normal 6 2 3 4 3 2 3 3" xfId="25245" xr:uid="{00000000-0005-0000-0000-00009F620000}"/>
    <cellStyle name="Normal 6 2 3 4 3 2 3 4" xfId="25246" xr:uid="{00000000-0005-0000-0000-0000A0620000}"/>
    <cellStyle name="Normal 6 2 3 4 3 2 4" xfId="25247" xr:uid="{00000000-0005-0000-0000-0000A1620000}"/>
    <cellStyle name="Normal 6 2 3 4 3 2 4 2" xfId="25248" xr:uid="{00000000-0005-0000-0000-0000A2620000}"/>
    <cellStyle name="Normal 6 2 3 4 3 2 5" xfId="25249" xr:uid="{00000000-0005-0000-0000-0000A3620000}"/>
    <cellStyle name="Normal 6 2 3 4 3 2 6" xfId="25250" xr:uid="{00000000-0005-0000-0000-0000A4620000}"/>
    <cellStyle name="Normal 6 2 3 4 3 3" xfId="25251" xr:uid="{00000000-0005-0000-0000-0000A5620000}"/>
    <cellStyle name="Normal 6 2 3 4 3 3 2" xfId="25252" xr:uid="{00000000-0005-0000-0000-0000A6620000}"/>
    <cellStyle name="Normal 6 2 3 4 3 3 2 2" xfId="25253" xr:uid="{00000000-0005-0000-0000-0000A7620000}"/>
    <cellStyle name="Normal 6 2 3 4 3 3 2 2 2" xfId="25254" xr:uid="{00000000-0005-0000-0000-0000A8620000}"/>
    <cellStyle name="Normal 6 2 3 4 3 3 2 3" xfId="25255" xr:uid="{00000000-0005-0000-0000-0000A9620000}"/>
    <cellStyle name="Normal 6 2 3 4 3 3 2 4" xfId="25256" xr:uid="{00000000-0005-0000-0000-0000AA620000}"/>
    <cellStyle name="Normal 6 2 3 4 3 3 3" xfId="25257" xr:uid="{00000000-0005-0000-0000-0000AB620000}"/>
    <cellStyle name="Normal 6 2 3 4 3 3 3 2" xfId="25258" xr:uid="{00000000-0005-0000-0000-0000AC620000}"/>
    <cellStyle name="Normal 6 2 3 4 3 3 4" xfId="25259" xr:uid="{00000000-0005-0000-0000-0000AD620000}"/>
    <cellStyle name="Normal 6 2 3 4 3 3 5" xfId="25260" xr:uid="{00000000-0005-0000-0000-0000AE620000}"/>
    <cellStyle name="Normal 6 2 3 4 3 4" xfId="25261" xr:uid="{00000000-0005-0000-0000-0000AF620000}"/>
    <cellStyle name="Normal 6 2 3 4 3 4 2" xfId="25262" xr:uid="{00000000-0005-0000-0000-0000B0620000}"/>
    <cellStyle name="Normal 6 2 3 4 3 4 2 2" xfId="25263" xr:uid="{00000000-0005-0000-0000-0000B1620000}"/>
    <cellStyle name="Normal 6 2 3 4 3 4 2 2 2" xfId="25264" xr:uid="{00000000-0005-0000-0000-0000B2620000}"/>
    <cellStyle name="Normal 6 2 3 4 3 4 2 3" xfId="25265" xr:uid="{00000000-0005-0000-0000-0000B3620000}"/>
    <cellStyle name="Normal 6 2 3 4 3 4 2 4" xfId="25266" xr:uid="{00000000-0005-0000-0000-0000B4620000}"/>
    <cellStyle name="Normal 6 2 3 4 3 4 3" xfId="25267" xr:uid="{00000000-0005-0000-0000-0000B5620000}"/>
    <cellStyle name="Normal 6 2 3 4 3 4 3 2" xfId="25268" xr:uid="{00000000-0005-0000-0000-0000B6620000}"/>
    <cellStyle name="Normal 6 2 3 4 3 4 4" xfId="25269" xr:uid="{00000000-0005-0000-0000-0000B7620000}"/>
    <cellStyle name="Normal 6 2 3 4 3 4 5" xfId="25270" xr:uid="{00000000-0005-0000-0000-0000B8620000}"/>
    <cellStyle name="Normal 6 2 3 4 3 5" xfId="25271" xr:uid="{00000000-0005-0000-0000-0000B9620000}"/>
    <cellStyle name="Normal 6 2 3 4 3 5 2" xfId="25272" xr:uid="{00000000-0005-0000-0000-0000BA620000}"/>
    <cellStyle name="Normal 6 2 3 4 3 5 2 2" xfId="25273" xr:uid="{00000000-0005-0000-0000-0000BB620000}"/>
    <cellStyle name="Normal 6 2 3 4 3 5 3" xfId="25274" xr:uid="{00000000-0005-0000-0000-0000BC620000}"/>
    <cellStyle name="Normal 6 2 3 4 3 5 4" xfId="25275" xr:uid="{00000000-0005-0000-0000-0000BD620000}"/>
    <cellStyle name="Normal 6 2 3 4 3 6" xfId="25276" xr:uid="{00000000-0005-0000-0000-0000BE620000}"/>
    <cellStyle name="Normal 6 2 3 4 3 6 2" xfId="25277" xr:uid="{00000000-0005-0000-0000-0000BF620000}"/>
    <cellStyle name="Normal 6 2 3 4 3 6 3" xfId="25278" xr:uid="{00000000-0005-0000-0000-0000C0620000}"/>
    <cellStyle name="Normal 6 2 3 4 3 6 4" xfId="25279" xr:uid="{00000000-0005-0000-0000-0000C1620000}"/>
    <cellStyle name="Normal 6 2 3 4 3 6 5" xfId="25280" xr:uid="{00000000-0005-0000-0000-0000C2620000}"/>
    <cellStyle name="Normal 6 2 3 4 3 7" xfId="25281" xr:uid="{00000000-0005-0000-0000-0000C3620000}"/>
    <cellStyle name="Normal 6 2 3 4 3 8" xfId="25282" xr:uid="{00000000-0005-0000-0000-0000C4620000}"/>
    <cellStyle name="Normal 6 2 3 4 3 9" xfId="25283" xr:uid="{00000000-0005-0000-0000-0000C5620000}"/>
    <cellStyle name="Normal 6 2 3 4 4" xfId="25284" xr:uid="{00000000-0005-0000-0000-0000C6620000}"/>
    <cellStyle name="Normal 6 2 3 4 4 2" xfId="25285" xr:uid="{00000000-0005-0000-0000-0000C7620000}"/>
    <cellStyle name="Normal 6 2 3 4 4 2 2" xfId="25286" xr:uid="{00000000-0005-0000-0000-0000C8620000}"/>
    <cellStyle name="Normal 6 2 3 4 4 2 2 2" xfId="25287" xr:uid="{00000000-0005-0000-0000-0000C9620000}"/>
    <cellStyle name="Normal 6 2 3 4 4 2 2 2 2" xfId="25288" xr:uid="{00000000-0005-0000-0000-0000CA620000}"/>
    <cellStyle name="Normal 6 2 3 4 4 2 2 3" xfId="25289" xr:uid="{00000000-0005-0000-0000-0000CB620000}"/>
    <cellStyle name="Normal 6 2 3 4 4 2 2 4" xfId="25290" xr:uid="{00000000-0005-0000-0000-0000CC620000}"/>
    <cellStyle name="Normal 6 2 3 4 4 2 3" xfId="25291" xr:uid="{00000000-0005-0000-0000-0000CD620000}"/>
    <cellStyle name="Normal 6 2 3 4 4 2 3 2" xfId="25292" xr:uid="{00000000-0005-0000-0000-0000CE620000}"/>
    <cellStyle name="Normal 6 2 3 4 4 2 4" xfId="25293" xr:uid="{00000000-0005-0000-0000-0000CF620000}"/>
    <cellStyle name="Normal 6 2 3 4 4 2 5" xfId="25294" xr:uid="{00000000-0005-0000-0000-0000D0620000}"/>
    <cellStyle name="Normal 6 2 3 4 4 3" xfId="25295" xr:uid="{00000000-0005-0000-0000-0000D1620000}"/>
    <cellStyle name="Normal 6 2 3 4 4 3 2" xfId="25296" xr:uid="{00000000-0005-0000-0000-0000D2620000}"/>
    <cellStyle name="Normal 6 2 3 4 4 3 2 2" xfId="25297" xr:uid="{00000000-0005-0000-0000-0000D3620000}"/>
    <cellStyle name="Normal 6 2 3 4 4 3 3" xfId="25298" xr:uid="{00000000-0005-0000-0000-0000D4620000}"/>
    <cellStyle name="Normal 6 2 3 4 4 3 4" xfId="25299" xr:uid="{00000000-0005-0000-0000-0000D5620000}"/>
    <cellStyle name="Normal 6 2 3 4 4 4" xfId="25300" xr:uid="{00000000-0005-0000-0000-0000D6620000}"/>
    <cellStyle name="Normal 6 2 3 4 4 4 2" xfId="25301" xr:uid="{00000000-0005-0000-0000-0000D7620000}"/>
    <cellStyle name="Normal 6 2 3 4 4 5" xfId="25302" xr:uid="{00000000-0005-0000-0000-0000D8620000}"/>
    <cellStyle name="Normal 6 2 3 4 4 6" xfId="25303" xr:uid="{00000000-0005-0000-0000-0000D9620000}"/>
    <cellStyle name="Normal 6 2 3 4 5" xfId="25304" xr:uid="{00000000-0005-0000-0000-0000DA620000}"/>
    <cellStyle name="Normal 6 2 3 4 5 2" xfId="25305" xr:uid="{00000000-0005-0000-0000-0000DB620000}"/>
    <cellStyle name="Normal 6 2 3 4 5 2 2" xfId="25306" xr:uid="{00000000-0005-0000-0000-0000DC620000}"/>
    <cellStyle name="Normal 6 2 3 4 5 2 2 2" xfId="25307" xr:uid="{00000000-0005-0000-0000-0000DD620000}"/>
    <cellStyle name="Normal 6 2 3 4 5 2 3" xfId="25308" xr:uid="{00000000-0005-0000-0000-0000DE620000}"/>
    <cellStyle name="Normal 6 2 3 4 5 2 4" xfId="25309" xr:uid="{00000000-0005-0000-0000-0000DF620000}"/>
    <cellStyle name="Normal 6 2 3 4 5 3" xfId="25310" xr:uid="{00000000-0005-0000-0000-0000E0620000}"/>
    <cellStyle name="Normal 6 2 3 4 5 3 2" xfId="25311" xr:uid="{00000000-0005-0000-0000-0000E1620000}"/>
    <cellStyle name="Normal 6 2 3 4 5 4" xfId="25312" xr:uid="{00000000-0005-0000-0000-0000E2620000}"/>
    <cellStyle name="Normal 6 2 3 4 5 5" xfId="25313" xr:uid="{00000000-0005-0000-0000-0000E3620000}"/>
    <cellStyle name="Normal 6 2 3 4 6" xfId="25314" xr:uid="{00000000-0005-0000-0000-0000E4620000}"/>
    <cellStyle name="Normal 6 2 3 4 6 2" xfId="25315" xr:uid="{00000000-0005-0000-0000-0000E5620000}"/>
    <cellStyle name="Normal 6 2 3 4 6 2 2" xfId="25316" xr:uid="{00000000-0005-0000-0000-0000E6620000}"/>
    <cellStyle name="Normal 6 2 3 4 6 2 2 2" xfId="25317" xr:uid="{00000000-0005-0000-0000-0000E7620000}"/>
    <cellStyle name="Normal 6 2 3 4 6 2 3" xfId="25318" xr:uid="{00000000-0005-0000-0000-0000E8620000}"/>
    <cellStyle name="Normal 6 2 3 4 6 2 4" xfId="25319" xr:uid="{00000000-0005-0000-0000-0000E9620000}"/>
    <cellStyle name="Normal 6 2 3 4 6 3" xfId="25320" xr:uid="{00000000-0005-0000-0000-0000EA620000}"/>
    <cellStyle name="Normal 6 2 3 4 6 3 2" xfId="25321" xr:uid="{00000000-0005-0000-0000-0000EB620000}"/>
    <cellStyle name="Normal 6 2 3 4 6 4" xfId="25322" xr:uid="{00000000-0005-0000-0000-0000EC620000}"/>
    <cellStyle name="Normal 6 2 3 4 6 5" xfId="25323" xr:uid="{00000000-0005-0000-0000-0000ED620000}"/>
    <cellStyle name="Normal 6 2 3 4 7" xfId="25324" xr:uid="{00000000-0005-0000-0000-0000EE620000}"/>
    <cellStyle name="Normal 6 2 3 4 7 2" xfId="25325" xr:uid="{00000000-0005-0000-0000-0000EF620000}"/>
    <cellStyle name="Normal 6 2 3 4 7 2 2" xfId="25326" xr:uid="{00000000-0005-0000-0000-0000F0620000}"/>
    <cellStyle name="Normal 6 2 3 4 7 3" xfId="25327" xr:uid="{00000000-0005-0000-0000-0000F1620000}"/>
    <cellStyle name="Normal 6 2 3 4 7 4" xfId="25328" xr:uid="{00000000-0005-0000-0000-0000F2620000}"/>
    <cellStyle name="Normal 6 2 3 4 8" xfId="25329" xr:uid="{00000000-0005-0000-0000-0000F3620000}"/>
    <cellStyle name="Normal 6 2 3 4 8 2" xfId="25330" xr:uid="{00000000-0005-0000-0000-0000F4620000}"/>
    <cellStyle name="Normal 6 2 3 4 8 3" xfId="25331" xr:uid="{00000000-0005-0000-0000-0000F5620000}"/>
    <cellStyle name="Normal 6 2 3 4 8 4" xfId="25332" xr:uid="{00000000-0005-0000-0000-0000F6620000}"/>
    <cellStyle name="Normal 6 2 3 4 8 5" xfId="25333" xr:uid="{00000000-0005-0000-0000-0000F7620000}"/>
    <cellStyle name="Normal 6 2 3 4 9" xfId="25334" xr:uid="{00000000-0005-0000-0000-0000F8620000}"/>
    <cellStyle name="Normal 6 2 3 5" xfId="25335" xr:uid="{00000000-0005-0000-0000-0000F9620000}"/>
    <cellStyle name="Normal 6 2 3 5 10" xfId="25336" xr:uid="{00000000-0005-0000-0000-0000FA620000}"/>
    <cellStyle name="Normal 6 2 3 5 2" xfId="25337" xr:uid="{00000000-0005-0000-0000-0000FB620000}"/>
    <cellStyle name="Normal 6 2 3 5 2 2" xfId="25338" xr:uid="{00000000-0005-0000-0000-0000FC620000}"/>
    <cellStyle name="Normal 6 2 3 5 2 2 2" xfId="25339" xr:uid="{00000000-0005-0000-0000-0000FD620000}"/>
    <cellStyle name="Normal 6 2 3 5 2 2 2 2" xfId="25340" xr:uid="{00000000-0005-0000-0000-0000FE620000}"/>
    <cellStyle name="Normal 6 2 3 5 2 2 2 2 2" xfId="25341" xr:uid="{00000000-0005-0000-0000-0000FF620000}"/>
    <cellStyle name="Normal 6 2 3 5 2 2 2 2 2 2" xfId="25342" xr:uid="{00000000-0005-0000-0000-000000630000}"/>
    <cellStyle name="Normal 6 2 3 5 2 2 2 2 3" xfId="25343" xr:uid="{00000000-0005-0000-0000-000001630000}"/>
    <cellStyle name="Normal 6 2 3 5 2 2 2 2 4" xfId="25344" xr:uid="{00000000-0005-0000-0000-000002630000}"/>
    <cellStyle name="Normal 6 2 3 5 2 2 2 3" xfId="25345" xr:uid="{00000000-0005-0000-0000-000003630000}"/>
    <cellStyle name="Normal 6 2 3 5 2 2 2 3 2" xfId="25346" xr:uid="{00000000-0005-0000-0000-000004630000}"/>
    <cellStyle name="Normal 6 2 3 5 2 2 2 4" xfId="25347" xr:uid="{00000000-0005-0000-0000-000005630000}"/>
    <cellStyle name="Normal 6 2 3 5 2 2 2 5" xfId="25348" xr:uid="{00000000-0005-0000-0000-000006630000}"/>
    <cellStyle name="Normal 6 2 3 5 2 2 3" xfId="25349" xr:uid="{00000000-0005-0000-0000-000007630000}"/>
    <cellStyle name="Normal 6 2 3 5 2 2 3 2" xfId="25350" xr:uid="{00000000-0005-0000-0000-000008630000}"/>
    <cellStyle name="Normal 6 2 3 5 2 2 3 2 2" xfId="25351" xr:uid="{00000000-0005-0000-0000-000009630000}"/>
    <cellStyle name="Normal 6 2 3 5 2 2 3 3" xfId="25352" xr:uid="{00000000-0005-0000-0000-00000A630000}"/>
    <cellStyle name="Normal 6 2 3 5 2 2 3 4" xfId="25353" xr:uid="{00000000-0005-0000-0000-00000B630000}"/>
    <cellStyle name="Normal 6 2 3 5 2 2 4" xfId="25354" xr:uid="{00000000-0005-0000-0000-00000C630000}"/>
    <cellStyle name="Normal 6 2 3 5 2 2 4 2" xfId="25355" xr:uid="{00000000-0005-0000-0000-00000D630000}"/>
    <cellStyle name="Normal 6 2 3 5 2 2 5" xfId="25356" xr:uid="{00000000-0005-0000-0000-00000E630000}"/>
    <cellStyle name="Normal 6 2 3 5 2 2 6" xfId="25357" xr:uid="{00000000-0005-0000-0000-00000F630000}"/>
    <cellStyle name="Normal 6 2 3 5 2 3" xfId="25358" xr:uid="{00000000-0005-0000-0000-000010630000}"/>
    <cellStyle name="Normal 6 2 3 5 2 3 2" xfId="25359" xr:uid="{00000000-0005-0000-0000-000011630000}"/>
    <cellStyle name="Normal 6 2 3 5 2 3 2 2" xfId="25360" xr:uid="{00000000-0005-0000-0000-000012630000}"/>
    <cellStyle name="Normal 6 2 3 5 2 3 2 2 2" xfId="25361" xr:uid="{00000000-0005-0000-0000-000013630000}"/>
    <cellStyle name="Normal 6 2 3 5 2 3 2 3" xfId="25362" xr:uid="{00000000-0005-0000-0000-000014630000}"/>
    <cellStyle name="Normal 6 2 3 5 2 3 2 4" xfId="25363" xr:uid="{00000000-0005-0000-0000-000015630000}"/>
    <cellStyle name="Normal 6 2 3 5 2 3 3" xfId="25364" xr:uid="{00000000-0005-0000-0000-000016630000}"/>
    <cellStyle name="Normal 6 2 3 5 2 3 3 2" xfId="25365" xr:uid="{00000000-0005-0000-0000-000017630000}"/>
    <cellStyle name="Normal 6 2 3 5 2 3 4" xfId="25366" xr:uid="{00000000-0005-0000-0000-000018630000}"/>
    <cellStyle name="Normal 6 2 3 5 2 3 5" xfId="25367" xr:uid="{00000000-0005-0000-0000-000019630000}"/>
    <cellStyle name="Normal 6 2 3 5 2 4" xfId="25368" xr:uid="{00000000-0005-0000-0000-00001A630000}"/>
    <cellStyle name="Normal 6 2 3 5 2 4 2" xfId="25369" xr:uid="{00000000-0005-0000-0000-00001B630000}"/>
    <cellStyle name="Normal 6 2 3 5 2 4 2 2" xfId="25370" xr:uid="{00000000-0005-0000-0000-00001C630000}"/>
    <cellStyle name="Normal 6 2 3 5 2 4 2 2 2" xfId="25371" xr:uid="{00000000-0005-0000-0000-00001D630000}"/>
    <cellStyle name="Normal 6 2 3 5 2 4 2 3" xfId="25372" xr:uid="{00000000-0005-0000-0000-00001E630000}"/>
    <cellStyle name="Normal 6 2 3 5 2 4 2 4" xfId="25373" xr:uid="{00000000-0005-0000-0000-00001F630000}"/>
    <cellStyle name="Normal 6 2 3 5 2 4 3" xfId="25374" xr:uid="{00000000-0005-0000-0000-000020630000}"/>
    <cellStyle name="Normal 6 2 3 5 2 4 3 2" xfId="25375" xr:uid="{00000000-0005-0000-0000-000021630000}"/>
    <cellStyle name="Normal 6 2 3 5 2 4 4" xfId="25376" xr:uid="{00000000-0005-0000-0000-000022630000}"/>
    <cellStyle name="Normal 6 2 3 5 2 4 5" xfId="25377" xr:uid="{00000000-0005-0000-0000-000023630000}"/>
    <cellStyle name="Normal 6 2 3 5 2 5" xfId="25378" xr:uid="{00000000-0005-0000-0000-000024630000}"/>
    <cellStyle name="Normal 6 2 3 5 2 5 2" xfId="25379" xr:uid="{00000000-0005-0000-0000-000025630000}"/>
    <cellStyle name="Normal 6 2 3 5 2 5 2 2" xfId="25380" xr:uid="{00000000-0005-0000-0000-000026630000}"/>
    <cellStyle name="Normal 6 2 3 5 2 5 3" xfId="25381" xr:uid="{00000000-0005-0000-0000-000027630000}"/>
    <cellStyle name="Normal 6 2 3 5 2 5 4" xfId="25382" xr:uid="{00000000-0005-0000-0000-000028630000}"/>
    <cellStyle name="Normal 6 2 3 5 2 6" xfId="25383" xr:uid="{00000000-0005-0000-0000-000029630000}"/>
    <cellStyle name="Normal 6 2 3 5 2 6 2" xfId="25384" xr:uid="{00000000-0005-0000-0000-00002A630000}"/>
    <cellStyle name="Normal 6 2 3 5 2 6 3" xfId="25385" xr:uid="{00000000-0005-0000-0000-00002B630000}"/>
    <cellStyle name="Normal 6 2 3 5 2 6 4" xfId="25386" xr:uid="{00000000-0005-0000-0000-00002C630000}"/>
    <cellStyle name="Normal 6 2 3 5 2 6 5" xfId="25387" xr:uid="{00000000-0005-0000-0000-00002D630000}"/>
    <cellStyle name="Normal 6 2 3 5 2 7" xfId="25388" xr:uid="{00000000-0005-0000-0000-00002E630000}"/>
    <cellStyle name="Normal 6 2 3 5 2 8" xfId="25389" xr:uid="{00000000-0005-0000-0000-00002F630000}"/>
    <cellStyle name="Normal 6 2 3 5 2 9" xfId="25390" xr:uid="{00000000-0005-0000-0000-000030630000}"/>
    <cellStyle name="Normal 6 2 3 5 3" xfId="25391" xr:uid="{00000000-0005-0000-0000-000031630000}"/>
    <cellStyle name="Normal 6 2 3 5 3 2" xfId="25392" xr:uid="{00000000-0005-0000-0000-000032630000}"/>
    <cellStyle name="Normal 6 2 3 5 3 2 2" xfId="25393" xr:uid="{00000000-0005-0000-0000-000033630000}"/>
    <cellStyle name="Normal 6 2 3 5 3 2 2 2" xfId="25394" xr:uid="{00000000-0005-0000-0000-000034630000}"/>
    <cellStyle name="Normal 6 2 3 5 3 2 2 2 2" xfId="25395" xr:uid="{00000000-0005-0000-0000-000035630000}"/>
    <cellStyle name="Normal 6 2 3 5 3 2 2 3" xfId="25396" xr:uid="{00000000-0005-0000-0000-000036630000}"/>
    <cellStyle name="Normal 6 2 3 5 3 2 2 4" xfId="25397" xr:uid="{00000000-0005-0000-0000-000037630000}"/>
    <cellStyle name="Normal 6 2 3 5 3 2 3" xfId="25398" xr:uid="{00000000-0005-0000-0000-000038630000}"/>
    <cellStyle name="Normal 6 2 3 5 3 2 3 2" xfId="25399" xr:uid="{00000000-0005-0000-0000-000039630000}"/>
    <cellStyle name="Normal 6 2 3 5 3 2 4" xfId="25400" xr:uid="{00000000-0005-0000-0000-00003A630000}"/>
    <cellStyle name="Normal 6 2 3 5 3 2 5" xfId="25401" xr:uid="{00000000-0005-0000-0000-00003B630000}"/>
    <cellStyle name="Normal 6 2 3 5 3 3" xfId="25402" xr:uid="{00000000-0005-0000-0000-00003C630000}"/>
    <cellStyle name="Normal 6 2 3 5 3 3 2" xfId="25403" xr:uid="{00000000-0005-0000-0000-00003D630000}"/>
    <cellStyle name="Normal 6 2 3 5 3 3 2 2" xfId="25404" xr:uid="{00000000-0005-0000-0000-00003E630000}"/>
    <cellStyle name="Normal 6 2 3 5 3 3 3" xfId="25405" xr:uid="{00000000-0005-0000-0000-00003F630000}"/>
    <cellStyle name="Normal 6 2 3 5 3 3 4" xfId="25406" xr:uid="{00000000-0005-0000-0000-000040630000}"/>
    <cellStyle name="Normal 6 2 3 5 3 4" xfId="25407" xr:uid="{00000000-0005-0000-0000-000041630000}"/>
    <cellStyle name="Normal 6 2 3 5 3 4 2" xfId="25408" xr:uid="{00000000-0005-0000-0000-000042630000}"/>
    <cellStyle name="Normal 6 2 3 5 3 5" xfId="25409" xr:uid="{00000000-0005-0000-0000-000043630000}"/>
    <cellStyle name="Normal 6 2 3 5 3 6" xfId="25410" xr:uid="{00000000-0005-0000-0000-000044630000}"/>
    <cellStyle name="Normal 6 2 3 5 4" xfId="25411" xr:uid="{00000000-0005-0000-0000-000045630000}"/>
    <cellStyle name="Normal 6 2 3 5 4 2" xfId="25412" xr:uid="{00000000-0005-0000-0000-000046630000}"/>
    <cellStyle name="Normal 6 2 3 5 4 2 2" xfId="25413" xr:uid="{00000000-0005-0000-0000-000047630000}"/>
    <cellStyle name="Normal 6 2 3 5 4 2 2 2" xfId="25414" xr:uid="{00000000-0005-0000-0000-000048630000}"/>
    <cellStyle name="Normal 6 2 3 5 4 2 3" xfId="25415" xr:uid="{00000000-0005-0000-0000-000049630000}"/>
    <cellStyle name="Normal 6 2 3 5 4 2 4" xfId="25416" xr:uid="{00000000-0005-0000-0000-00004A630000}"/>
    <cellStyle name="Normal 6 2 3 5 4 3" xfId="25417" xr:uid="{00000000-0005-0000-0000-00004B630000}"/>
    <cellStyle name="Normal 6 2 3 5 4 3 2" xfId="25418" xr:uid="{00000000-0005-0000-0000-00004C630000}"/>
    <cellStyle name="Normal 6 2 3 5 4 4" xfId="25419" xr:uid="{00000000-0005-0000-0000-00004D630000}"/>
    <cellStyle name="Normal 6 2 3 5 4 5" xfId="25420" xr:uid="{00000000-0005-0000-0000-00004E630000}"/>
    <cellStyle name="Normal 6 2 3 5 5" xfId="25421" xr:uid="{00000000-0005-0000-0000-00004F630000}"/>
    <cellStyle name="Normal 6 2 3 5 5 2" xfId="25422" xr:uid="{00000000-0005-0000-0000-000050630000}"/>
    <cellStyle name="Normal 6 2 3 5 5 2 2" xfId="25423" xr:uid="{00000000-0005-0000-0000-000051630000}"/>
    <cellStyle name="Normal 6 2 3 5 5 2 2 2" xfId="25424" xr:uid="{00000000-0005-0000-0000-000052630000}"/>
    <cellStyle name="Normal 6 2 3 5 5 2 3" xfId="25425" xr:uid="{00000000-0005-0000-0000-000053630000}"/>
    <cellStyle name="Normal 6 2 3 5 5 2 4" xfId="25426" xr:uid="{00000000-0005-0000-0000-000054630000}"/>
    <cellStyle name="Normal 6 2 3 5 5 3" xfId="25427" xr:uid="{00000000-0005-0000-0000-000055630000}"/>
    <cellStyle name="Normal 6 2 3 5 5 3 2" xfId="25428" xr:uid="{00000000-0005-0000-0000-000056630000}"/>
    <cellStyle name="Normal 6 2 3 5 5 4" xfId="25429" xr:uid="{00000000-0005-0000-0000-000057630000}"/>
    <cellStyle name="Normal 6 2 3 5 5 5" xfId="25430" xr:uid="{00000000-0005-0000-0000-000058630000}"/>
    <cellStyle name="Normal 6 2 3 5 6" xfId="25431" xr:uid="{00000000-0005-0000-0000-000059630000}"/>
    <cellStyle name="Normal 6 2 3 5 6 2" xfId="25432" xr:uid="{00000000-0005-0000-0000-00005A630000}"/>
    <cellStyle name="Normal 6 2 3 5 6 2 2" xfId="25433" xr:uid="{00000000-0005-0000-0000-00005B630000}"/>
    <cellStyle name="Normal 6 2 3 5 6 3" xfId="25434" xr:uid="{00000000-0005-0000-0000-00005C630000}"/>
    <cellStyle name="Normal 6 2 3 5 6 4" xfId="25435" xr:uid="{00000000-0005-0000-0000-00005D630000}"/>
    <cellStyle name="Normal 6 2 3 5 7" xfId="25436" xr:uid="{00000000-0005-0000-0000-00005E630000}"/>
    <cellStyle name="Normal 6 2 3 5 7 2" xfId="25437" xr:uid="{00000000-0005-0000-0000-00005F630000}"/>
    <cellStyle name="Normal 6 2 3 5 7 3" xfId="25438" xr:uid="{00000000-0005-0000-0000-000060630000}"/>
    <cellStyle name="Normal 6 2 3 5 7 4" xfId="25439" xr:uid="{00000000-0005-0000-0000-000061630000}"/>
    <cellStyle name="Normal 6 2 3 5 7 5" xfId="25440" xr:uid="{00000000-0005-0000-0000-000062630000}"/>
    <cellStyle name="Normal 6 2 3 5 8" xfId="25441" xr:uid="{00000000-0005-0000-0000-000063630000}"/>
    <cellStyle name="Normal 6 2 3 5 9" xfId="25442" xr:uid="{00000000-0005-0000-0000-000064630000}"/>
    <cellStyle name="Normal 6 2 3 6" xfId="25443" xr:uid="{00000000-0005-0000-0000-000065630000}"/>
    <cellStyle name="Normal 6 2 3 6 2" xfId="25444" xr:uid="{00000000-0005-0000-0000-000066630000}"/>
    <cellStyle name="Normal 6 2 3 6 2 2" xfId="25445" xr:uid="{00000000-0005-0000-0000-000067630000}"/>
    <cellStyle name="Normal 6 2 3 6 2 2 2" xfId="25446" xr:uid="{00000000-0005-0000-0000-000068630000}"/>
    <cellStyle name="Normal 6 2 3 6 2 2 2 2" xfId="25447" xr:uid="{00000000-0005-0000-0000-000069630000}"/>
    <cellStyle name="Normal 6 2 3 6 2 2 2 2 2" xfId="25448" xr:uid="{00000000-0005-0000-0000-00006A630000}"/>
    <cellStyle name="Normal 6 2 3 6 2 2 2 3" xfId="25449" xr:uid="{00000000-0005-0000-0000-00006B630000}"/>
    <cellStyle name="Normal 6 2 3 6 2 2 2 4" xfId="25450" xr:uid="{00000000-0005-0000-0000-00006C630000}"/>
    <cellStyle name="Normal 6 2 3 6 2 2 3" xfId="25451" xr:uid="{00000000-0005-0000-0000-00006D630000}"/>
    <cellStyle name="Normal 6 2 3 6 2 2 3 2" xfId="25452" xr:uid="{00000000-0005-0000-0000-00006E630000}"/>
    <cellStyle name="Normal 6 2 3 6 2 2 4" xfId="25453" xr:uid="{00000000-0005-0000-0000-00006F630000}"/>
    <cellStyle name="Normal 6 2 3 6 2 2 5" xfId="25454" xr:uid="{00000000-0005-0000-0000-000070630000}"/>
    <cellStyle name="Normal 6 2 3 6 2 3" xfId="25455" xr:uid="{00000000-0005-0000-0000-000071630000}"/>
    <cellStyle name="Normal 6 2 3 6 2 3 2" xfId="25456" xr:uid="{00000000-0005-0000-0000-000072630000}"/>
    <cellStyle name="Normal 6 2 3 6 2 3 2 2" xfId="25457" xr:uid="{00000000-0005-0000-0000-000073630000}"/>
    <cellStyle name="Normal 6 2 3 6 2 3 3" xfId="25458" xr:uid="{00000000-0005-0000-0000-000074630000}"/>
    <cellStyle name="Normal 6 2 3 6 2 3 4" xfId="25459" xr:uid="{00000000-0005-0000-0000-000075630000}"/>
    <cellStyle name="Normal 6 2 3 6 2 4" xfId="25460" xr:uid="{00000000-0005-0000-0000-000076630000}"/>
    <cellStyle name="Normal 6 2 3 6 2 4 2" xfId="25461" xr:uid="{00000000-0005-0000-0000-000077630000}"/>
    <cellStyle name="Normal 6 2 3 6 2 5" xfId="25462" xr:uid="{00000000-0005-0000-0000-000078630000}"/>
    <cellStyle name="Normal 6 2 3 6 2 6" xfId="25463" xr:uid="{00000000-0005-0000-0000-000079630000}"/>
    <cellStyle name="Normal 6 2 3 6 3" xfId="25464" xr:uid="{00000000-0005-0000-0000-00007A630000}"/>
    <cellStyle name="Normal 6 2 3 6 3 2" xfId="25465" xr:uid="{00000000-0005-0000-0000-00007B630000}"/>
    <cellStyle name="Normal 6 2 3 6 3 2 2" xfId="25466" xr:uid="{00000000-0005-0000-0000-00007C630000}"/>
    <cellStyle name="Normal 6 2 3 6 3 2 2 2" xfId="25467" xr:uid="{00000000-0005-0000-0000-00007D630000}"/>
    <cellStyle name="Normal 6 2 3 6 3 2 3" xfId="25468" xr:uid="{00000000-0005-0000-0000-00007E630000}"/>
    <cellStyle name="Normal 6 2 3 6 3 2 4" xfId="25469" xr:uid="{00000000-0005-0000-0000-00007F630000}"/>
    <cellStyle name="Normal 6 2 3 6 3 3" xfId="25470" xr:uid="{00000000-0005-0000-0000-000080630000}"/>
    <cellStyle name="Normal 6 2 3 6 3 3 2" xfId="25471" xr:uid="{00000000-0005-0000-0000-000081630000}"/>
    <cellStyle name="Normal 6 2 3 6 3 4" xfId="25472" xr:uid="{00000000-0005-0000-0000-000082630000}"/>
    <cellStyle name="Normal 6 2 3 6 3 5" xfId="25473" xr:uid="{00000000-0005-0000-0000-000083630000}"/>
    <cellStyle name="Normal 6 2 3 6 4" xfId="25474" xr:uid="{00000000-0005-0000-0000-000084630000}"/>
    <cellStyle name="Normal 6 2 3 6 4 2" xfId="25475" xr:uid="{00000000-0005-0000-0000-000085630000}"/>
    <cellStyle name="Normal 6 2 3 6 4 2 2" xfId="25476" xr:uid="{00000000-0005-0000-0000-000086630000}"/>
    <cellStyle name="Normal 6 2 3 6 4 2 2 2" xfId="25477" xr:uid="{00000000-0005-0000-0000-000087630000}"/>
    <cellStyle name="Normal 6 2 3 6 4 2 3" xfId="25478" xr:uid="{00000000-0005-0000-0000-000088630000}"/>
    <cellStyle name="Normal 6 2 3 6 4 2 4" xfId="25479" xr:uid="{00000000-0005-0000-0000-000089630000}"/>
    <cellStyle name="Normal 6 2 3 6 4 3" xfId="25480" xr:uid="{00000000-0005-0000-0000-00008A630000}"/>
    <cellStyle name="Normal 6 2 3 6 4 3 2" xfId="25481" xr:uid="{00000000-0005-0000-0000-00008B630000}"/>
    <cellStyle name="Normal 6 2 3 6 4 4" xfId="25482" xr:uid="{00000000-0005-0000-0000-00008C630000}"/>
    <cellStyle name="Normal 6 2 3 6 4 5" xfId="25483" xr:uid="{00000000-0005-0000-0000-00008D630000}"/>
    <cellStyle name="Normal 6 2 3 6 5" xfId="25484" xr:uid="{00000000-0005-0000-0000-00008E630000}"/>
    <cellStyle name="Normal 6 2 3 6 5 2" xfId="25485" xr:uid="{00000000-0005-0000-0000-00008F630000}"/>
    <cellStyle name="Normal 6 2 3 6 5 2 2" xfId="25486" xr:uid="{00000000-0005-0000-0000-000090630000}"/>
    <cellStyle name="Normal 6 2 3 6 5 3" xfId="25487" xr:uid="{00000000-0005-0000-0000-000091630000}"/>
    <cellStyle name="Normal 6 2 3 6 5 4" xfId="25488" xr:uid="{00000000-0005-0000-0000-000092630000}"/>
    <cellStyle name="Normal 6 2 3 6 6" xfId="25489" xr:uid="{00000000-0005-0000-0000-000093630000}"/>
    <cellStyle name="Normal 6 2 3 6 6 2" xfId="25490" xr:uid="{00000000-0005-0000-0000-000094630000}"/>
    <cellStyle name="Normal 6 2 3 6 6 3" xfId="25491" xr:uid="{00000000-0005-0000-0000-000095630000}"/>
    <cellStyle name="Normal 6 2 3 6 6 4" xfId="25492" xr:uid="{00000000-0005-0000-0000-000096630000}"/>
    <cellStyle name="Normal 6 2 3 6 6 5" xfId="25493" xr:uid="{00000000-0005-0000-0000-000097630000}"/>
    <cellStyle name="Normal 6 2 3 6 7" xfId="25494" xr:uid="{00000000-0005-0000-0000-000098630000}"/>
    <cellStyle name="Normal 6 2 3 6 8" xfId="25495" xr:uid="{00000000-0005-0000-0000-000099630000}"/>
    <cellStyle name="Normal 6 2 3 6 9" xfId="25496" xr:uid="{00000000-0005-0000-0000-00009A630000}"/>
    <cellStyle name="Normal 6 2 3 7" xfId="25497" xr:uid="{00000000-0005-0000-0000-00009B630000}"/>
    <cellStyle name="Normal 6 2 3 7 2" xfId="25498" xr:uid="{00000000-0005-0000-0000-00009C630000}"/>
    <cellStyle name="Normal 6 2 3 7 2 2" xfId="25499" xr:uid="{00000000-0005-0000-0000-00009D630000}"/>
    <cellStyle name="Normal 6 2 3 7 2 2 2" xfId="25500" xr:uid="{00000000-0005-0000-0000-00009E630000}"/>
    <cellStyle name="Normal 6 2 3 7 2 2 2 2" xfId="25501" xr:uid="{00000000-0005-0000-0000-00009F630000}"/>
    <cellStyle name="Normal 6 2 3 7 2 2 3" xfId="25502" xr:uid="{00000000-0005-0000-0000-0000A0630000}"/>
    <cellStyle name="Normal 6 2 3 7 2 2 4" xfId="25503" xr:uid="{00000000-0005-0000-0000-0000A1630000}"/>
    <cellStyle name="Normal 6 2 3 7 2 3" xfId="25504" xr:uid="{00000000-0005-0000-0000-0000A2630000}"/>
    <cellStyle name="Normal 6 2 3 7 2 3 2" xfId="25505" xr:uid="{00000000-0005-0000-0000-0000A3630000}"/>
    <cellStyle name="Normal 6 2 3 7 2 4" xfId="25506" xr:uid="{00000000-0005-0000-0000-0000A4630000}"/>
    <cellStyle name="Normal 6 2 3 7 2 5" xfId="25507" xr:uid="{00000000-0005-0000-0000-0000A5630000}"/>
    <cellStyle name="Normal 6 2 3 7 3" xfId="25508" xr:uid="{00000000-0005-0000-0000-0000A6630000}"/>
    <cellStyle name="Normal 6 2 3 7 3 2" xfId="25509" xr:uid="{00000000-0005-0000-0000-0000A7630000}"/>
    <cellStyle name="Normal 6 2 3 7 3 2 2" xfId="25510" xr:uid="{00000000-0005-0000-0000-0000A8630000}"/>
    <cellStyle name="Normal 6 2 3 7 3 3" xfId="25511" xr:uid="{00000000-0005-0000-0000-0000A9630000}"/>
    <cellStyle name="Normal 6 2 3 7 3 4" xfId="25512" xr:uid="{00000000-0005-0000-0000-0000AA630000}"/>
    <cellStyle name="Normal 6 2 3 7 4" xfId="25513" xr:uid="{00000000-0005-0000-0000-0000AB630000}"/>
    <cellStyle name="Normal 6 2 3 7 4 2" xfId="25514" xr:uid="{00000000-0005-0000-0000-0000AC630000}"/>
    <cellStyle name="Normal 6 2 3 7 5" xfId="25515" xr:uid="{00000000-0005-0000-0000-0000AD630000}"/>
    <cellStyle name="Normal 6 2 3 7 6" xfId="25516" xr:uid="{00000000-0005-0000-0000-0000AE630000}"/>
    <cellStyle name="Normal 6 2 3 8" xfId="25517" xr:uid="{00000000-0005-0000-0000-0000AF630000}"/>
    <cellStyle name="Normal 6 2 3 8 2" xfId="25518" xr:uid="{00000000-0005-0000-0000-0000B0630000}"/>
    <cellStyle name="Normal 6 2 3 8 2 2" xfId="25519" xr:uid="{00000000-0005-0000-0000-0000B1630000}"/>
    <cellStyle name="Normal 6 2 3 8 2 2 2" xfId="25520" xr:uid="{00000000-0005-0000-0000-0000B2630000}"/>
    <cellStyle name="Normal 6 2 3 8 2 3" xfId="25521" xr:uid="{00000000-0005-0000-0000-0000B3630000}"/>
    <cellStyle name="Normal 6 2 3 8 2 4" xfId="25522" xr:uid="{00000000-0005-0000-0000-0000B4630000}"/>
    <cellStyle name="Normal 6 2 3 8 3" xfId="25523" xr:uid="{00000000-0005-0000-0000-0000B5630000}"/>
    <cellStyle name="Normal 6 2 3 8 3 2" xfId="25524" xr:uid="{00000000-0005-0000-0000-0000B6630000}"/>
    <cellStyle name="Normal 6 2 3 8 4" xfId="25525" xr:uid="{00000000-0005-0000-0000-0000B7630000}"/>
    <cellStyle name="Normal 6 2 3 8 5" xfId="25526" xr:uid="{00000000-0005-0000-0000-0000B8630000}"/>
    <cellStyle name="Normal 6 2 3 9" xfId="25527" xr:uid="{00000000-0005-0000-0000-0000B9630000}"/>
    <cellStyle name="Normal 6 2 3 9 2" xfId="25528" xr:uid="{00000000-0005-0000-0000-0000BA630000}"/>
    <cellStyle name="Normal 6 2 3 9 2 2" xfId="25529" xr:uid="{00000000-0005-0000-0000-0000BB630000}"/>
    <cellStyle name="Normal 6 2 3 9 2 2 2" xfId="25530" xr:uid="{00000000-0005-0000-0000-0000BC630000}"/>
    <cellStyle name="Normal 6 2 3 9 2 3" xfId="25531" xr:uid="{00000000-0005-0000-0000-0000BD630000}"/>
    <cellStyle name="Normal 6 2 3 9 2 4" xfId="25532" xr:uid="{00000000-0005-0000-0000-0000BE630000}"/>
    <cellStyle name="Normal 6 2 3 9 3" xfId="25533" xr:uid="{00000000-0005-0000-0000-0000BF630000}"/>
    <cellStyle name="Normal 6 2 3 9 3 2" xfId="25534" xr:uid="{00000000-0005-0000-0000-0000C0630000}"/>
    <cellStyle name="Normal 6 2 3 9 4" xfId="25535" xr:uid="{00000000-0005-0000-0000-0000C1630000}"/>
    <cellStyle name="Normal 6 2 3 9 5" xfId="25536" xr:uid="{00000000-0005-0000-0000-0000C2630000}"/>
    <cellStyle name="Normal 6 2 4" xfId="25537" xr:uid="{00000000-0005-0000-0000-0000C3630000}"/>
    <cellStyle name="Normal 6 2 4 10" xfId="25538" xr:uid="{00000000-0005-0000-0000-0000C4630000}"/>
    <cellStyle name="Normal 6 2 4 10 2" xfId="25539" xr:uid="{00000000-0005-0000-0000-0000C5630000}"/>
    <cellStyle name="Normal 6 2 4 10 3" xfId="25540" xr:uid="{00000000-0005-0000-0000-0000C6630000}"/>
    <cellStyle name="Normal 6 2 4 10 4" xfId="25541" xr:uid="{00000000-0005-0000-0000-0000C7630000}"/>
    <cellStyle name="Normal 6 2 4 10 5" xfId="25542" xr:uid="{00000000-0005-0000-0000-0000C8630000}"/>
    <cellStyle name="Normal 6 2 4 11" xfId="25543" xr:uid="{00000000-0005-0000-0000-0000C9630000}"/>
    <cellStyle name="Normal 6 2 4 12" xfId="25544" xr:uid="{00000000-0005-0000-0000-0000CA630000}"/>
    <cellStyle name="Normal 6 2 4 13" xfId="25545" xr:uid="{00000000-0005-0000-0000-0000CB630000}"/>
    <cellStyle name="Normal 6 2 4 2" xfId="25546" xr:uid="{00000000-0005-0000-0000-0000CC630000}"/>
    <cellStyle name="Normal 6 2 4 2 10" xfId="25547" xr:uid="{00000000-0005-0000-0000-0000CD630000}"/>
    <cellStyle name="Normal 6 2 4 2 11" xfId="25548" xr:uid="{00000000-0005-0000-0000-0000CE630000}"/>
    <cellStyle name="Normal 6 2 4 2 12" xfId="25549" xr:uid="{00000000-0005-0000-0000-0000CF630000}"/>
    <cellStyle name="Normal 6 2 4 2 2" xfId="25550" xr:uid="{00000000-0005-0000-0000-0000D0630000}"/>
    <cellStyle name="Normal 6 2 4 2 2 10" xfId="25551" xr:uid="{00000000-0005-0000-0000-0000D1630000}"/>
    <cellStyle name="Normal 6 2 4 2 2 11" xfId="25552" xr:uid="{00000000-0005-0000-0000-0000D2630000}"/>
    <cellStyle name="Normal 6 2 4 2 2 2" xfId="25553" xr:uid="{00000000-0005-0000-0000-0000D3630000}"/>
    <cellStyle name="Normal 6 2 4 2 2 2 10" xfId="25554" xr:uid="{00000000-0005-0000-0000-0000D4630000}"/>
    <cellStyle name="Normal 6 2 4 2 2 2 2" xfId="25555" xr:uid="{00000000-0005-0000-0000-0000D5630000}"/>
    <cellStyle name="Normal 6 2 4 2 2 2 2 2" xfId="25556" xr:uid="{00000000-0005-0000-0000-0000D6630000}"/>
    <cellStyle name="Normal 6 2 4 2 2 2 2 2 2" xfId="25557" xr:uid="{00000000-0005-0000-0000-0000D7630000}"/>
    <cellStyle name="Normal 6 2 4 2 2 2 2 2 2 2" xfId="25558" xr:uid="{00000000-0005-0000-0000-0000D8630000}"/>
    <cellStyle name="Normal 6 2 4 2 2 2 2 2 2 2 2" xfId="25559" xr:uid="{00000000-0005-0000-0000-0000D9630000}"/>
    <cellStyle name="Normal 6 2 4 2 2 2 2 2 2 2 2 2" xfId="25560" xr:uid="{00000000-0005-0000-0000-0000DA630000}"/>
    <cellStyle name="Normal 6 2 4 2 2 2 2 2 2 2 3" xfId="25561" xr:uid="{00000000-0005-0000-0000-0000DB630000}"/>
    <cellStyle name="Normal 6 2 4 2 2 2 2 2 2 2 4" xfId="25562" xr:uid="{00000000-0005-0000-0000-0000DC630000}"/>
    <cellStyle name="Normal 6 2 4 2 2 2 2 2 2 3" xfId="25563" xr:uid="{00000000-0005-0000-0000-0000DD630000}"/>
    <cellStyle name="Normal 6 2 4 2 2 2 2 2 2 3 2" xfId="25564" xr:uid="{00000000-0005-0000-0000-0000DE630000}"/>
    <cellStyle name="Normal 6 2 4 2 2 2 2 2 2 4" xfId="25565" xr:uid="{00000000-0005-0000-0000-0000DF630000}"/>
    <cellStyle name="Normal 6 2 4 2 2 2 2 2 2 5" xfId="25566" xr:uid="{00000000-0005-0000-0000-0000E0630000}"/>
    <cellStyle name="Normal 6 2 4 2 2 2 2 2 3" xfId="25567" xr:uid="{00000000-0005-0000-0000-0000E1630000}"/>
    <cellStyle name="Normal 6 2 4 2 2 2 2 2 3 2" xfId="25568" xr:uid="{00000000-0005-0000-0000-0000E2630000}"/>
    <cellStyle name="Normal 6 2 4 2 2 2 2 2 3 2 2" xfId="25569" xr:uid="{00000000-0005-0000-0000-0000E3630000}"/>
    <cellStyle name="Normal 6 2 4 2 2 2 2 2 3 3" xfId="25570" xr:uid="{00000000-0005-0000-0000-0000E4630000}"/>
    <cellStyle name="Normal 6 2 4 2 2 2 2 2 3 4" xfId="25571" xr:uid="{00000000-0005-0000-0000-0000E5630000}"/>
    <cellStyle name="Normal 6 2 4 2 2 2 2 2 4" xfId="25572" xr:uid="{00000000-0005-0000-0000-0000E6630000}"/>
    <cellStyle name="Normal 6 2 4 2 2 2 2 2 4 2" xfId="25573" xr:uid="{00000000-0005-0000-0000-0000E7630000}"/>
    <cellStyle name="Normal 6 2 4 2 2 2 2 2 5" xfId="25574" xr:uid="{00000000-0005-0000-0000-0000E8630000}"/>
    <cellStyle name="Normal 6 2 4 2 2 2 2 2 6" xfId="25575" xr:uid="{00000000-0005-0000-0000-0000E9630000}"/>
    <cellStyle name="Normal 6 2 4 2 2 2 2 3" xfId="25576" xr:uid="{00000000-0005-0000-0000-0000EA630000}"/>
    <cellStyle name="Normal 6 2 4 2 2 2 2 3 2" xfId="25577" xr:uid="{00000000-0005-0000-0000-0000EB630000}"/>
    <cellStyle name="Normal 6 2 4 2 2 2 2 3 2 2" xfId="25578" xr:uid="{00000000-0005-0000-0000-0000EC630000}"/>
    <cellStyle name="Normal 6 2 4 2 2 2 2 3 2 2 2" xfId="25579" xr:uid="{00000000-0005-0000-0000-0000ED630000}"/>
    <cellStyle name="Normal 6 2 4 2 2 2 2 3 2 3" xfId="25580" xr:uid="{00000000-0005-0000-0000-0000EE630000}"/>
    <cellStyle name="Normal 6 2 4 2 2 2 2 3 2 4" xfId="25581" xr:uid="{00000000-0005-0000-0000-0000EF630000}"/>
    <cellStyle name="Normal 6 2 4 2 2 2 2 3 3" xfId="25582" xr:uid="{00000000-0005-0000-0000-0000F0630000}"/>
    <cellStyle name="Normal 6 2 4 2 2 2 2 3 3 2" xfId="25583" xr:uid="{00000000-0005-0000-0000-0000F1630000}"/>
    <cellStyle name="Normal 6 2 4 2 2 2 2 3 4" xfId="25584" xr:uid="{00000000-0005-0000-0000-0000F2630000}"/>
    <cellStyle name="Normal 6 2 4 2 2 2 2 3 5" xfId="25585" xr:uid="{00000000-0005-0000-0000-0000F3630000}"/>
    <cellStyle name="Normal 6 2 4 2 2 2 2 4" xfId="25586" xr:uid="{00000000-0005-0000-0000-0000F4630000}"/>
    <cellStyle name="Normal 6 2 4 2 2 2 2 4 2" xfId="25587" xr:uid="{00000000-0005-0000-0000-0000F5630000}"/>
    <cellStyle name="Normal 6 2 4 2 2 2 2 4 2 2" xfId="25588" xr:uid="{00000000-0005-0000-0000-0000F6630000}"/>
    <cellStyle name="Normal 6 2 4 2 2 2 2 4 2 2 2" xfId="25589" xr:uid="{00000000-0005-0000-0000-0000F7630000}"/>
    <cellStyle name="Normal 6 2 4 2 2 2 2 4 2 3" xfId="25590" xr:uid="{00000000-0005-0000-0000-0000F8630000}"/>
    <cellStyle name="Normal 6 2 4 2 2 2 2 4 2 4" xfId="25591" xr:uid="{00000000-0005-0000-0000-0000F9630000}"/>
    <cellStyle name="Normal 6 2 4 2 2 2 2 4 3" xfId="25592" xr:uid="{00000000-0005-0000-0000-0000FA630000}"/>
    <cellStyle name="Normal 6 2 4 2 2 2 2 4 3 2" xfId="25593" xr:uid="{00000000-0005-0000-0000-0000FB630000}"/>
    <cellStyle name="Normal 6 2 4 2 2 2 2 4 4" xfId="25594" xr:uid="{00000000-0005-0000-0000-0000FC630000}"/>
    <cellStyle name="Normal 6 2 4 2 2 2 2 4 5" xfId="25595" xr:uid="{00000000-0005-0000-0000-0000FD630000}"/>
    <cellStyle name="Normal 6 2 4 2 2 2 2 5" xfId="25596" xr:uid="{00000000-0005-0000-0000-0000FE630000}"/>
    <cellStyle name="Normal 6 2 4 2 2 2 2 5 2" xfId="25597" xr:uid="{00000000-0005-0000-0000-0000FF630000}"/>
    <cellStyle name="Normal 6 2 4 2 2 2 2 5 2 2" xfId="25598" xr:uid="{00000000-0005-0000-0000-000000640000}"/>
    <cellStyle name="Normal 6 2 4 2 2 2 2 5 3" xfId="25599" xr:uid="{00000000-0005-0000-0000-000001640000}"/>
    <cellStyle name="Normal 6 2 4 2 2 2 2 5 4" xfId="25600" xr:uid="{00000000-0005-0000-0000-000002640000}"/>
    <cellStyle name="Normal 6 2 4 2 2 2 2 6" xfId="25601" xr:uid="{00000000-0005-0000-0000-000003640000}"/>
    <cellStyle name="Normal 6 2 4 2 2 2 2 6 2" xfId="25602" xr:uid="{00000000-0005-0000-0000-000004640000}"/>
    <cellStyle name="Normal 6 2 4 2 2 2 2 6 3" xfId="25603" xr:uid="{00000000-0005-0000-0000-000005640000}"/>
    <cellStyle name="Normal 6 2 4 2 2 2 2 6 4" xfId="25604" xr:uid="{00000000-0005-0000-0000-000006640000}"/>
    <cellStyle name="Normal 6 2 4 2 2 2 2 6 5" xfId="25605" xr:uid="{00000000-0005-0000-0000-000007640000}"/>
    <cellStyle name="Normal 6 2 4 2 2 2 2 7" xfId="25606" xr:uid="{00000000-0005-0000-0000-000008640000}"/>
    <cellStyle name="Normal 6 2 4 2 2 2 2 8" xfId="25607" xr:uid="{00000000-0005-0000-0000-000009640000}"/>
    <cellStyle name="Normal 6 2 4 2 2 2 2 9" xfId="25608" xr:uid="{00000000-0005-0000-0000-00000A640000}"/>
    <cellStyle name="Normal 6 2 4 2 2 2 3" xfId="25609" xr:uid="{00000000-0005-0000-0000-00000B640000}"/>
    <cellStyle name="Normal 6 2 4 2 2 2 3 2" xfId="25610" xr:uid="{00000000-0005-0000-0000-00000C640000}"/>
    <cellStyle name="Normal 6 2 4 2 2 2 3 2 2" xfId="25611" xr:uid="{00000000-0005-0000-0000-00000D640000}"/>
    <cellStyle name="Normal 6 2 4 2 2 2 3 2 2 2" xfId="25612" xr:uid="{00000000-0005-0000-0000-00000E640000}"/>
    <cellStyle name="Normal 6 2 4 2 2 2 3 2 2 2 2" xfId="25613" xr:uid="{00000000-0005-0000-0000-00000F640000}"/>
    <cellStyle name="Normal 6 2 4 2 2 2 3 2 2 3" xfId="25614" xr:uid="{00000000-0005-0000-0000-000010640000}"/>
    <cellStyle name="Normal 6 2 4 2 2 2 3 2 2 4" xfId="25615" xr:uid="{00000000-0005-0000-0000-000011640000}"/>
    <cellStyle name="Normal 6 2 4 2 2 2 3 2 3" xfId="25616" xr:uid="{00000000-0005-0000-0000-000012640000}"/>
    <cellStyle name="Normal 6 2 4 2 2 2 3 2 3 2" xfId="25617" xr:uid="{00000000-0005-0000-0000-000013640000}"/>
    <cellStyle name="Normal 6 2 4 2 2 2 3 2 4" xfId="25618" xr:uid="{00000000-0005-0000-0000-000014640000}"/>
    <cellStyle name="Normal 6 2 4 2 2 2 3 2 5" xfId="25619" xr:uid="{00000000-0005-0000-0000-000015640000}"/>
    <cellStyle name="Normal 6 2 4 2 2 2 3 3" xfId="25620" xr:uid="{00000000-0005-0000-0000-000016640000}"/>
    <cellStyle name="Normal 6 2 4 2 2 2 3 3 2" xfId="25621" xr:uid="{00000000-0005-0000-0000-000017640000}"/>
    <cellStyle name="Normal 6 2 4 2 2 2 3 3 2 2" xfId="25622" xr:uid="{00000000-0005-0000-0000-000018640000}"/>
    <cellStyle name="Normal 6 2 4 2 2 2 3 3 3" xfId="25623" xr:uid="{00000000-0005-0000-0000-000019640000}"/>
    <cellStyle name="Normal 6 2 4 2 2 2 3 3 4" xfId="25624" xr:uid="{00000000-0005-0000-0000-00001A640000}"/>
    <cellStyle name="Normal 6 2 4 2 2 2 3 4" xfId="25625" xr:uid="{00000000-0005-0000-0000-00001B640000}"/>
    <cellStyle name="Normal 6 2 4 2 2 2 3 4 2" xfId="25626" xr:uid="{00000000-0005-0000-0000-00001C640000}"/>
    <cellStyle name="Normal 6 2 4 2 2 2 3 5" xfId="25627" xr:uid="{00000000-0005-0000-0000-00001D640000}"/>
    <cellStyle name="Normal 6 2 4 2 2 2 3 6" xfId="25628" xr:uid="{00000000-0005-0000-0000-00001E640000}"/>
    <cellStyle name="Normal 6 2 4 2 2 2 4" xfId="25629" xr:uid="{00000000-0005-0000-0000-00001F640000}"/>
    <cellStyle name="Normal 6 2 4 2 2 2 4 2" xfId="25630" xr:uid="{00000000-0005-0000-0000-000020640000}"/>
    <cellStyle name="Normal 6 2 4 2 2 2 4 2 2" xfId="25631" xr:uid="{00000000-0005-0000-0000-000021640000}"/>
    <cellStyle name="Normal 6 2 4 2 2 2 4 2 2 2" xfId="25632" xr:uid="{00000000-0005-0000-0000-000022640000}"/>
    <cellStyle name="Normal 6 2 4 2 2 2 4 2 3" xfId="25633" xr:uid="{00000000-0005-0000-0000-000023640000}"/>
    <cellStyle name="Normal 6 2 4 2 2 2 4 2 4" xfId="25634" xr:uid="{00000000-0005-0000-0000-000024640000}"/>
    <cellStyle name="Normal 6 2 4 2 2 2 4 3" xfId="25635" xr:uid="{00000000-0005-0000-0000-000025640000}"/>
    <cellStyle name="Normal 6 2 4 2 2 2 4 3 2" xfId="25636" xr:uid="{00000000-0005-0000-0000-000026640000}"/>
    <cellStyle name="Normal 6 2 4 2 2 2 4 4" xfId="25637" xr:uid="{00000000-0005-0000-0000-000027640000}"/>
    <cellStyle name="Normal 6 2 4 2 2 2 4 5" xfId="25638" xr:uid="{00000000-0005-0000-0000-000028640000}"/>
    <cellStyle name="Normal 6 2 4 2 2 2 5" xfId="25639" xr:uid="{00000000-0005-0000-0000-000029640000}"/>
    <cellStyle name="Normal 6 2 4 2 2 2 5 2" xfId="25640" xr:uid="{00000000-0005-0000-0000-00002A640000}"/>
    <cellStyle name="Normal 6 2 4 2 2 2 5 2 2" xfId="25641" xr:uid="{00000000-0005-0000-0000-00002B640000}"/>
    <cellStyle name="Normal 6 2 4 2 2 2 5 2 2 2" xfId="25642" xr:uid="{00000000-0005-0000-0000-00002C640000}"/>
    <cellStyle name="Normal 6 2 4 2 2 2 5 2 3" xfId="25643" xr:uid="{00000000-0005-0000-0000-00002D640000}"/>
    <cellStyle name="Normal 6 2 4 2 2 2 5 2 4" xfId="25644" xr:uid="{00000000-0005-0000-0000-00002E640000}"/>
    <cellStyle name="Normal 6 2 4 2 2 2 5 3" xfId="25645" xr:uid="{00000000-0005-0000-0000-00002F640000}"/>
    <cellStyle name="Normal 6 2 4 2 2 2 5 3 2" xfId="25646" xr:uid="{00000000-0005-0000-0000-000030640000}"/>
    <cellStyle name="Normal 6 2 4 2 2 2 5 4" xfId="25647" xr:uid="{00000000-0005-0000-0000-000031640000}"/>
    <cellStyle name="Normal 6 2 4 2 2 2 5 5" xfId="25648" xr:uid="{00000000-0005-0000-0000-000032640000}"/>
    <cellStyle name="Normal 6 2 4 2 2 2 6" xfId="25649" xr:uid="{00000000-0005-0000-0000-000033640000}"/>
    <cellStyle name="Normal 6 2 4 2 2 2 6 2" xfId="25650" xr:uid="{00000000-0005-0000-0000-000034640000}"/>
    <cellStyle name="Normal 6 2 4 2 2 2 6 2 2" xfId="25651" xr:uid="{00000000-0005-0000-0000-000035640000}"/>
    <cellStyle name="Normal 6 2 4 2 2 2 6 3" xfId="25652" xr:uid="{00000000-0005-0000-0000-000036640000}"/>
    <cellStyle name="Normal 6 2 4 2 2 2 6 4" xfId="25653" xr:uid="{00000000-0005-0000-0000-000037640000}"/>
    <cellStyle name="Normal 6 2 4 2 2 2 7" xfId="25654" xr:uid="{00000000-0005-0000-0000-000038640000}"/>
    <cellStyle name="Normal 6 2 4 2 2 2 7 2" xfId="25655" xr:uid="{00000000-0005-0000-0000-000039640000}"/>
    <cellStyle name="Normal 6 2 4 2 2 2 7 3" xfId="25656" xr:uid="{00000000-0005-0000-0000-00003A640000}"/>
    <cellStyle name="Normal 6 2 4 2 2 2 7 4" xfId="25657" xr:uid="{00000000-0005-0000-0000-00003B640000}"/>
    <cellStyle name="Normal 6 2 4 2 2 2 7 5" xfId="25658" xr:uid="{00000000-0005-0000-0000-00003C640000}"/>
    <cellStyle name="Normal 6 2 4 2 2 2 8" xfId="25659" xr:uid="{00000000-0005-0000-0000-00003D640000}"/>
    <cellStyle name="Normal 6 2 4 2 2 2 9" xfId="25660" xr:uid="{00000000-0005-0000-0000-00003E640000}"/>
    <cellStyle name="Normal 6 2 4 2 2 3" xfId="25661" xr:uid="{00000000-0005-0000-0000-00003F640000}"/>
    <cellStyle name="Normal 6 2 4 2 2 3 2" xfId="25662" xr:uid="{00000000-0005-0000-0000-000040640000}"/>
    <cellStyle name="Normal 6 2 4 2 2 3 2 2" xfId="25663" xr:uid="{00000000-0005-0000-0000-000041640000}"/>
    <cellStyle name="Normal 6 2 4 2 2 3 2 2 2" xfId="25664" xr:uid="{00000000-0005-0000-0000-000042640000}"/>
    <cellStyle name="Normal 6 2 4 2 2 3 2 2 2 2" xfId="25665" xr:uid="{00000000-0005-0000-0000-000043640000}"/>
    <cellStyle name="Normal 6 2 4 2 2 3 2 2 2 2 2" xfId="25666" xr:uid="{00000000-0005-0000-0000-000044640000}"/>
    <cellStyle name="Normal 6 2 4 2 2 3 2 2 2 3" xfId="25667" xr:uid="{00000000-0005-0000-0000-000045640000}"/>
    <cellStyle name="Normal 6 2 4 2 2 3 2 2 2 4" xfId="25668" xr:uid="{00000000-0005-0000-0000-000046640000}"/>
    <cellStyle name="Normal 6 2 4 2 2 3 2 2 3" xfId="25669" xr:uid="{00000000-0005-0000-0000-000047640000}"/>
    <cellStyle name="Normal 6 2 4 2 2 3 2 2 3 2" xfId="25670" xr:uid="{00000000-0005-0000-0000-000048640000}"/>
    <cellStyle name="Normal 6 2 4 2 2 3 2 2 4" xfId="25671" xr:uid="{00000000-0005-0000-0000-000049640000}"/>
    <cellStyle name="Normal 6 2 4 2 2 3 2 2 5" xfId="25672" xr:uid="{00000000-0005-0000-0000-00004A640000}"/>
    <cellStyle name="Normal 6 2 4 2 2 3 2 3" xfId="25673" xr:uid="{00000000-0005-0000-0000-00004B640000}"/>
    <cellStyle name="Normal 6 2 4 2 2 3 2 3 2" xfId="25674" xr:uid="{00000000-0005-0000-0000-00004C640000}"/>
    <cellStyle name="Normal 6 2 4 2 2 3 2 3 2 2" xfId="25675" xr:uid="{00000000-0005-0000-0000-00004D640000}"/>
    <cellStyle name="Normal 6 2 4 2 2 3 2 3 3" xfId="25676" xr:uid="{00000000-0005-0000-0000-00004E640000}"/>
    <cellStyle name="Normal 6 2 4 2 2 3 2 3 4" xfId="25677" xr:uid="{00000000-0005-0000-0000-00004F640000}"/>
    <cellStyle name="Normal 6 2 4 2 2 3 2 4" xfId="25678" xr:uid="{00000000-0005-0000-0000-000050640000}"/>
    <cellStyle name="Normal 6 2 4 2 2 3 2 4 2" xfId="25679" xr:uid="{00000000-0005-0000-0000-000051640000}"/>
    <cellStyle name="Normal 6 2 4 2 2 3 2 5" xfId="25680" xr:uid="{00000000-0005-0000-0000-000052640000}"/>
    <cellStyle name="Normal 6 2 4 2 2 3 2 6" xfId="25681" xr:uid="{00000000-0005-0000-0000-000053640000}"/>
    <cellStyle name="Normal 6 2 4 2 2 3 3" xfId="25682" xr:uid="{00000000-0005-0000-0000-000054640000}"/>
    <cellStyle name="Normal 6 2 4 2 2 3 3 2" xfId="25683" xr:uid="{00000000-0005-0000-0000-000055640000}"/>
    <cellStyle name="Normal 6 2 4 2 2 3 3 2 2" xfId="25684" xr:uid="{00000000-0005-0000-0000-000056640000}"/>
    <cellStyle name="Normal 6 2 4 2 2 3 3 2 2 2" xfId="25685" xr:uid="{00000000-0005-0000-0000-000057640000}"/>
    <cellStyle name="Normal 6 2 4 2 2 3 3 2 3" xfId="25686" xr:uid="{00000000-0005-0000-0000-000058640000}"/>
    <cellStyle name="Normal 6 2 4 2 2 3 3 2 4" xfId="25687" xr:uid="{00000000-0005-0000-0000-000059640000}"/>
    <cellStyle name="Normal 6 2 4 2 2 3 3 3" xfId="25688" xr:uid="{00000000-0005-0000-0000-00005A640000}"/>
    <cellStyle name="Normal 6 2 4 2 2 3 3 3 2" xfId="25689" xr:uid="{00000000-0005-0000-0000-00005B640000}"/>
    <cellStyle name="Normal 6 2 4 2 2 3 3 4" xfId="25690" xr:uid="{00000000-0005-0000-0000-00005C640000}"/>
    <cellStyle name="Normal 6 2 4 2 2 3 3 5" xfId="25691" xr:uid="{00000000-0005-0000-0000-00005D640000}"/>
    <cellStyle name="Normal 6 2 4 2 2 3 4" xfId="25692" xr:uid="{00000000-0005-0000-0000-00005E640000}"/>
    <cellStyle name="Normal 6 2 4 2 2 3 4 2" xfId="25693" xr:uid="{00000000-0005-0000-0000-00005F640000}"/>
    <cellStyle name="Normal 6 2 4 2 2 3 4 2 2" xfId="25694" xr:uid="{00000000-0005-0000-0000-000060640000}"/>
    <cellStyle name="Normal 6 2 4 2 2 3 4 2 2 2" xfId="25695" xr:uid="{00000000-0005-0000-0000-000061640000}"/>
    <cellStyle name="Normal 6 2 4 2 2 3 4 2 3" xfId="25696" xr:uid="{00000000-0005-0000-0000-000062640000}"/>
    <cellStyle name="Normal 6 2 4 2 2 3 4 2 4" xfId="25697" xr:uid="{00000000-0005-0000-0000-000063640000}"/>
    <cellStyle name="Normal 6 2 4 2 2 3 4 3" xfId="25698" xr:uid="{00000000-0005-0000-0000-000064640000}"/>
    <cellStyle name="Normal 6 2 4 2 2 3 4 3 2" xfId="25699" xr:uid="{00000000-0005-0000-0000-000065640000}"/>
    <cellStyle name="Normal 6 2 4 2 2 3 4 4" xfId="25700" xr:uid="{00000000-0005-0000-0000-000066640000}"/>
    <cellStyle name="Normal 6 2 4 2 2 3 4 5" xfId="25701" xr:uid="{00000000-0005-0000-0000-000067640000}"/>
    <cellStyle name="Normal 6 2 4 2 2 3 5" xfId="25702" xr:uid="{00000000-0005-0000-0000-000068640000}"/>
    <cellStyle name="Normal 6 2 4 2 2 3 5 2" xfId="25703" xr:uid="{00000000-0005-0000-0000-000069640000}"/>
    <cellStyle name="Normal 6 2 4 2 2 3 5 2 2" xfId="25704" xr:uid="{00000000-0005-0000-0000-00006A640000}"/>
    <cellStyle name="Normal 6 2 4 2 2 3 5 3" xfId="25705" xr:uid="{00000000-0005-0000-0000-00006B640000}"/>
    <cellStyle name="Normal 6 2 4 2 2 3 5 4" xfId="25706" xr:uid="{00000000-0005-0000-0000-00006C640000}"/>
    <cellStyle name="Normal 6 2 4 2 2 3 6" xfId="25707" xr:uid="{00000000-0005-0000-0000-00006D640000}"/>
    <cellStyle name="Normal 6 2 4 2 2 3 6 2" xfId="25708" xr:uid="{00000000-0005-0000-0000-00006E640000}"/>
    <cellStyle name="Normal 6 2 4 2 2 3 6 3" xfId="25709" xr:uid="{00000000-0005-0000-0000-00006F640000}"/>
    <cellStyle name="Normal 6 2 4 2 2 3 6 4" xfId="25710" xr:uid="{00000000-0005-0000-0000-000070640000}"/>
    <cellStyle name="Normal 6 2 4 2 2 3 6 5" xfId="25711" xr:uid="{00000000-0005-0000-0000-000071640000}"/>
    <cellStyle name="Normal 6 2 4 2 2 3 7" xfId="25712" xr:uid="{00000000-0005-0000-0000-000072640000}"/>
    <cellStyle name="Normal 6 2 4 2 2 3 8" xfId="25713" xr:uid="{00000000-0005-0000-0000-000073640000}"/>
    <cellStyle name="Normal 6 2 4 2 2 3 9" xfId="25714" xr:uid="{00000000-0005-0000-0000-000074640000}"/>
    <cellStyle name="Normal 6 2 4 2 2 4" xfId="25715" xr:uid="{00000000-0005-0000-0000-000075640000}"/>
    <cellStyle name="Normal 6 2 4 2 2 4 2" xfId="25716" xr:uid="{00000000-0005-0000-0000-000076640000}"/>
    <cellStyle name="Normal 6 2 4 2 2 4 2 2" xfId="25717" xr:uid="{00000000-0005-0000-0000-000077640000}"/>
    <cellStyle name="Normal 6 2 4 2 2 4 2 2 2" xfId="25718" xr:uid="{00000000-0005-0000-0000-000078640000}"/>
    <cellStyle name="Normal 6 2 4 2 2 4 2 2 2 2" xfId="25719" xr:uid="{00000000-0005-0000-0000-000079640000}"/>
    <cellStyle name="Normal 6 2 4 2 2 4 2 2 3" xfId="25720" xr:uid="{00000000-0005-0000-0000-00007A640000}"/>
    <cellStyle name="Normal 6 2 4 2 2 4 2 2 4" xfId="25721" xr:uid="{00000000-0005-0000-0000-00007B640000}"/>
    <cellStyle name="Normal 6 2 4 2 2 4 2 3" xfId="25722" xr:uid="{00000000-0005-0000-0000-00007C640000}"/>
    <cellStyle name="Normal 6 2 4 2 2 4 2 3 2" xfId="25723" xr:uid="{00000000-0005-0000-0000-00007D640000}"/>
    <cellStyle name="Normal 6 2 4 2 2 4 2 4" xfId="25724" xr:uid="{00000000-0005-0000-0000-00007E640000}"/>
    <cellStyle name="Normal 6 2 4 2 2 4 2 5" xfId="25725" xr:uid="{00000000-0005-0000-0000-00007F640000}"/>
    <cellStyle name="Normal 6 2 4 2 2 4 3" xfId="25726" xr:uid="{00000000-0005-0000-0000-000080640000}"/>
    <cellStyle name="Normal 6 2 4 2 2 4 3 2" xfId="25727" xr:uid="{00000000-0005-0000-0000-000081640000}"/>
    <cellStyle name="Normal 6 2 4 2 2 4 3 2 2" xfId="25728" xr:uid="{00000000-0005-0000-0000-000082640000}"/>
    <cellStyle name="Normal 6 2 4 2 2 4 3 3" xfId="25729" xr:uid="{00000000-0005-0000-0000-000083640000}"/>
    <cellStyle name="Normal 6 2 4 2 2 4 3 4" xfId="25730" xr:uid="{00000000-0005-0000-0000-000084640000}"/>
    <cellStyle name="Normal 6 2 4 2 2 4 4" xfId="25731" xr:uid="{00000000-0005-0000-0000-000085640000}"/>
    <cellStyle name="Normal 6 2 4 2 2 4 4 2" xfId="25732" xr:uid="{00000000-0005-0000-0000-000086640000}"/>
    <cellStyle name="Normal 6 2 4 2 2 4 5" xfId="25733" xr:uid="{00000000-0005-0000-0000-000087640000}"/>
    <cellStyle name="Normal 6 2 4 2 2 4 6" xfId="25734" xr:uid="{00000000-0005-0000-0000-000088640000}"/>
    <cellStyle name="Normal 6 2 4 2 2 5" xfId="25735" xr:uid="{00000000-0005-0000-0000-000089640000}"/>
    <cellStyle name="Normal 6 2 4 2 2 5 2" xfId="25736" xr:uid="{00000000-0005-0000-0000-00008A640000}"/>
    <cellStyle name="Normal 6 2 4 2 2 5 2 2" xfId="25737" xr:uid="{00000000-0005-0000-0000-00008B640000}"/>
    <cellStyle name="Normal 6 2 4 2 2 5 2 2 2" xfId="25738" xr:uid="{00000000-0005-0000-0000-00008C640000}"/>
    <cellStyle name="Normal 6 2 4 2 2 5 2 3" xfId="25739" xr:uid="{00000000-0005-0000-0000-00008D640000}"/>
    <cellStyle name="Normal 6 2 4 2 2 5 2 4" xfId="25740" xr:uid="{00000000-0005-0000-0000-00008E640000}"/>
    <cellStyle name="Normal 6 2 4 2 2 5 3" xfId="25741" xr:uid="{00000000-0005-0000-0000-00008F640000}"/>
    <cellStyle name="Normal 6 2 4 2 2 5 3 2" xfId="25742" xr:uid="{00000000-0005-0000-0000-000090640000}"/>
    <cellStyle name="Normal 6 2 4 2 2 5 4" xfId="25743" xr:uid="{00000000-0005-0000-0000-000091640000}"/>
    <cellStyle name="Normal 6 2 4 2 2 5 5" xfId="25744" xr:uid="{00000000-0005-0000-0000-000092640000}"/>
    <cellStyle name="Normal 6 2 4 2 2 6" xfId="25745" xr:uid="{00000000-0005-0000-0000-000093640000}"/>
    <cellStyle name="Normal 6 2 4 2 2 6 2" xfId="25746" xr:uid="{00000000-0005-0000-0000-000094640000}"/>
    <cellStyle name="Normal 6 2 4 2 2 6 2 2" xfId="25747" xr:uid="{00000000-0005-0000-0000-000095640000}"/>
    <cellStyle name="Normal 6 2 4 2 2 6 2 2 2" xfId="25748" xr:uid="{00000000-0005-0000-0000-000096640000}"/>
    <cellStyle name="Normal 6 2 4 2 2 6 2 3" xfId="25749" xr:uid="{00000000-0005-0000-0000-000097640000}"/>
    <cellStyle name="Normal 6 2 4 2 2 6 2 4" xfId="25750" xr:uid="{00000000-0005-0000-0000-000098640000}"/>
    <cellStyle name="Normal 6 2 4 2 2 6 3" xfId="25751" xr:uid="{00000000-0005-0000-0000-000099640000}"/>
    <cellStyle name="Normal 6 2 4 2 2 6 3 2" xfId="25752" xr:uid="{00000000-0005-0000-0000-00009A640000}"/>
    <cellStyle name="Normal 6 2 4 2 2 6 4" xfId="25753" xr:uid="{00000000-0005-0000-0000-00009B640000}"/>
    <cellStyle name="Normal 6 2 4 2 2 6 5" xfId="25754" xr:uid="{00000000-0005-0000-0000-00009C640000}"/>
    <cellStyle name="Normal 6 2 4 2 2 7" xfId="25755" xr:uid="{00000000-0005-0000-0000-00009D640000}"/>
    <cellStyle name="Normal 6 2 4 2 2 7 2" xfId="25756" xr:uid="{00000000-0005-0000-0000-00009E640000}"/>
    <cellStyle name="Normal 6 2 4 2 2 7 2 2" xfId="25757" xr:uid="{00000000-0005-0000-0000-00009F640000}"/>
    <cellStyle name="Normal 6 2 4 2 2 7 3" xfId="25758" xr:uid="{00000000-0005-0000-0000-0000A0640000}"/>
    <cellStyle name="Normal 6 2 4 2 2 7 4" xfId="25759" xr:uid="{00000000-0005-0000-0000-0000A1640000}"/>
    <cellStyle name="Normal 6 2 4 2 2 8" xfId="25760" xr:uid="{00000000-0005-0000-0000-0000A2640000}"/>
    <cellStyle name="Normal 6 2 4 2 2 8 2" xfId="25761" xr:uid="{00000000-0005-0000-0000-0000A3640000}"/>
    <cellStyle name="Normal 6 2 4 2 2 8 3" xfId="25762" xr:uid="{00000000-0005-0000-0000-0000A4640000}"/>
    <cellStyle name="Normal 6 2 4 2 2 8 4" xfId="25763" xr:uid="{00000000-0005-0000-0000-0000A5640000}"/>
    <cellStyle name="Normal 6 2 4 2 2 8 5" xfId="25764" xr:uid="{00000000-0005-0000-0000-0000A6640000}"/>
    <cellStyle name="Normal 6 2 4 2 2 9" xfId="25765" xr:uid="{00000000-0005-0000-0000-0000A7640000}"/>
    <cellStyle name="Normal 6 2 4 2 3" xfId="25766" xr:uid="{00000000-0005-0000-0000-0000A8640000}"/>
    <cellStyle name="Normal 6 2 4 2 3 10" xfId="25767" xr:uid="{00000000-0005-0000-0000-0000A9640000}"/>
    <cellStyle name="Normal 6 2 4 2 3 2" xfId="25768" xr:uid="{00000000-0005-0000-0000-0000AA640000}"/>
    <cellStyle name="Normal 6 2 4 2 3 2 2" xfId="25769" xr:uid="{00000000-0005-0000-0000-0000AB640000}"/>
    <cellStyle name="Normal 6 2 4 2 3 2 2 2" xfId="25770" xr:uid="{00000000-0005-0000-0000-0000AC640000}"/>
    <cellStyle name="Normal 6 2 4 2 3 2 2 2 2" xfId="25771" xr:uid="{00000000-0005-0000-0000-0000AD640000}"/>
    <cellStyle name="Normal 6 2 4 2 3 2 2 2 2 2" xfId="25772" xr:uid="{00000000-0005-0000-0000-0000AE640000}"/>
    <cellStyle name="Normal 6 2 4 2 3 2 2 2 2 2 2" xfId="25773" xr:uid="{00000000-0005-0000-0000-0000AF640000}"/>
    <cellStyle name="Normal 6 2 4 2 3 2 2 2 2 3" xfId="25774" xr:uid="{00000000-0005-0000-0000-0000B0640000}"/>
    <cellStyle name="Normal 6 2 4 2 3 2 2 2 2 4" xfId="25775" xr:uid="{00000000-0005-0000-0000-0000B1640000}"/>
    <cellStyle name="Normal 6 2 4 2 3 2 2 2 3" xfId="25776" xr:uid="{00000000-0005-0000-0000-0000B2640000}"/>
    <cellStyle name="Normal 6 2 4 2 3 2 2 2 3 2" xfId="25777" xr:uid="{00000000-0005-0000-0000-0000B3640000}"/>
    <cellStyle name="Normal 6 2 4 2 3 2 2 2 4" xfId="25778" xr:uid="{00000000-0005-0000-0000-0000B4640000}"/>
    <cellStyle name="Normal 6 2 4 2 3 2 2 2 5" xfId="25779" xr:uid="{00000000-0005-0000-0000-0000B5640000}"/>
    <cellStyle name="Normal 6 2 4 2 3 2 2 3" xfId="25780" xr:uid="{00000000-0005-0000-0000-0000B6640000}"/>
    <cellStyle name="Normal 6 2 4 2 3 2 2 3 2" xfId="25781" xr:uid="{00000000-0005-0000-0000-0000B7640000}"/>
    <cellStyle name="Normal 6 2 4 2 3 2 2 3 2 2" xfId="25782" xr:uid="{00000000-0005-0000-0000-0000B8640000}"/>
    <cellStyle name="Normal 6 2 4 2 3 2 2 3 3" xfId="25783" xr:uid="{00000000-0005-0000-0000-0000B9640000}"/>
    <cellStyle name="Normal 6 2 4 2 3 2 2 3 4" xfId="25784" xr:uid="{00000000-0005-0000-0000-0000BA640000}"/>
    <cellStyle name="Normal 6 2 4 2 3 2 2 4" xfId="25785" xr:uid="{00000000-0005-0000-0000-0000BB640000}"/>
    <cellStyle name="Normal 6 2 4 2 3 2 2 4 2" xfId="25786" xr:uid="{00000000-0005-0000-0000-0000BC640000}"/>
    <cellStyle name="Normal 6 2 4 2 3 2 2 5" xfId="25787" xr:uid="{00000000-0005-0000-0000-0000BD640000}"/>
    <cellStyle name="Normal 6 2 4 2 3 2 2 6" xfId="25788" xr:uid="{00000000-0005-0000-0000-0000BE640000}"/>
    <cellStyle name="Normal 6 2 4 2 3 2 3" xfId="25789" xr:uid="{00000000-0005-0000-0000-0000BF640000}"/>
    <cellStyle name="Normal 6 2 4 2 3 2 3 2" xfId="25790" xr:uid="{00000000-0005-0000-0000-0000C0640000}"/>
    <cellStyle name="Normal 6 2 4 2 3 2 3 2 2" xfId="25791" xr:uid="{00000000-0005-0000-0000-0000C1640000}"/>
    <cellStyle name="Normal 6 2 4 2 3 2 3 2 2 2" xfId="25792" xr:uid="{00000000-0005-0000-0000-0000C2640000}"/>
    <cellStyle name="Normal 6 2 4 2 3 2 3 2 3" xfId="25793" xr:uid="{00000000-0005-0000-0000-0000C3640000}"/>
    <cellStyle name="Normal 6 2 4 2 3 2 3 2 4" xfId="25794" xr:uid="{00000000-0005-0000-0000-0000C4640000}"/>
    <cellStyle name="Normal 6 2 4 2 3 2 3 3" xfId="25795" xr:uid="{00000000-0005-0000-0000-0000C5640000}"/>
    <cellStyle name="Normal 6 2 4 2 3 2 3 3 2" xfId="25796" xr:uid="{00000000-0005-0000-0000-0000C6640000}"/>
    <cellStyle name="Normal 6 2 4 2 3 2 3 4" xfId="25797" xr:uid="{00000000-0005-0000-0000-0000C7640000}"/>
    <cellStyle name="Normal 6 2 4 2 3 2 3 5" xfId="25798" xr:uid="{00000000-0005-0000-0000-0000C8640000}"/>
    <cellStyle name="Normal 6 2 4 2 3 2 4" xfId="25799" xr:uid="{00000000-0005-0000-0000-0000C9640000}"/>
    <cellStyle name="Normal 6 2 4 2 3 2 4 2" xfId="25800" xr:uid="{00000000-0005-0000-0000-0000CA640000}"/>
    <cellStyle name="Normal 6 2 4 2 3 2 4 2 2" xfId="25801" xr:uid="{00000000-0005-0000-0000-0000CB640000}"/>
    <cellStyle name="Normal 6 2 4 2 3 2 4 2 2 2" xfId="25802" xr:uid="{00000000-0005-0000-0000-0000CC640000}"/>
    <cellStyle name="Normal 6 2 4 2 3 2 4 2 3" xfId="25803" xr:uid="{00000000-0005-0000-0000-0000CD640000}"/>
    <cellStyle name="Normal 6 2 4 2 3 2 4 2 4" xfId="25804" xr:uid="{00000000-0005-0000-0000-0000CE640000}"/>
    <cellStyle name="Normal 6 2 4 2 3 2 4 3" xfId="25805" xr:uid="{00000000-0005-0000-0000-0000CF640000}"/>
    <cellStyle name="Normal 6 2 4 2 3 2 4 3 2" xfId="25806" xr:uid="{00000000-0005-0000-0000-0000D0640000}"/>
    <cellStyle name="Normal 6 2 4 2 3 2 4 4" xfId="25807" xr:uid="{00000000-0005-0000-0000-0000D1640000}"/>
    <cellStyle name="Normal 6 2 4 2 3 2 4 5" xfId="25808" xr:uid="{00000000-0005-0000-0000-0000D2640000}"/>
    <cellStyle name="Normal 6 2 4 2 3 2 5" xfId="25809" xr:uid="{00000000-0005-0000-0000-0000D3640000}"/>
    <cellStyle name="Normal 6 2 4 2 3 2 5 2" xfId="25810" xr:uid="{00000000-0005-0000-0000-0000D4640000}"/>
    <cellStyle name="Normal 6 2 4 2 3 2 5 2 2" xfId="25811" xr:uid="{00000000-0005-0000-0000-0000D5640000}"/>
    <cellStyle name="Normal 6 2 4 2 3 2 5 3" xfId="25812" xr:uid="{00000000-0005-0000-0000-0000D6640000}"/>
    <cellStyle name="Normal 6 2 4 2 3 2 5 4" xfId="25813" xr:uid="{00000000-0005-0000-0000-0000D7640000}"/>
    <cellStyle name="Normal 6 2 4 2 3 2 6" xfId="25814" xr:uid="{00000000-0005-0000-0000-0000D8640000}"/>
    <cellStyle name="Normal 6 2 4 2 3 2 6 2" xfId="25815" xr:uid="{00000000-0005-0000-0000-0000D9640000}"/>
    <cellStyle name="Normal 6 2 4 2 3 2 6 3" xfId="25816" xr:uid="{00000000-0005-0000-0000-0000DA640000}"/>
    <cellStyle name="Normal 6 2 4 2 3 2 6 4" xfId="25817" xr:uid="{00000000-0005-0000-0000-0000DB640000}"/>
    <cellStyle name="Normal 6 2 4 2 3 2 6 5" xfId="25818" xr:uid="{00000000-0005-0000-0000-0000DC640000}"/>
    <cellStyle name="Normal 6 2 4 2 3 2 7" xfId="25819" xr:uid="{00000000-0005-0000-0000-0000DD640000}"/>
    <cellStyle name="Normal 6 2 4 2 3 2 8" xfId="25820" xr:uid="{00000000-0005-0000-0000-0000DE640000}"/>
    <cellStyle name="Normal 6 2 4 2 3 2 9" xfId="25821" xr:uid="{00000000-0005-0000-0000-0000DF640000}"/>
    <cellStyle name="Normal 6 2 4 2 3 3" xfId="25822" xr:uid="{00000000-0005-0000-0000-0000E0640000}"/>
    <cellStyle name="Normal 6 2 4 2 3 3 2" xfId="25823" xr:uid="{00000000-0005-0000-0000-0000E1640000}"/>
    <cellStyle name="Normal 6 2 4 2 3 3 2 2" xfId="25824" xr:uid="{00000000-0005-0000-0000-0000E2640000}"/>
    <cellStyle name="Normal 6 2 4 2 3 3 2 2 2" xfId="25825" xr:uid="{00000000-0005-0000-0000-0000E3640000}"/>
    <cellStyle name="Normal 6 2 4 2 3 3 2 2 2 2" xfId="25826" xr:uid="{00000000-0005-0000-0000-0000E4640000}"/>
    <cellStyle name="Normal 6 2 4 2 3 3 2 2 3" xfId="25827" xr:uid="{00000000-0005-0000-0000-0000E5640000}"/>
    <cellStyle name="Normal 6 2 4 2 3 3 2 2 4" xfId="25828" xr:uid="{00000000-0005-0000-0000-0000E6640000}"/>
    <cellStyle name="Normal 6 2 4 2 3 3 2 3" xfId="25829" xr:uid="{00000000-0005-0000-0000-0000E7640000}"/>
    <cellStyle name="Normal 6 2 4 2 3 3 2 3 2" xfId="25830" xr:uid="{00000000-0005-0000-0000-0000E8640000}"/>
    <cellStyle name="Normal 6 2 4 2 3 3 2 4" xfId="25831" xr:uid="{00000000-0005-0000-0000-0000E9640000}"/>
    <cellStyle name="Normal 6 2 4 2 3 3 2 5" xfId="25832" xr:uid="{00000000-0005-0000-0000-0000EA640000}"/>
    <cellStyle name="Normal 6 2 4 2 3 3 3" xfId="25833" xr:uid="{00000000-0005-0000-0000-0000EB640000}"/>
    <cellStyle name="Normal 6 2 4 2 3 3 3 2" xfId="25834" xr:uid="{00000000-0005-0000-0000-0000EC640000}"/>
    <cellStyle name="Normal 6 2 4 2 3 3 3 2 2" xfId="25835" xr:uid="{00000000-0005-0000-0000-0000ED640000}"/>
    <cellStyle name="Normal 6 2 4 2 3 3 3 3" xfId="25836" xr:uid="{00000000-0005-0000-0000-0000EE640000}"/>
    <cellStyle name="Normal 6 2 4 2 3 3 3 4" xfId="25837" xr:uid="{00000000-0005-0000-0000-0000EF640000}"/>
    <cellStyle name="Normal 6 2 4 2 3 3 4" xfId="25838" xr:uid="{00000000-0005-0000-0000-0000F0640000}"/>
    <cellStyle name="Normal 6 2 4 2 3 3 4 2" xfId="25839" xr:uid="{00000000-0005-0000-0000-0000F1640000}"/>
    <cellStyle name="Normal 6 2 4 2 3 3 5" xfId="25840" xr:uid="{00000000-0005-0000-0000-0000F2640000}"/>
    <cellStyle name="Normal 6 2 4 2 3 3 6" xfId="25841" xr:uid="{00000000-0005-0000-0000-0000F3640000}"/>
    <cellStyle name="Normal 6 2 4 2 3 4" xfId="25842" xr:uid="{00000000-0005-0000-0000-0000F4640000}"/>
    <cellStyle name="Normal 6 2 4 2 3 4 2" xfId="25843" xr:uid="{00000000-0005-0000-0000-0000F5640000}"/>
    <cellStyle name="Normal 6 2 4 2 3 4 2 2" xfId="25844" xr:uid="{00000000-0005-0000-0000-0000F6640000}"/>
    <cellStyle name="Normal 6 2 4 2 3 4 2 2 2" xfId="25845" xr:uid="{00000000-0005-0000-0000-0000F7640000}"/>
    <cellStyle name="Normal 6 2 4 2 3 4 2 3" xfId="25846" xr:uid="{00000000-0005-0000-0000-0000F8640000}"/>
    <cellStyle name="Normal 6 2 4 2 3 4 2 4" xfId="25847" xr:uid="{00000000-0005-0000-0000-0000F9640000}"/>
    <cellStyle name="Normal 6 2 4 2 3 4 3" xfId="25848" xr:uid="{00000000-0005-0000-0000-0000FA640000}"/>
    <cellStyle name="Normal 6 2 4 2 3 4 3 2" xfId="25849" xr:uid="{00000000-0005-0000-0000-0000FB640000}"/>
    <cellStyle name="Normal 6 2 4 2 3 4 4" xfId="25850" xr:uid="{00000000-0005-0000-0000-0000FC640000}"/>
    <cellStyle name="Normal 6 2 4 2 3 4 5" xfId="25851" xr:uid="{00000000-0005-0000-0000-0000FD640000}"/>
    <cellStyle name="Normal 6 2 4 2 3 5" xfId="25852" xr:uid="{00000000-0005-0000-0000-0000FE640000}"/>
    <cellStyle name="Normal 6 2 4 2 3 5 2" xfId="25853" xr:uid="{00000000-0005-0000-0000-0000FF640000}"/>
    <cellStyle name="Normal 6 2 4 2 3 5 2 2" xfId="25854" xr:uid="{00000000-0005-0000-0000-000000650000}"/>
    <cellStyle name="Normal 6 2 4 2 3 5 2 2 2" xfId="25855" xr:uid="{00000000-0005-0000-0000-000001650000}"/>
    <cellStyle name="Normal 6 2 4 2 3 5 2 3" xfId="25856" xr:uid="{00000000-0005-0000-0000-000002650000}"/>
    <cellStyle name="Normal 6 2 4 2 3 5 2 4" xfId="25857" xr:uid="{00000000-0005-0000-0000-000003650000}"/>
    <cellStyle name="Normal 6 2 4 2 3 5 3" xfId="25858" xr:uid="{00000000-0005-0000-0000-000004650000}"/>
    <cellStyle name="Normal 6 2 4 2 3 5 3 2" xfId="25859" xr:uid="{00000000-0005-0000-0000-000005650000}"/>
    <cellStyle name="Normal 6 2 4 2 3 5 4" xfId="25860" xr:uid="{00000000-0005-0000-0000-000006650000}"/>
    <cellStyle name="Normal 6 2 4 2 3 5 5" xfId="25861" xr:uid="{00000000-0005-0000-0000-000007650000}"/>
    <cellStyle name="Normal 6 2 4 2 3 6" xfId="25862" xr:uid="{00000000-0005-0000-0000-000008650000}"/>
    <cellStyle name="Normal 6 2 4 2 3 6 2" xfId="25863" xr:uid="{00000000-0005-0000-0000-000009650000}"/>
    <cellStyle name="Normal 6 2 4 2 3 6 2 2" xfId="25864" xr:uid="{00000000-0005-0000-0000-00000A650000}"/>
    <cellStyle name="Normal 6 2 4 2 3 6 3" xfId="25865" xr:uid="{00000000-0005-0000-0000-00000B650000}"/>
    <cellStyle name="Normal 6 2 4 2 3 6 4" xfId="25866" xr:uid="{00000000-0005-0000-0000-00000C650000}"/>
    <cellStyle name="Normal 6 2 4 2 3 7" xfId="25867" xr:uid="{00000000-0005-0000-0000-00000D650000}"/>
    <cellStyle name="Normal 6 2 4 2 3 7 2" xfId="25868" xr:uid="{00000000-0005-0000-0000-00000E650000}"/>
    <cellStyle name="Normal 6 2 4 2 3 7 3" xfId="25869" xr:uid="{00000000-0005-0000-0000-00000F650000}"/>
    <cellStyle name="Normal 6 2 4 2 3 7 4" xfId="25870" xr:uid="{00000000-0005-0000-0000-000010650000}"/>
    <cellStyle name="Normal 6 2 4 2 3 7 5" xfId="25871" xr:uid="{00000000-0005-0000-0000-000011650000}"/>
    <cellStyle name="Normal 6 2 4 2 3 8" xfId="25872" xr:uid="{00000000-0005-0000-0000-000012650000}"/>
    <cellStyle name="Normal 6 2 4 2 3 9" xfId="25873" xr:uid="{00000000-0005-0000-0000-000013650000}"/>
    <cellStyle name="Normal 6 2 4 2 4" xfId="25874" xr:uid="{00000000-0005-0000-0000-000014650000}"/>
    <cellStyle name="Normal 6 2 4 2 4 2" xfId="25875" xr:uid="{00000000-0005-0000-0000-000015650000}"/>
    <cellStyle name="Normal 6 2 4 2 4 2 2" xfId="25876" xr:uid="{00000000-0005-0000-0000-000016650000}"/>
    <cellStyle name="Normal 6 2 4 2 4 2 2 2" xfId="25877" xr:uid="{00000000-0005-0000-0000-000017650000}"/>
    <cellStyle name="Normal 6 2 4 2 4 2 2 2 2" xfId="25878" xr:uid="{00000000-0005-0000-0000-000018650000}"/>
    <cellStyle name="Normal 6 2 4 2 4 2 2 2 2 2" xfId="25879" xr:uid="{00000000-0005-0000-0000-000019650000}"/>
    <cellStyle name="Normal 6 2 4 2 4 2 2 2 3" xfId="25880" xr:uid="{00000000-0005-0000-0000-00001A650000}"/>
    <cellStyle name="Normal 6 2 4 2 4 2 2 2 4" xfId="25881" xr:uid="{00000000-0005-0000-0000-00001B650000}"/>
    <cellStyle name="Normal 6 2 4 2 4 2 2 3" xfId="25882" xr:uid="{00000000-0005-0000-0000-00001C650000}"/>
    <cellStyle name="Normal 6 2 4 2 4 2 2 3 2" xfId="25883" xr:uid="{00000000-0005-0000-0000-00001D650000}"/>
    <cellStyle name="Normal 6 2 4 2 4 2 2 4" xfId="25884" xr:uid="{00000000-0005-0000-0000-00001E650000}"/>
    <cellStyle name="Normal 6 2 4 2 4 2 2 5" xfId="25885" xr:uid="{00000000-0005-0000-0000-00001F650000}"/>
    <cellStyle name="Normal 6 2 4 2 4 2 3" xfId="25886" xr:uid="{00000000-0005-0000-0000-000020650000}"/>
    <cellStyle name="Normal 6 2 4 2 4 2 3 2" xfId="25887" xr:uid="{00000000-0005-0000-0000-000021650000}"/>
    <cellStyle name="Normal 6 2 4 2 4 2 3 2 2" xfId="25888" xr:uid="{00000000-0005-0000-0000-000022650000}"/>
    <cellStyle name="Normal 6 2 4 2 4 2 3 3" xfId="25889" xr:uid="{00000000-0005-0000-0000-000023650000}"/>
    <cellStyle name="Normal 6 2 4 2 4 2 3 4" xfId="25890" xr:uid="{00000000-0005-0000-0000-000024650000}"/>
    <cellStyle name="Normal 6 2 4 2 4 2 4" xfId="25891" xr:uid="{00000000-0005-0000-0000-000025650000}"/>
    <cellStyle name="Normal 6 2 4 2 4 2 4 2" xfId="25892" xr:uid="{00000000-0005-0000-0000-000026650000}"/>
    <cellStyle name="Normal 6 2 4 2 4 2 5" xfId="25893" xr:uid="{00000000-0005-0000-0000-000027650000}"/>
    <cellStyle name="Normal 6 2 4 2 4 2 6" xfId="25894" xr:uid="{00000000-0005-0000-0000-000028650000}"/>
    <cellStyle name="Normal 6 2 4 2 4 3" xfId="25895" xr:uid="{00000000-0005-0000-0000-000029650000}"/>
    <cellStyle name="Normal 6 2 4 2 4 3 2" xfId="25896" xr:uid="{00000000-0005-0000-0000-00002A650000}"/>
    <cellStyle name="Normal 6 2 4 2 4 3 2 2" xfId="25897" xr:uid="{00000000-0005-0000-0000-00002B650000}"/>
    <cellStyle name="Normal 6 2 4 2 4 3 2 2 2" xfId="25898" xr:uid="{00000000-0005-0000-0000-00002C650000}"/>
    <cellStyle name="Normal 6 2 4 2 4 3 2 3" xfId="25899" xr:uid="{00000000-0005-0000-0000-00002D650000}"/>
    <cellStyle name="Normal 6 2 4 2 4 3 2 4" xfId="25900" xr:uid="{00000000-0005-0000-0000-00002E650000}"/>
    <cellStyle name="Normal 6 2 4 2 4 3 3" xfId="25901" xr:uid="{00000000-0005-0000-0000-00002F650000}"/>
    <cellStyle name="Normal 6 2 4 2 4 3 3 2" xfId="25902" xr:uid="{00000000-0005-0000-0000-000030650000}"/>
    <cellStyle name="Normal 6 2 4 2 4 3 4" xfId="25903" xr:uid="{00000000-0005-0000-0000-000031650000}"/>
    <cellStyle name="Normal 6 2 4 2 4 3 5" xfId="25904" xr:uid="{00000000-0005-0000-0000-000032650000}"/>
    <cellStyle name="Normal 6 2 4 2 4 4" xfId="25905" xr:uid="{00000000-0005-0000-0000-000033650000}"/>
    <cellStyle name="Normal 6 2 4 2 4 4 2" xfId="25906" xr:uid="{00000000-0005-0000-0000-000034650000}"/>
    <cellStyle name="Normal 6 2 4 2 4 4 2 2" xfId="25907" xr:uid="{00000000-0005-0000-0000-000035650000}"/>
    <cellStyle name="Normal 6 2 4 2 4 4 2 2 2" xfId="25908" xr:uid="{00000000-0005-0000-0000-000036650000}"/>
    <cellStyle name="Normal 6 2 4 2 4 4 2 3" xfId="25909" xr:uid="{00000000-0005-0000-0000-000037650000}"/>
    <cellStyle name="Normal 6 2 4 2 4 4 2 4" xfId="25910" xr:uid="{00000000-0005-0000-0000-000038650000}"/>
    <cellStyle name="Normal 6 2 4 2 4 4 3" xfId="25911" xr:uid="{00000000-0005-0000-0000-000039650000}"/>
    <cellStyle name="Normal 6 2 4 2 4 4 3 2" xfId="25912" xr:uid="{00000000-0005-0000-0000-00003A650000}"/>
    <cellStyle name="Normal 6 2 4 2 4 4 4" xfId="25913" xr:uid="{00000000-0005-0000-0000-00003B650000}"/>
    <cellStyle name="Normal 6 2 4 2 4 4 5" xfId="25914" xr:uid="{00000000-0005-0000-0000-00003C650000}"/>
    <cellStyle name="Normal 6 2 4 2 4 5" xfId="25915" xr:uid="{00000000-0005-0000-0000-00003D650000}"/>
    <cellStyle name="Normal 6 2 4 2 4 5 2" xfId="25916" xr:uid="{00000000-0005-0000-0000-00003E650000}"/>
    <cellStyle name="Normal 6 2 4 2 4 5 2 2" xfId="25917" xr:uid="{00000000-0005-0000-0000-00003F650000}"/>
    <cellStyle name="Normal 6 2 4 2 4 5 3" xfId="25918" xr:uid="{00000000-0005-0000-0000-000040650000}"/>
    <cellStyle name="Normal 6 2 4 2 4 5 4" xfId="25919" xr:uid="{00000000-0005-0000-0000-000041650000}"/>
    <cellStyle name="Normal 6 2 4 2 4 6" xfId="25920" xr:uid="{00000000-0005-0000-0000-000042650000}"/>
    <cellStyle name="Normal 6 2 4 2 4 6 2" xfId="25921" xr:uid="{00000000-0005-0000-0000-000043650000}"/>
    <cellStyle name="Normal 6 2 4 2 4 6 3" xfId="25922" xr:uid="{00000000-0005-0000-0000-000044650000}"/>
    <cellStyle name="Normal 6 2 4 2 4 6 4" xfId="25923" xr:uid="{00000000-0005-0000-0000-000045650000}"/>
    <cellStyle name="Normal 6 2 4 2 4 6 5" xfId="25924" xr:uid="{00000000-0005-0000-0000-000046650000}"/>
    <cellStyle name="Normal 6 2 4 2 4 7" xfId="25925" xr:uid="{00000000-0005-0000-0000-000047650000}"/>
    <cellStyle name="Normal 6 2 4 2 4 8" xfId="25926" xr:uid="{00000000-0005-0000-0000-000048650000}"/>
    <cellStyle name="Normal 6 2 4 2 4 9" xfId="25927" xr:uid="{00000000-0005-0000-0000-000049650000}"/>
    <cellStyle name="Normal 6 2 4 2 5" xfId="25928" xr:uid="{00000000-0005-0000-0000-00004A650000}"/>
    <cellStyle name="Normal 6 2 4 2 5 2" xfId="25929" xr:uid="{00000000-0005-0000-0000-00004B650000}"/>
    <cellStyle name="Normal 6 2 4 2 5 2 2" xfId="25930" xr:uid="{00000000-0005-0000-0000-00004C650000}"/>
    <cellStyle name="Normal 6 2 4 2 5 2 2 2" xfId="25931" xr:uid="{00000000-0005-0000-0000-00004D650000}"/>
    <cellStyle name="Normal 6 2 4 2 5 2 2 2 2" xfId="25932" xr:uid="{00000000-0005-0000-0000-00004E650000}"/>
    <cellStyle name="Normal 6 2 4 2 5 2 2 3" xfId="25933" xr:uid="{00000000-0005-0000-0000-00004F650000}"/>
    <cellStyle name="Normal 6 2 4 2 5 2 2 4" xfId="25934" xr:uid="{00000000-0005-0000-0000-000050650000}"/>
    <cellStyle name="Normal 6 2 4 2 5 2 3" xfId="25935" xr:uid="{00000000-0005-0000-0000-000051650000}"/>
    <cellStyle name="Normal 6 2 4 2 5 2 3 2" xfId="25936" xr:uid="{00000000-0005-0000-0000-000052650000}"/>
    <cellStyle name="Normal 6 2 4 2 5 2 4" xfId="25937" xr:uid="{00000000-0005-0000-0000-000053650000}"/>
    <cellStyle name="Normal 6 2 4 2 5 2 5" xfId="25938" xr:uid="{00000000-0005-0000-0000-000054650000}"/>
    <cellStyle name="Normal 6 2 4 2 5 3" xfId="25939" xr:uid="{00000000-0005-0000-0000-000055650000}"/>
    <cellStyle name="Normal 6 2 4 2 5 3 2" xfId="25940" xr:uid="{00000000-0005-0000-0000-000056650000}"/>
    <cellStyle name="Normal 6 2 4 2 5 3 2 2" xfId="25941" xr:uid="{00000000-0005-0000-0000-000057650000}"/>
    <cellStyle name="Normal 6 2 4 2 5 3 3" xfId="25942" xr:uid="{00000000-0005-0000-0000-000058650000}"/>
    <cellStyle name="Normal 6 2 4 2 5 3 4" xfId="25943" xr:uid="{00000000-0005-0000-0000-000059650000}"/>
    <cellStyle name="Normal 6 2 4 2 5 4" xfId="25944" xr:uid="{00000000-0005-0000-0000-00005A650000}"/>
    <cellStyle name="Normal 6 2 4 2 5 4 2" xfId="25945" xr:uid="{00000000-0005-0000-0000-00005B650000}"/>
    <cellStyle name="Normal 6 2 4 2 5 5" xfId="25946" xr:uid="{00000000-0005-0000-0000-00005C650000}"/>
    <cellStyle name="Normal 6 2 4 2 5 6" xfId="25947" xr:uid="{00000000-0005-0000-0000-00005D650000}"/>
    <cellStyle name="Normal 6 2 4 2 6" xfId="25948" xr:uid="{00000000-0005-0000-0000-00005E650000}"/>
    <cellStyle name="Normal 6 2 4 2 6 2" xfId="25949" xr:uid="{00000000-0005-0000-0000-00005F650000}"/>
    <cellStyle name="Normal 6 2 4 2 6 2 2" xfId="25950" xr:uid="{00000000-0005-0000-0000-000060650000}"/>
    <cellStyle name="Normal 6 2 4 2 6 2 2 2" xfId="25951" xr:uid="{00000000-0005-0000-0000-000061650000}"/>
    <cellStyle name="Normal 6 2 4 2 6 2 3" xfId="25952" xr:uid="{00000000-0005-0000-0000-000062650000}"/>
    <cellStyle name="Normal 6 2 4 2 6 2 4" xfId="25953" xr:uid="{00000000-0005-0000-0000-000063650000}"/>
    <cellStyle name="Normal 6 2 4 2 6 3" xfId="25954" xr:uid="{00000000-0005-0000-0000-000064650000}"/>
    <cellStyle name="Normal 6 2 4 2 6 3 2" xfId="25955" xr:uid="{00000000-0005-0000-0000-000065650000}"/>
    <cellStyle name="Normal 6 2 4 2 6 4" xfId="25956" xr:uid="{00000000-0005-0000-0000-000066650000}"/>
    <cellStyle name="Normal 6 2 4 2 6 5" xfId="25957" xr:uid="{00000000-0005-0000-0000-000067650000}"/>
    <cellStyle name="Normal 6 2 4 2 7" xfId="25958" xr:uid="{00000000-0005-0000-0000-000068650000}"/>
    <cellStyle name="Normal 6 2 4 2 7 2" xfId="25959" xr:uid="{00000000-0005-0000-0000-000069650000}"/>
    <cellStyle name="Normal 6 2 4 2 7 2 2" xfId="25960" xr:uid="{00000000-0005-0000-0000-00006A650000}"/>
    <cellStyle name="Normal 6 2 4 2 7 2 2 2" xfId="25961" xr:uid="{00000000-0005-0000-0000-00006B650000}"/>
    <cellStyle name="Normal 6 2 4 2 7 2 3" xfId="25962" xr:uid="{00000000-0005-0000-0000-00006C650000}"/>
    <cellStyle name="Normal 6 2 4 2 7 2 4" xfId="25963" xr:uid="{00000000-0005-0000-0000-00006D650000}"/>
    <cellStyle name="Normal 6 2 4 2 7 3" xfId="25964" xr:uid="{00000000-0005-0000-0000-00006E650000}"/>
    <cellStyle name="Normal 6 2 4 2 7 3 2" xfId="25965" xr:uid="{00000000-0005-0000-0000-00006F650000}"/>
    <cellStyle name="Normal 6 2 4 2 7 4" xfId="25966" xr:uid="{00000000-0005-0000-0000-000070650000}"/>
    <cellStyle name="Normal 6 2 4 2 7 5" xfId="25967" xr:uid="{00000000-0005-0000-0000-000071650000}"/>
    <cellStyle name="Normal 6 2 4 2 8" xfId="25968" xr:uid="{00000000-0005-0000-0000-000072650000}"/>
    <cellStyle name="Normal 6 2 4 2 8 2" xfId="25969" xr:uid="{00000000-0005-0000-0000-000073650000}"/>
    <cellStyle name="Normal 6 2 4 2 8 2 2" xfId="25970" xr:uid="{00000000-0005-0000-0000-000074650000}"/>
    <cellStyle name="Normal 6 2 4 2 8 3" xfId="25971" xr:uid="{00000000-0005-0000-0000-000075650000}"/>
    <cellStyle name="Normal 6 2 4 2 8 4" xfId="25972" xr:uid="{00000000-0005-0000-0000-000076650000}"/>
    <cellStyle name="Normal 6 2 4 2 9" xfId="25973" xr:uid="{00000000-0005-0000-0000-000077650000}"/>
    <cellStyle name="Normal 6 2 4 2 9 2" xfId="25974" xr:uid="{00000000-0005-0000-0000-000078650000}"/>
    <cellStyle name="Normal 6 2 4 2 9 3" xfId="25975" xr:uid="{00000000-0005-0000-0000-000079650000}"/>
    <cellStyle name="Normal 6 2 4 2 9 4" xfId="25976" xr:uid="{00000000-0005-0000-0000-00007A650000}"/>
    <cellStyle name="Normal 6 2 4 2 9 5" xfId="25977" xr:uid="{00000000-0005-0000-0000-00007B650000}"/>
    <cellStyle name="Normal 6 2 4 3" xfId="25978" xr:uid="{00000000-0005-0000-0000-00007C650000}"/>
    <cellStyle name="Normal 6 2 4 3 10" xfId="25979" xr:uid="{00000000-0005-0000-0000-00007D650000}"/>
    <cellStyle name="Normal 6 2 4 3 11" xfId="25980" xr:uid="{00000000-0005-0000-0000-00007E650000}"/>
    <cellStyle name="Normal 6 2 4 3 2" xfId="25981" xr:uid="{00000000-0005-0000-0000-00007F650000}"/>
    <cellStyle name="Normal 6 2 4 3 2 10" xfId="25982" xr:uid="{00000000-0005-0000-0000-000080650000}"/>
    <cellStyle name="Normal 6 2 4 3 2 2" xfId="25983" xr:uid="{00000000-0005-0000-0000-000081650000}"/>
    <cellStyle name="Normal 6 2 4 3 2 2 2" xfId="25984" xr:uid="{00000000-0005-0000-0000-000082650000}"/>
    <cellStyle name="Normal 6 2 4 3 2 2 2 2" xfId="25985" xr:uid="{00000000-0005-0000-0000-000083650000}"/>
    <cellStyle name="Normal 6 2 4 3 2 2 2 2 2" xfId="25986" xr:uid="{00000000-0005-0000-0000-000084650000}"/>
    <cellStyle name="Normal 6 2 4 3 2 2 2 2 2 2" xfId="25987" xr:uid="{00000000-0005-0000-0000-000085650000}"/>
    <cellStyle name="Normal 6 2 4 3 2 2 2 2 2 2 2" xfId="25988" xr:uid="{00000000-0005-0000-0000-000086650000}"/>
    <cellStyle name="Normal 6 2 4 3 2 2 2 2 2 3" xfId="25989" xr:uid="{00000000-0005-0000-0000-000087650000}"/>
    <cellStyle name="Normal 6 2 4 3 2 2 2 2 2 4" xfId="25990" xr:uid="{00000000-0005-0000-0000-000088650000}"/>
    <cellStyle name="Normal 6 2 4 3 2 2 2 2 3" xfId="25991" xr:uid="{00000000-0005-0000-0000-000089650000}"/>
    <cellStyle name="Normal 6 2 4 3 2 2 2 2 3 2" xfId="25992" xr:uid="{00000000-0005-0000-0000-00008A650000}"/>
    <cellStyle name="Normal 6 2 4 3 2 2 2 2 4" xfId="25993" xr:uid="{00000000-0005-0000-0000-00008B650000}"/>
    <cellStyle name="Normal 6 2 4 3 2 2 2 2 5" xfId="25994" xr:uid="{00000000-0005-0000-0000-00008C650000}"/>
    <cellStyle name="Normal 6 2 4 3 2 2 2 3" xfId="25995" xr:uid="{00000000-0005-0000-0000-00008D650000}"/>
    <cellStyle name="Normal 6 2 4 3 2 2 2 3 2" xfId="25996" xr:uid="{00000000-0005-0000-0000-00008E650000}"/>
    <cellStyle name="Normal 6 2 4 3 2 2 2 3 2 2" xfId="25997" xr:uid="{00000000-0005-0000-0000-00008F650000}"/>
    <cellStyle name="Normal 6 2 4 3 2 2 2 3 3" xfId="25998" xr:uid="{00000000-0005-0000-0000-000090650000}"/>
    <cellStyle name="Normal 6 2 4 3 2 2 2 3 4" xfId="25999" xr:uid="{00000000-0005-0000-0000-000091650000}"/>
    <cellStyle name="Normal 6 2 4 3 2 2 2 4" xfId="26000" xr:uid="{00000000-0005-0000-0000-000092650000}"/>
    <cellStyle name="Normal 6 2 4 3 2 2 2 4 2" xfId="26001" xr:uid="{00000000-0005-0000-0000-000093650000}"/>
    <cellStyle name="Normal 6 2 4 3 2 2 2 5" xfId="26002" xr:uid="{00000000-0005-0000-0000-000094650000}"/>
    <cellStyle name="Normal 6 2 4 3 2 2 2 6" xfId="26003" xr:uid="{00000000-0005-0000-0000-000095650000}"/>
    <cellStyle name="Normal 6 2 4 3 2 2 3" xfId="26004" xr:uid="{00000000-0005-0000-0000-000096650000}"/>
    <cellStyle name="Normal 6 2 4 3 2 2 3 2" xfId="26005" xr:uid="{00000000-0005-0000-0000-000097650000}"/>
    <cellStyle name="Normal 6 2 4 3 2 2 3 2 2" xfId="26006" xr:uid="{00000000-0005-0000-0000-000098650000}"/>
    <cellStyle name="Normal 6 2 4 3 2 2 3 2 2 2" xfId="26007" xr:uid="{00000000-0005-0000-0000-000099650000}"/>
    <cellStyle name="Normal 6 2 4 3 2 2 3 2 3" xfId="26008" xr:uid="{00000000-0005-0000-0000-00009A650000}"/>
    <cellStyle name="Normal 6 2 4 3 2 2 3 2 4" xfId="26009" xr:uid="{00000000-0005-0000-0000-00009B650000}"/>
    <cellStyle name="Normal 6 2 4 3 2 2 3 3" xfId="26010" xr:uid="{00000000-0005-0000-0000-00009C650000}"/>
    <cellStyle name="Normal 6 2 4 3 2 2 3 3 2" xfId="26011" xr:uid="{00000000-0005-0000-0000-00009D650000}"/>
    <cellStyle name="Normal 6 2 4 3 2 2 3 4" xfId="26012" xr:uid="{00000000-0005-0000-0000-00009E650000}"/>
    <cellStyle name="Normal 6 2 4 3 2 2 3 5" xfId="26013" xr:uid="{00000000-0005-0000-0000-00009F650000}"/>
    <cellStyle name="Normal 6 2 4 3 2 2 4" xfId="26014" xr:uid="{00000000-0005-0000-0000-0000A0650000}"/>
    <cellStyle name="Normal 6 2 4 3 2 2 4 2" xfId="26015" xr:uid="{00000000-0005-0000-0000-0000A1650000}"/>
    <cellStyle name="Normal 6 2 4 3 2 2 4 2 2" xfId="26016" xr:uid="{00000000-0005-0000-0000-0000A2650000}"/>
    <cellStyle name="Normal 6 2 4 3 2 2 4 2 2 2" xfId="26017" xr:uid="{00000000-0005-0000-0000-0000A3650000}"/>
    <cellStyle name="Normal 6 2 4 3 2 2 4 2 3" xfId="26018" xr:uid="{00000000-0005-0000-0000-0000A4650000}"/>
    <cellStyle name="Normal 6 2 4 3 2 2 4 2 4" xfId="26019" xr:uid="{00000000-0005-0000-0000-0000A5650000}"/>
    <cellStyle name="Normal 6 2 4 3 2 2 4 3" xfId="26020" xr:uid="{00000000-0005-0000-0000-0000A6650000}"/>
    <cellStyle name="Normal 6 2 4 3 2 2 4 3 2" xfId="26021" xr:uid="{00000000-0005-0000-0000-0000A7650000}"/>
    <cellStyle name="Normal 6 2 4 3 2 2 4 4" xfId="26022" xr:uid="{00000000-0005-0000-0000-0000A8650000}"/>
    <cellStyle name="Normal 6 2 4 3 2 2 4 5" xfId="26023" xr:uid="{00000000-0005-0000-0000-0000A9650000}"/>
    <cellStyle name="Normal 6 2 4 3 2 2 5" xfId="26024" xr:uid="{00000000-0005-0000-0000-0000AA650000}"/>
    <cellStyle name="Normal 6 2 4 3 2 2 5 2" xfId="26025" xr:uid="{00000000-0005-0000-0000-0000AB650000}"/>
    <cellStyle name="Normal 6 2 4 3 2 2 5 2 2" xfId="26026" xr:uid="{00000000-0005-0000-0000-0000AC650000}"/>
    <cellStyle name="Normal 6 2 4 3 2 2 5 3" xfId="26027" xr:uid="{00000000-0005-0000-0000-0000AD650000}"/>
    <cellStyle name="Normal 6 2 4 3 2 2 5 4" xfId="26028" xr:uid="{00000000-0005-0000-0000-0000AE650000}"/>
    <cellStyle name="Normal 6 2 4 3 2 2 6" xfId="26029" xr:uid="{00000000-0005-0000-0000-0000AF650000}"/>
    <cellStyle name="Normal 6 2 4 3 2 2 6 2" xfId="26030" xr:uid="{00000000-0005-0000-0000-0000B0650000}"/>
    <cellStyle name="Normal 6 2 4 3 2 2 6 3" xfId="26031" xr:uid="{00000000-0005-0000-0000-0000B1650000}"/>
    <cellStyle name="Normal 6 2 4 3 2 2 6 4" xfId="26032" xr:uid="{00000000-0005-0000-0000-0000B2650000}"/>
    <cellStyle name="Normal 6 2 4 3 2 2 6 5" xfId="26033" xr:uid="{00000000-0005-0000-0000-0000B3650000}"/>
    <cellStyle name="Normal 6 2 4 3 2 2 7" xfId="26034" xr:uid="{00000000-0005-0000-0000-0000B4650000}"/>
    <cellStyle name="Normal 6 2 4 3 2 2 8" xfId="26035" xr:uid="{00000000-0005-0000-0000-0000B5650000}"/>
    <cellStyle name="Normal 6 2 4 3 2 2 9" xfId="26036" xr:uid="{00000000-0005-0000-0000-0000B6650000}"/>
    <cellStyle name="Normal 6 2 4 3 2 3" xfId="26037" xr:uid="{00000000-0005-0000-0000-0000B7650000}"/>
    <cellStyle name="Normal 6 2 4 3 2 3 2" xfId="26038" xr:uid="{00000000-0005-0000-0000-0000B8650000}"/>
    <cellStyle name="Normal 6 2 4 3 2 3 2 2" xfId="26039" xr:uid="{00000000-0005-0000-0000-0000B9650000}"/>
    <cellStyle name="Normal 6 2 4 3 2 3 2 2 2" xfId="26040" xr:uid="{00000000-0005-0000-0000-0000BA650000}"/>
    <cellStyle name="Normal 6 2 4 3 2 3 2 2 2 2" xfId="26041" xr:uid="{00000000-0005-0000-0000-0000BB650000}"/>
    <cellStyle name="Normal 6 2 4 3 2 3 2 2 3" xfId="26042" xr:uid="{00000000-0005-0000-0000-0000BC650000}"/>
    <cellStyle name="Normal 6 2 4 3 2 3 2 2 4" xfId="26043" xr:uid="{00000000-0005-0000-0000-0000BD650000}"/>
    <cellStyle name="Normal 6 2 4 3 2 3 2 3" xfId="26044" xr:uid="{00000000-0005-0000-0000-0000BE650000}"/>
    <cellStyle name="Normal 6 2 4 3 2 3 2 3 2" xfId="26045" xr:uid="{00000000-0005-0000-0000-0000BF650000}"/>
    <cellStyle name="Normal 6 2 4 3 2 3 2 4" xfId="26046" xr:uid="{00000000-0005-0000-0000-0000C0650000}"/>
    <cellStyle name="Normal 6 2 4 3 2 3 2 5" xfId="26047" xr:uid="{00000000-0005-0000-0000-0000C1650000}"/>
    <cellStyle name="Normal 6 2 4 3 2 3 3" xfId="26048" xr:uid="{00000000-0005-0000-0000-0000C2650000}"/>
    <cellStyle name="Normal 6 2 4 3 2 3 3 2" xfId="26049" xr:uid="{00000000-0005-0000-0000-0000C3650000}"/>
    <cellStyle name="Normal 6 2 4 3 2 3 3 2 2" xfId="26050" xr:uid="{00000000-0005-0000-0000-0000C4650000}"/>
    <cellStyle name="Normal 6 2 4 3 2 3 3 3" xfId="26051" xr:uid="{00000000-0005-0000-0000-0000C5650000}"/>
    <cellStyle name="Normal 6 2 4 3 2 3 3 4" xfId="26052" xr:uid="{00000000-0005-0000-0000-0000C6650000}"/>
    <cellStyle name="Normal 6 2 4 3 2 3 4" xfId="26053" xr:uid="{00000000-0005-0000-0000-0000C7650000}"/>
    <cellStyle name="Normal 6 2 4 3 2 3 4 2" xfId="26054" xr:uid="{00000000-0005-0000-0000-0000C8650000}"/>
    <cellStyle name="Normal 6 2 4 3 2 3 5" xfId="26055" xr:uid="{00000000-0005-0000-0000-0000C9650000}"/>
    <cellStyle name="Normal 6 2 4 3 2 3 6" xfId="26056" xr:uid="{00000000-0005-0000-0000-0000CA650000}"/>
    <cellStyle name="Normal 6 2 4 3 2 4" xfId="26057" xr:uid="{00000000-0005-0000-0000-0000CB650000}"/>
    <cellStyle name="Normal 6 2 4 3 2 4 2" xfId="26058" xr:uid="{00000000-0005-0000-0000-0000CC650000}"/>
    <cellStyle name="Normal 6 2 4 3 2 4 2 2" xfId="26059" xr:uid="{00000000-0005-0000-0000-0000CD650000}"/>
    <cellStyle name="Normal 6 2 4 3 2 4 2 2 2" xfId="26060" xr:uid="{00000000-0005-0000-0000-0000CE650000}"/>
    <cellStyle name="Normal 6 2 4 3 2 4 2 3" xfId="26061" xr:uid="{00000000-0005-0000-0000-0000CF650000}"/>
    <cellStyle name="Normal 6 2 4 3 2 4 2 4" xfId="26062" xr:uid="{00000000-0005-0000-0000-0000D0650000}"/>
    <cellStyle name="Normal 6 2 4 3 2 4 3" xfId="26063" xr:uid="{00000000-0005-0000-0000-0000D1650000}"/>
    <cellStyle name="Normal 6 2 4 3 2 4 3 2" xfId="26064" xr:uid="{00000000-0005-0000-0000-0000D2650000}"/>
    <cellStyle name="Normal 6 2 4 3 2 4 4" xfId="26065" xr:uid="{00000000-0005-0000-0000-0000D3650000}"/>
    <cellStyle name="Normal 6 2 4 3 2 4 5" xfId="26066" xr:uid="{00000000-0005-0000-0000-0000D4650000}"/>
    <cellStyle name="Normal 6 2 4 3 2 5" xfId="26067" xr:uid="{00000000-0005-0000-0000-0000D5650000}"/>
    <cellStyle name="Normal 6 2 4 3 2 5 2" xfId="26068" xr:uid="{00000000-0005-0000-0000-0000D6650000}"/>
    <cellStyle name="Normal 6 2 4 3 2 5 2 2" xfId="26069" xr:uid="{00000000-0005-0000-0000-0000D7650000}"/>
    <cellStyle name="Normal 6 2 4 3 2 5 2 2 2" xfId="26070" xr:uid="{00000000-0005-0000-0000-0000D8650000}"/>
    <cellStyle name="Normal 6 2 4 3 2 5 2 3" xfId="26071" xr:uid="{00000000-0005-0000-0000-0000D9650000}"/>
    <cellStyle name="Normal 6 2 4 3 2 5 2 4" xfId="26072" xr:uid="{00000000-0005-0000-0000-0000DA650000}"/>
    <cellStyle name="Normal 6 2 4 3 2 5 3" xfId="26073" xr:uid="{00000000-0005-0000-0000-0000DB650000}"/>
    <cellStyle name="Normal 6 2 4 3 2 5 3 2" xfId="26074" xr:uid="{00000000-0005-0000-0000-0000DC650000}"/>
    <cellStyle name="Normal 6 2 4 3 2 5 4" xfId="26075" xr:uid="{00000000-0005-0000-0000-0000DD650000}"/>
    <cellStyle name="Normal 6 2 4 3 2 5 5" xfId="26076" xr:uid="{00000000-0005-0000-0000-0000DE650000}"/>
    <cellStyle name="Normal 6 2 4 3 2 6" xfId="26077" xr:uid="{00000000-0005-0000-0000-0000DF650000}"/>
    <cellStyle name="Normal 6 2 4 3 2 6 2" xfId="26078" xr:uid="{00000000-0005-0000-0000-0000E0650000}"/>
    <cellStyle name="Normal 6 2 4 3 2 6 2 2" xfId="26079" xr:uid="{00000000-0005-0000-0000-0000E1650000}"/>
    <cellStyle name="Normal 6 2 4 3 2 6 3" xfId="26080" xr:uid="{00000000-0005-0000-0000-0000E2650000}"/>
    <cellStyle name="Normal 6 2 4 3 2 6 4" xfId="26081" xr:uid="{00000000-0005-0000-0000-0000E3650000}"/>
    <cellStyle name="Normal 6 2 4 3 2 7" xfId="26082" xr:uid="{00000000-0005-0000-0000-0000E4650000}"/>
    <cellStyle name="Normal 6 2 4 3 2 7 2" xfId="26083" xr:uid="{00000000-0005-0000-0000-0000E5650000}"/>
    <cellStyle name="Normal 6 2 4 3 2 7 3" xfId="26084" xr:uid="{00000000-0005-0000-0000-0000E6650000}"/>
    <cellStyle name="Normal 6 2 4 3 2 7 4" xfId="26085" xr:uid="{00000000-0005-0000-0000-0000E7650000}"/>
    <cellStyle name="Normal 6 2 4 3 2 7 5" xfId="26086" xr:uid="{00000000-0005-0000-0000-0000E8650000}"/>
    <cellStyle name="Normal 6 2 4 3 2 8" xfId="26087" xr:uid="{00000000-0005-0000-0000-0000E9650000}"/>
    <cellStyle name="Normal 6 2 4 3 2 9" xfId="26088" xr:uid="{00000000-0005-0000-0000-0000EA650000}"/>
    <cellStyle name="Normal 6 2 4 3 3" xfId="26089" xr:uid="{00000000-0005-0000-0000-0000EB650000}"/>
    <cellStyle name="Normal 6 2 4 3 3 2" xfId="26090" xr:uid="{00000000-0005-0000-0000-0000EC650000}"/>
    <cellStyle name="Normal 6 2 4 3 3 2 2" xfId="26091" xr:uid="{00000000-0005-0000-0000-0000ED650000}"/>
    <cellStyle name="Normal 6 2 4 3 3 2 2 2" xfId="26092" xr:uid="{00000000-0005-0000-0000-0000EE650000}"/>
    <cellStyle name="Normal 6 2 4 3 3 2 2 2 2" xfId="26093" xr:uid="{00000000-0005-0000-0000-0000EF650000}"/>
    <cellStyle name="Normal 6 2 4 3 3 2 2 2 2 2" xfId="26094" xr:uid="{00000000-0005-0000-0000-0000F0650000}"/>
    <cellStyle name="Normal 6 2 4 3 3 2 2 2 3" xfId="26095" xr:uid="{00000000-0005-0000-0000-0000F1650000}"/>
    <cellStyle name="Normal 6 2 4 3 3 2 2 2 4" xfId="26096" xr:uid="{00000000-0005-0000-0000-0000F2650000}"/>
    <cellStyle name="Normal 6 2 4 3 3 2 2 3" xfId="26097" xr:uid="{00000000-0005-0000-0000-0000F3650000}"/>
    <cellStyle name="Normal 6 2 4 3 3 2 2 3 2" xfId="26098" xr:uid="{00000000-0005-0000-0000-0000F4650000}"/>
    <cellStyle name="Normal 6 2 4 3 3 2 2 4" xfId="26099" xr:uid="{00000000-0005-0000-0000-0000F5650000}"/>
    <cellStyle name="Normal 6 2 4 3 3 2 2 5" xfId="26100" xr:uid="{00000000-0005-0000-0000-0000F6650000}"/>
    <cellStyle name="Normal 6 2 4 3 3 2 3" xfId="26101" xr:uid="{00000000-0005-0000-0000-0000F7650000}"/>
    <cellStyle name="Normal 6 2 4 3 3 2 3 2" xfId="26102" xr:uid="{00000000-0005-0000-0000-0000F8650000}"/>
    <cellStyle name="Normal 6 2 4 3 3 2 3 2 2" xfId="26103" xr:uid="{00000000-0005-0000-0000-0000F9650000}"/>
    <cellStyle name="Normal 6 2 4 3 3 2 3 3" xfId="26104" xr:uid="{00000000-0005-0000-0000-0000FA650000}"/>
    <cellStyle name="Normal 6 2 4 3 3 2 3 4" xfId="26105" xr:uid="{00000000-0005-0000-0000-0000FB650000}"/>
    <cellStyle name="Normal 6 2 4 3 3 2 4" xfId="26106" xr:uid="{00000000-0005-0000-0000-0000FC650000}"/>
    <cellStyle name="Normal 6 2 4 3 3 2 4 2" xfId="26107" xr:uid="{00000000-0005-0000-0000-0000FD650000}"/>
    <cellStyle name="Normal 6 2 4 3 3 2 5" xfId="26108" xr:uid="{00000000-0005-0000-0000-0000FE650000}"/>
    <cellStyle name="Normal 6 2 4 3 3 2 6" xfId="26109" xr:uid="{00000000-0005-0000-0000-0000FF650000}"/>
    <cellStyle name="Normal 6 2 4 3 3 3" xfId="26110" xr:uid="{00000000-0005-0000-0000-000000660000}"/>
    <cellStyle name="Normal 6 2 4 3 3 3 2" xfId="26111" xr:uid="{00000000-0005-0000-0000-000001660000}"/>
    <cellStyle name="Normal 6 2 4 3 3 3 2 2" xfId="26112" xr:uid="{00000000-0005-0000-0000-000002660000}"/>
    <cellStyle name="Normal 6 2 4 3 3 3 2 2 2" xfId="26113" xr:uid="{00000000-0005-0000-0000-000003660000}"/>
    <cellStyle name="Normal 6 2 4 3 3 3 2 3" xfId="26114" xr:uid="{00000000-0005-0000-0000-000004660000}"/>
    <cellStyle name="Normal 6 2 4 3 3 3 2 4" xfId="26115" xr:uid="{00000000-0005-0000-0000-000005660000}"/>
    <cellStyle name="Normal 6 2 4 3 3 3 3" xfId="26116" xr:uid="{00000000-0005-0000-0000-000006660000}"/>
    <cellStyle name="Normal 6 2 4 3 3 3 3 2" xfId="26117" xr:uid="{00000000-0005-0000-0000-000007660000}"/>
    <cellStyle name="Normal 6 2 4 3 3 3 4" xfId="26118" xr:uid="{00000000-0005-0000-0000-000008660000}"/>
    <cellStyle name="Normal 6 2 4 3 3 3 5" xfId="26119" xr:uid="{00000000-0005-0000-0000-000009660000}"/>
    <cellStyle name="Normal 6 2 4 3 3 4" xfId="26120" xr:uid="{00000000-0005-0000-0000-00000A660000}"/>
    <cellStyle name="Normal 6 2 4 3 3 4 2" xfId="26121" xr:uid="{00000000-0005-0000-0000-00000B660000}"/>
    <cellStyle name="Normal 6 2 4 3 3 4 2 2" xfId="26122" xr:uid="{00000000-0005-0000-0000-00000C660000}"/>
    <cellStyle name="Normal 6 2 4 3 3 4 2 2 2" xfId="26123" xr:uid="{00000000-0005-0000-0000-00000D660000}"/>
    <cellStyle name="Normal 6 2 4 3 3 4 2 3" xfId="26124" xr:uid="{00000000-0005-0000-0000-00000E660000}"/>
    <cellStyle name="Normal 6 2 4 3 3 4 2 4" xfId="26125" xr:uid="{00000000-0005-0000-0000-00000F660000}"/>
    <cellStyle name="Normal 6 2 4 3 3 4 3" xfId="26126" xr:uid="{00000000-0005-0000-0000-000010660000}"/>
    <cellStyle name="Normal 6 2 4 3 3 4 3 2" xfId="26127" xr:uid="{00000000-0005-0000-0000-000011660000}"/>
    <cellStyle name="Normal 6 2 4 3 3 4 4" xfId="26128" xr:uid="{00000000-0005-0000-0000-000012660000}"/>
    <cellStyle name="Normal 6 2 4 3 3 4 5" xfId="26129" xr:uid="{00000000-0005-0000-0000-000013660000}"/>
    <cellStyle name="Normal 6 2 4 3 3 5" xfId="26130" xr:uid="{00000000-0005-0000-0000-000014660000}"/>
    <cellStyle name="Normal 6 2 4 3 3 5 2" xfId="26131" xr:uid="{00000000-0005-0000-0000-000015660000}"/>
    <cellStyle name="Normal 6 2 4 3 3 5 2 2" xfId="26132" xr:uid="{00000000-0005-0000-0000-000016660000}"/>
    <cellStyle name="Normal 6 2 4 3 3 5 3" xfId="26133" xr:uid="{00000000-0005-0000-0000-000017660000}"/>
    <cellStyle name="Normal 6 2 4 3 3 5 4" xfId="26134" xr:uid="{00000000-0005-0000-0000-000018660000}"/>
    <cellStyle name="Normal 6 2 4 3 3 6" xfId="26135" xr:uid="{00000000-0005-0000-0000-000019660000}"/>
    <cellStyle name="Normal 6 2 4 3 3 6 2" xfId="26136" xr:uid="{00000000-0005-0000-0000-00001A660000}"/>
    <cellStyle name="Normal 6 2 4 3 3 6 3" xfId="26137" xr:uid="{00000000-0005-0000-0000-00001B660000}"/>
    <cellStyle name="Normal 6 2 4 3 3 6 4" xfId="26138" xr:uid="{00000000-0005-0000-0000-00001C660000}"/>
    <cellStyle name="Normal 6 2 4 3 3 6 5" xfId="26139" xr:uid="{00000000-0005-0000-0000-00001D660000}"/>
    <cellStyle name="Normal 6 2 4 3 3 7" xfId="26140" xr:uid="{00000000-0005-0000-0000-00001E660000}"/>
    <cellStyle name="Normal 6 2 4 3 3 8" xfId="26141" xr:uid="{00000000-0005-0000-0000-00001F660000}"/>
    <cellStyle name="Normal 6 2 4 3 3 9" xfId="26142" xr:uid="{00000000-0005-0000-0000-000020660000}"/>
    <cellStyle name="Normal 6 2 4 3 4" xfId="26143" xr:uid="{00000000-0005-0000-0000-000021660000}"/>
    <cellStyle name="Normal 6 2 4 3 4 2" xfId="26144" xr:uid="{00000000-0005-0000-0000-000022660000}"/>
    <cellStyle name="Normal 6 2 4 3 4 2 2" xfId="26145" xr:uid="{00000000-0005-0000-0000-000023660000}"/>
    <cellStyle name="Normal 6 2 4 3 4 2 2 2" xfId="26146" xr:uid="{00000000-0005-0000-0000-000024660000}"/>
    <cellStyle name="Normal 6 2 4 3 4 2 2 2 2" xfId="26147" xr:uid="{00000000-0005-0000-0000-000025660000}"/>
    <cellStyle name="Normal 6 2 4 3 4 2 2 3" xfId="26148" xr:uid="{00000000-0005-0000-0000-000026660000}"/>
    <cellStyle name="Normal 6 2 4 3 4 2 2 4" xfId="26149" xr:uid="{00000000-0005-0000-0000-000027660000}"/>
    <cellStyle name="Normal 6 2 4 3 4 2 3" xfId="26150" xr:uid="{00000000-0005-0000-0000-000028660000}"/>
    <cellStyle name="Normal 6 2 4 3 4 2 3 2" xfId="26151" xr:uid="{00000000-0005-0000-0000-000029660000}"/>
    <cellStyle name="Normal 6 2 4 3 4 2 4" xfId="26152" xr:uid="{00000000-0005-0000-0000-00002A660000}"/>
    <cellStyle name="Normal 6 2 4 3 4 2 5" xfId="26153" xr:uid="{00000000-0005-0000-0000-00002B660000}"/>
    <cellStyle name="Normal 6 2 4 3 4 3" xfId="26154" xr:uid="{00000000-0005-0000-0000-00002C660000}"/>
    <cellStyle name="Normal 6 2 4 3 4 3 2" xfId="26155" xr:uid="{00000000-0005-0000-0000-00002D660000}"/>
    <cellStyle name="Normal 6 2 4 3 4 3 2 2" xfId="26156" xr:uid="{00000000-0005-0000-0000-00002E660000}"/>
    <cellStyle name="Normal 6 2 4 3 4 3 3" xfId="26157" xr:uid="{00000000-0005-0000-0000-00002F660000}"/>
    <cellStyle name="Normal 6 2 4 3 4 3 4" xfId="26158" xr:uid="{00000000-0005-0000-0000-000030660000}"/>
    <cellStyle name="Normal 6 2 4 3 4 4" xfId="26159" xr:uid="{00000000-0005-0000-0000-000031660000}"/>
    <cellStyle name="Normal 6 2 4 3 4 4 2" xfId="26160" xr:uid="{00000000-0005-0000-0000-000032660000}"/>
    <cellStyle name="Normal 6 2 4 3 4 5" xfId="26161" xr:uid="{00000000-0005-0000-0000-000033660000}"/>
    <cellStyle name="Normal 6 2 4 3 4 6" xfId="26162" xr:uid="{00000000-0005-0000-0000-000034660000}"/>
    <cellStyle name="Normal 6 2 4 3 5" xfId="26163" xr:uid="{00000000-0005-0000-0000-000035660000}"/>
    <cellStyle name="Normal 6 2 4 3 5 2" xfId="26164" xr:uid="{00000000-0005-0000-0000-000036660000}"/>
    <cellStyle name="Normal 6 2 4 3 5 2 2" xfId="26165" xr:uid="{00000000-0005-0000-0000-000037660000}"/>
    <cellStyle name="Normal 6 2 4 3 5 2 2 2" xfId="26166" xr:uid="{00000000-0005-0000-0000-000038660000}"/>
    <cellStyle name="Normal 6 2 4 3 5 2 3" xfId="26167" xr:uid="{00000000-0005-0000-0000-000039660000}"/>
    <cellStyle name="Normal 6 2 4 3 5 2 4" xfId="26168" xr:uid="{00000000-0005-0000-0000-00003A660000}"/>
    <cellStyle name="Normal 6 2 4 3 5 3" xfId="26169" xr:uid="{00000000-0005-0000-0000-00003B660000}"/>
    <cellStyle name="Normal 6 2 4 3 5 3 2" xfId="26170" xr:uid="{00000000-0005-0000-0000-00003C660000}"/>
    <cellStyle name="Normal 6 2 4 3 5 4" xfId="26171" xr:uid="{00000000-0005-0000-0000-00003D660000}"/>
    <cellStyle name="Normal 6 2 4 3 5 5" xfId="26172" xr:uid="{00000000-0005-0000-0000-00003E660000}"/>
    <cellStyle name="Normal 6 2 4 3 6" xfId="26173" xr:uid="{00000000-0005-0000-0000-00003F660000}"/>
    <cellStyle name="Normal 6 2 4 3 6 2" xfId="26174" xr:uid="{00000000-0005-0000-0000-000040660000}"/>
    <cellStyle name="Normal 6 2 4 3 6 2 2" xfId="26175" xr:uid="{00000000-0005-0000-0000-000041660000}"/>
    <cellStyle name="Normal 6 2 4 3 6 2 2 2" xfId="26176" xr:uid="{00000000-0005-0000-0000-000042660000}"/>
    <cellStyle name="Normal 6 2 4 3 6 2 3" xfId="26177" xr:uid="{00000000-0005-0000-0000-000043660000}"/>
    <cellStyle name="Normal 6 2 4 3 6 2 4" xfId="26178" xr:uid="{00000000-0005-0000-0000-000044660000}"/>
    <cellStyle name="Normal 6 2 4 3 6 3" xfId="26179" xr:uid="{00000000-0005-0000-0000-000045660000}"/>
    <cellStyle name="Normal 6 2 4 3 6 3 2" xfId="26180" xr:uid="{00000000-0005-0000-0000-000046660000}"/>
    <cellStyle name="Normal 6 2 4 3 6 4" xfId="26181" xr:uid="{00000000-0005-0000-0000-000047660000}"/>
    <cellStyle name="Normal 6 2 4 3 6 5" xfId="26182" xr:uid="{00000000-0005-0000-0000-000048660000}"/>
    <cellStyle name="Normal 6 2 4 3 7" xfId="26183" xr:uid="{00000000-0005-0000-0000-000049660000}"/>
    <cellStyle name="Normal 6 2 4 3 7 2" xfId="26184" xr:uid="{00000000-0005-0000-0000-00004A660000}"/>
    <cellStyle name="Normal 6 2 4 3 7 2 2" xfId="26185" xr:uid="{00000000-0005-0000-0000-00004B660000}"/>
    <cellStyle name="Normal 6 2 4 3 7 3" xfId="26186" xr:uid="{00000000-0005-0000-0000-00004C660000}"/>
    <cellStyle name="Normal 6 2 4 3 7 4" xfId="26187" xr:uid="{00000000-0005-0000-0000-00004D660000}"/>
    <cellStyle name="Normal 6 2 4 3 8" xfId="26188" xr:uid="{00000000-0005-0000-0000-00004E660000}"/>
    <cellStyle name="Normal 6 2 4 3 8 2" xfId="26189" xr:uid="{00000000-0005-0000-0000-00004F660000}"/>
    <cellStyle name="Normal 6 2 4 3 8 3" xfId="26190" xr:uid="{00000000-0005-0000-0000-000050660000}"/>
    <cellStyle name="Normal 6 2 4 3 8 4" xfId="26191" xr:uid="{00000000-0005-0000-0000-000051660000}"/>
    <cellStyle name="Normal 6 2 4 3 8 5" xfId="26192" xr:uid="{00000000-0005-0000-0000-000052660000}"/>
    <cellStyle name="Normal 6 2 4 3 9" xfId="26193" xr:uid="{00000000-0005-0000-0000-000053660000}"/>
    <cellStyle name="Normal 6 2 4 4" xfId="26194" xr:uid="{00000000-0005-0000-0000-000054660000}"/>
    <cellStyle name="Normal 6 2 4 4 10" xfId="26195" xr:uid="{00000000-0005-0000-0000-000055660000}"/>
    <cellStyle name="Normal 6 2 4 4 2" xfId="26196" xr:uid="{00000000-0005-0000-0000-000056660000}"/>
    <cellStyle name="Normal 6 2 4 4 2 2" xfId="26197" xr:uid="{00000000-0005-0000-0000-000057660000}"/>
    <cellStyle name="Normal 6 2 4 4 2 2 2" xfId="26198" xr:uid="{00000000-0005-0000-0000-000058660000}"/>
    <cellStyle name="Normal 6 2 4 4 2 2 2 2" xfId="26199" xr:uid="{00000000-0005-0000-0000-000059660000}"/>
    <cellStyle name="Normal 6 2 4 4 2 2 2 2 2" xfId="26200" xr:uid="{00000000-0005-0000-0000-00005A660000}"/>
    <cellStyle name="Normal 6 2 4 4 2 2 2 2 2 2" xfId="26201" xr:uid="{00000000-0005-0000-0000-00005B660000}"/>
    <cellStyle name="Normal 6 2 4 4 2 2 2 2 3" xfId="26202" xr:uid="{00000000-0005-0000-0000-00005C660000}"/>
    <cellStyle name="Normal 6 2 4 4 2 2 2 2 4" xfId="26203" xr:uid="{00000000-0005-0000-0000-00005D660000}"/>
    <cellStyle name="Normal 6 2 4 4 2 2 2 3" xfId="26204" xr:uid="{00000000-0005-0000-0000-00005E660000}"/>
    <cellStyle name="Normal 6 2 4 4 2 2 2 3 2" xfId="26205" xr:uid="{00000000-0005-0000-0000-00005F660000}"/>
    <cellStyle name="Normal 6 2 4 4 2 2 2 4" xfId="26206" xr:uid="{00000000-0005-0000-0000-000060660000}"/>
    <cellStyle name="Normal 6 2 4 4 2 2 2 5" xfId="26207" xr:uid="{00000000-0005-0000-0000-000061660000}"/>
    <cellStyle name="Normal 6 2 4 4 2 2 3" xfId="26208" xr:uid="{00000000-0005-0000-0000-000062660000}"/>
    <cellStyle name="Normal 6 2 4 4 2 2 3 2" xfId="26209" xr:uid="{00000000-0005-0000-0000-000063660000}"/>
    <cellStyle name="Normal 6 2 4 4 2 2 3 2 2" xfId="26210" xr:uid="{00000000-0005-0000-0000-000064660000}"/>
    <cellStyle name="Normal 6 2 4 4 2 2 3 3" xfId="26211" xr:uid="{00000000-0005-0000-0000-000065660000}"/>
    <cellStyle name="Normal 6 2 4 4 2 2 3 4" xfId="26212" xr:uid="{00000000-0005-0000-0000-000066660000}"/>
    <cellStyle name="Normal 6 2 4 4 2 2 4" xfId="26213" xr:uid="{00000000-0005-0000-0000-000067660000}"/>
    <cellStyle name="Normal 6 2 4 4 2 2 4 2" xfId="26214" xr:uid="{00000000-0005-0000-0000-000068660000}"/>
    <cellStyle name="Normal 6 2 4 4 2 2 5" xfId="26215" xr:uid="{00000000-0005-0000-0000-000069660000}"/>
    <cellStyle name="Normal 6 2 4 4 2 2 6" xfId="26216" xr:uid="{00000000-0005-0000-0000-00006A660000}"/>
    <cellStyle name="Normal 6 2 4 4 2 3" xfId="26217" xr:uid="{00000000-0005-0000-0000-00006B660000}"/>
    <cellStyle name="Normal 6 2 4 4 2 3 2" xfId="26218" xr:uid="{00000000-0005-0000-0000-00006C660000}"/>
    <cellStyle name="Normal 6 2 4 4 2 3 2 2" xfId="26219" xr:uid="{00000000-0005-0000-0000-00006D660000}"/>
    <cellStyle name="Normal 6 2 4 4 2 3 2 2 2" xfId="26220" xr:uid="{00000000-0005-0000-0000-00006E660000}"/>
    <cellStyle name="Normal 6 2 4 4 2 3 2 3" xfId="26221" xr:uid="{00000000-0005-0000-0000-00006F660000}"/>
    <cellStyle name="Normal 6 2 4 4 2 3 2 4" xfId="26222" xr:uid="{00000000-0005-0000-0000-000070660000}"/>
    <cellStyle name="Normal 6 2 4 4 2 3 3" xfId="26223" xr:uid="{00000000-0005-0000-0000-000071660000}"/>
    <cellStyle name="Normal 6 2 4 4 2 3 3 2" xfId="26224" xr:uid="{00000000-0005-0000-0000-000072660000}"/>
    <cellStyle name="Normal 6 2 4 4 2 3 4" xfId="26225" xr:uid="{00000000-0005-0000-0000-000073660000}"/>
    <cellStyle name="Normal 6 2 4 4 2 3 5" xfId="26226" xr:uid="{00000000-0005-0000-0000-000074660000}"/>
    <cellStyle name="Normal 6 2 4 4 2 4" xfId="26227" xr:uid="{00000000-0005-0000-0000-000075660000}"/>
    <cellStyle name="Normal 6 2 4 4 2 4 2" xfId="26228" xr:uid="{00000000-0005-0000-0000-000076660000}"/>
    <cellStyle name="Normal 6 2 4 4 2 4 2 2" xfId="26229" xr:uid="{00000000-0005-0000-0000-000077660000}"/>
    <cellStyle name="Normal 6 2 4 4 2 4 2 2 2" xfId="26230" xr:uid="{00000000-0005-0000-0000-000078660000}"/>
    <cellStyle name="Normal 6 2 4 4 2 4 2 3" xfId="26231" xr:uid="{00000000-0005-0000-0000-000079660000}"/>
    <cellStyle name="Normal 6 2 4 4 2 4 2 4" xfId="26232" xr:uid="{00000000-0005-0000-0000-00007A660000}"/>
    <cellStyle name="Normal 6 2 4 4 2 4 3" xfId="26233" xr:uid="{00000000-0005-0000-0000-00007B660000}"/>
    <cellStyle name="Normal 6 2 4 4 2 4 3 2" xfId="26234" xr:uid="{00000000-0005-0000-0000-00007C660000}"/>
    <cellStyle name="Normal 6 2 4 4 2 4 4" xfId="26235" xr:uid="{00000000-0005-0000-0000-00007D660000}"/>
    <cellStyle name="Normal 6 2 4 4 2 4 5" xfId="26236" xr:uid="{00000000-0005-0000-0000-00007E660000}"/>
    <cellStyle name="Normal 6 2 4 4 2 5" xfId="26237" xr:uid="{00000000-0005-0000-0000-00007F660000}"/>
    <cellStyle name="Normal 6 2 4 4 2 5 2" xfId="26238" xr:uid="{00000000-0005-0000-0000-000080660000}"/>
    <cellStyle name="Normal 6 2 4 4 2 5 2 2" xfId="26239" xr:uid="{00000000-0005-0000-0000-000081660000}"/>
    <cellStyle name="Normal 6 2 4 4 2 5 3" xfId="26240" xr:uid="{00000000-0005-0000-0000-000082660000}"/>
    <cellStyle name="Normal 6 2 4 4 2 5 4" xfId="26241" xr:uid="{00000000-0005-0000-0000-000083660000}"/>
    <cellStyle name="Normal 6 2 4 4 2 6" xfId="26242" xr:uid="{00000000-0005-0000-0000-000084660000}"/>
    <cellStyle name="Normal 6 2 4 4 2 6 2" xfId="26243" xr:uid="{00000000-0005-0000-0000-000085660000}"/>
    <cellStyle name="Normal 6 2 4 4 2 6 3" xfId="26244" xr:uid="{00000000-0005-0000-0000-000086660000}"/>
    <cellStyle name="Normal 6 2 4 4 2 6 4" xfId="26245" xr:uid="{00000000-0005-0000-0000-000087660000}"/>
    <cellStyle name="Normal 6 2 4 4 2 6 5" xfId="26246" xr:uid="{00000000-0005-0000-0000-000088660000}"/>
    <cellStyle name="Normal 6 2 4 4 2 7" xfId="26247" xr:uid="{00000000-0005-0000-0000-000089660000}"/>
    <cellStyle name="Normal 6 2 4 4 2 8" xfId="26248" xr:uid="{00000000-0005-0000-0000-00008A660000}"/>
    <cellStyle name="Normal 6 2 4 4 2 9" xfId="26249" xr:uid="{00000000-0005-0000-0000-00008B660000}"/>
    <cellStyle name="Normal 6 2 4 4 3" xfId="26250" xr:uid="{00000000-0005-0000-0000-00008C660000}"/>
    <cellStyle name="Normal 6 2 4 4 3 2" xfId="26251" xr:uid="{00000000-0005-0000-0000-00008D660000}"/>
    <cellStyle name="Normal 6 2 4 4 3 2 2" xfId="26252" xr:uid="{00000000-0005-0000-0000-00008E660000}"/>
    <cellStyle name="Normal 6 2 4 4 3 2 2 2" xfId="26253" xr:uid="{00000000-0005-0000-0000-00008F660000}"/>
    <cellStyle name="Normal 6 2 4 4 3 2 2 2 2" xfId="26254" xr:uid="{00000000-0005-0000-0000-000090660000}"/>
    <cellStyle name="Normal 6 2 4 4 3 2 2 3" xfId="26255" xr:uid="{00000000-0005-0000-0000-000091660000}"/>
    <cellStyle name="Normal 6 2 4 4 3 2 2 4" xfId="26256" xr:uid="{00000000-0005-0000-0000-000092660000}"/>
    <cellStyle name="Normal 6 2 4 4 3 2 3" xfId="26257" xr:uid="{00000000-0005-0000-0000-000093660000}"/>
    <cellStyle name="Normal 6 2 4 4 3 2 3 2" xfId="26258" xr:uid="{00000000-0005-0000-0000-000094660000}"/>
    <cellStyle name="Normal 6 2 4 4 3 2 4" xfId="26259" xr:uid="{00000000-0005-0000-0000-000095660000}"/>
    <cellStyle name="Normal 6 2 4 4 3 2 5" xfId="26260" xr:uid="{00000000-0005-0000-0000-000096660000}"/>
    <cellStyle name="Normal 6 2 4 4 3 3" xfId="26261" xr:uid="{00000000-0005-0000-0000-000097660000}"/>
    <cellStyle name="Normal 6 2 4 4 3 3 2" xfId="26262" xr:uid="{00000000-0005-0000-0000-000098660000}"/>
    <cellStyle name="Normal 6 2 4 4 3 3 2 2" xfId="26263" xr:uid="{00000000-0005-0000-0000-000099660000}"/>
    <cellStyle name="Normal 6 2 4 4 3 3 3" xfId="26264" xr:uid="{00000000-0005-0000-0000-00009A660000}"/>
    <cellStyle name="Normal 6 2 4 4 3 3 4" xfId="26265" xr:uid="{00000000-0005-0000-0000-00009B660000}"/>
    <cellStyle name="Normal 6 2 4 4 3 4" xfId="26266" xr:uid="{00000000-0005-0000-0000-00009C660000}"/>
    <cellStyle name="Normal 6 2 4 4 3 4 2" xfId="26267" xr:uid="{00000000-0005-0000-0000-00009D660000}"/>
    <cellStyle name="Normal 6 2 4 4 3 5" xfId="26268" xr:uid="{00000000-0005-0000-0000-00009E660000}"/>
    <cellStyle name="Normal 6 2 4 4 3 6" xfId="26269" xr:uid="{00000000-0005-0000-0000-00009F660000}"/>
    <cellStyle name="Normal 6 2 4 4 4" xfId="26270" xr:uid="{00000000-0005-0000-0000-0000A0660000}"/>
    <cellStyle name="Normal 6 2 4 4 4 2" xfId="26271" xr:uid="{00000000-0005-0000-0000-0000A1660000}"/>
    <cellStyle name="Normal 6 2 4 4 4 2 2" xfId="26272" xr:uid="{00000000-0005-0000-0000-0000A2660000}"/>
    <cellStyle name="Normal 6 2 4 4 4 2 2 2" xfId="26273" xr:uid="{00000000-0005-0000-0000-0000A3660000}"/>
    <cellStyle name="Normal 6 2 4 4 4 2 3" xfId="26274" xr:uid="{00000000-0005-0000-0000-0000A4660000}"/>
    <cellStyle name="Normal 6 2 4 4 4 2 4" xfId="26275" xr:uid="{00000000-0005-0000-0000-0000A5660000}"/>
    <cellStyle name="Normal 6 2 4 4 4 3" xfId="26276" xr:uid="{00000000-0005-0000-0000-0000A6660000}"/>
    <cellStyle name="Normal 6 2 4 4 4 3 2" xfId="26277" xr:uid="{00000000-0005-0000-0000-0000A7660000}"/>
    <cellStyle name="Normal 6 2 4 4 4 4" xfId="26278" xr:uid="{00000000-0005-0000-0000-0000A8660000}"/>
    <cellStyle name="Normal 6 2 4 4 4 5" xfId="26279" xr:uid="{00000000-0005-0000-0000-0000A9660000}"/>
    <cellStyle name="Normal 6 2 4 4 5" xfId="26280" xr:uid="{00000000-0005-0000-0000-0000AA660000}"/>
    <cellStyle name="Normal 6 2 4 4 5 2" xfId="26281" xr:uid="{00000000-0005-0000-0000-0000AB660000}"/>
    <cellStyle name="Normal 6 2 4 4 5 2 2" xfId="26282" xr:uid="{00000000-0005-0000-0000-0000AC660000}"/>
    <cellStyle name="Normal 6 2 4 4 5 2 2 2" xfId="26283" xr:uid="{00000000-0005-0000-0000-0000AD660000}"/>
    <cellStyle name="Normal 6 2 4 4 5 2 3" xfId="26284" xr:uid="{00000000-0005-0000-0000-0000AE660000}"/>
    <cellStyle name="Normal 6 2 4 4 5 2 4" xfId="26285" xr:uid="{00000000-0005-0000-0000-0000AF660000}"/>
    <cellStyle name="Normal 6 2 4 4 5 3" xfId="26286" xr:uid="{00000000-0005-0000-0000-0000B0660000}"/>
    <cellStyle name="Normal 6 2 4 4 5 3 2" xfId="26287" xr:uid="{00000000-0005-0000-0000-0000B1660000}"/>
    <cellStyle name="Normal 6 2 4 4 5 4" xfId="26288" xr:uid="{00000000-0005-0000-0000-0000B2660000}"/>
    <cellStyle name="Normal 6 2 4 4 5 5" xfId="26289" xr:uid="{00000000-0005-0000-0000-0000B3660000}"/>
    <cellStyle name="Normal 6 2 4 4 6" xfId="26290" xr:uid="{00000000-0005-0000-0000-0000B4660000}"/>
    <cellStyle name="Normal 6 2 4 4 6 2" xfId="26291" xr:uid="{00000000-0005-0000-0000-0000B5660000}"/>
    <cellStyle name="Normal 6 2 4 4 6 2 2" xfId="26292" xr:uid="{00000000-0005-0000-0000-0000B6660000}"/>
    <cellStyle name="Normal 6 2 4 4 6 3" xfId="26293" xr:uid="{00000000-0005-0000-0000-0000B7660000}"/>
    <cellStyle name="Normal 6 2 4 4 6 4" xfId="26294" xr:uid="{00000000-0005-0000-0000-0000B8660000}"/>
    <cellStyle name="Normal 6 2 4 4 7" xfId="26295" xr:uid="{00000000-0005-0000-0000-0000B9660000}"/>
    <cellStyle name="Normal 6 2 4 4 7 2" xfId="26296" xr:uid="{00000000-0005-0000-0000-0000BA660000}"/>
    <cellStyle name="Normal 6 2 4 4 7 3" xfId="26297" xr:uid="{00000000-0005-0000-0000-0000BB660000}"/>
    <cellStyle name="Normal 6 2 4 4 7 4" xfId="26298" xr:uid="{00000000-0005-0000-0000-0000BC660000}"/>
    <cellStyle name="Normal 6 2 4 4 7 5" xfId="26299" xr:uid="{00000000-0005-0000-0000-0000BD660000}"/>
    <cellStyle name="Normal 6 2 4 4 8" xfId="26300" xr:uid="{00000000-0005-0000-0000-0000BE660000}"/>
    <cellStyle name="Normal 6 2 4 4 9" xfId="26301" xr:uid="{00000000-0005-0000-0000-0000BF660000}"/>
    <cellStyle name="Normal 6 2 4 5" xfId="26302" xr:uid="{00000000-0005-0000-0000-0000C0660000}"/>
    <cellStyle name="Normal 6 2 4 5 2" xfId="26303" xr:uid="{00000000-0005-0000-0000-0000C1660000}"/>
    <cellStyle name="Normal 6 2 4 5 2 2" xfId="26304" xr:uid="{00000000-0005-0000-0000-0000C2660000}"/>
    <cellStyle name="Normal 6 2 4 5 2 2 2" xfId="26305" xr:uid="{00000000-0005-0000-0000-0000C3660000}"/>
    <cellStyle name="Normal 6 2 4 5 2 2 2 2" xfId="26306" xr:uid="{00000000-0005-0000-0000-0000C4660000}"/>
    <cellStyle name="Normal 6 2 4 5 2 2 2 2 2" xfId="26307" xr:uid="{00000000-0005-0000-0000-0000C5660000}"/>
    <cellStyle name="Normal 6 2 4 5 2 2 2 3" xfId="26308" xr:uid="{00000000-0005-0000-0000-0000C6660000}"/>
    <cellStyle name="Normal 6 2 4 5 2 2 2 4" xfId="26309" xr:uid="{00000000-0005-0000-0000-0000C7660000}"/>
    <cellStyle name="Normal 6 2 4 5 2 2 3" xfId="26310" xr:uid="{00000000-0005-0000-0000-0000C8660000}"/>
    <cellStyle name="Normal 6 2 4 5 2 2 3 2" xfId="26311" xr:uid="{00000000-0005-0000-0000-0000C9660000}"/>
    <cellStyle name="Normal 6 2 4 5 2 2 4" xfId="26312" xr:uid="{00000000-0005-0000-0000-0000CA660000}"/>
    <cellStyle name="Normal 6 2 4 5 2 2 5" xfId="26313" xr:uid="{00000000-0005-0000-0000-0000CB660000}"/>
    <cellStyle name="Normal 6 2 4 5 2 3" xfId="26314" xr:uid="{00000000-0005-0000-0000-0000CC660000}"/>
    <cellStyle name="Normal 6 2 4 5 2 3 2" xfId="26315" xr:uid="{00000000-0005-0000-0000-0000CD660000}"/>
    <cellStyle name="Normal 6 2 4 5 2 3 2 2" xfId="26316" xr:uid="{00000000-0005-0000-0000-0000CE660000}"/>
    <cellStyle name="Normal 6 2 4 5 2 3 3" xfId="26317" xr:uid="{00000000-0005-0000-0000-0000CF660000}"/>
    <cellStyle name="Normal 6 2 4 5 2 3 4" xfId="26318" xr:uid="{00000000-0005-0000-0000-0000D0660000}"/>
    <cellStyle name="Normal 6 2 4 5 2 4" xfId="26319" xr:uid="{00000000-0005-0000-0000-0000D1660000}"/>
    <cellStyle name="Normal 6 2 4 5 2 4 2" xfId="26320" xr:uid="{00000000-0005-0000-0000-0000D2660000}"/>
    <cellStyle name="Normal 6 2 4 5 2 5" xfId="26321" xr:uid="{00000000-0005-0000-0000-0000D3660000}"/>
    <cellStyle name="Normal 6 2 4 5 2 6" xfId="26322" xr:uid="{00000000-0005-0000-0000-0000D4660000}"/>
    <cellStyle name="Normal 6 2 4 5 3" xfId="26323" xr:uid="{00000000-0005-0000-0000-0000D5660000}"/>
    <cellStyle name="Normal 6 2 4 5 3 2" xfId="26324" xr:uid="{00000000-0005-0000-0000-0000D6660000}"/>
    <cellStyle name="Normal 6 2 4 5 3 2 2" xfId="26325" xr:uid="{00000000-0005-0000-0000-0000D7660000}"/>
    <cellStyle name="Normal 6 2 4 5 3 2 2 2" xfId="26326" xr:uid="{00000000-0005-0000-0000-0000D8660000}"/>
    <cellStyle name="Normal 6 2 4 5 3 2 3" xfId="26327" xr:uid="{00000000-0005-0000-0000-0000D9660000}"/>
    <cellStyle name="Normal 6 2 4 5 3 2 4" xfId="26328" xr:uid="{00000000-0005-0000-0000-0000DA660000}"/>
    <cellStyle name="Normal 6 2 4 5 3 3" xfId="26329" xr:uid="{00000000-0005-0000-0000-0000DB660000}"/>
    <cellStyle name="Normal 6 2 4 5 3 3 2" xfId="26330" xr:uid="{00000000-0005-0000-0000-0000DC660000}"/>
    <cellStyle name="Normal 6 2 4 5 3 4" xfId="26331" xr:uid="{00000000-0005-0000-0000-0000DD660000}"/>
    <cellStyle name="Normal 6 2 4 5 3 5" xfId="26332" xr:uid="{00000000-0005-0000-0000-0000DE660000}"/>
    <cellStyle name="Normal 6 2 4 5 4" xfId="26333" xr:uid="{00000000-0005-0000-0000-0000DF660000}"/>
    <cellStyle name="Normal 6 2 4 5 4 2" xfId="26334" xr:uid="{00000000-0005-0000-0000-0000E0660000}"/>
    <cellStyle name="Normal 6 2 4 5 4 2 2" xfId="26335" xr:uid="{00000000-0005-0000-0000-0000E1660000}"/>
    <cellStyle name="Normal 6 2 4 5 4 2 2 2" xfId="26336" xr:uid="{00000000-0005-0000-0000-0000E2660000}"/>
    <cellStyle name="Normal 6 2 4 5 4 2 3" xfId="26337" xr:uid="{00000000-0005-0000-0000-0000E3660000}"/>
    <cellStyle name="Normal 6 2 4 5 4 2 4" xfId="26338" xr:uid="{00000000-0005-0000-0000-0000E4660000}"/>
    <cellStyle name="Normal 6 2 4 5 4 3" xfId="26339" xr:uid="{00000000-0005-0000-0000-0000E5660000}"/>
    <cellStyle name="Normal 6 2 4 5 4 3 2" xfId="26340" xr:uid="{00000000-0005-0000-0000-0000E6660000}"/>
    <cellStyle name="Normal 6 2 4 5 4 4" xfId="26341" xr:uid="{00000000-0005-0000-0000-0000E7660000}"/>
    <cellStyle name="Normal 6 2 4 5 4 5" xfId="26342" xr:uid="{00000000-0005-0000-0000-0000E8660000}"/>
    <cellStyle name="Normal 6 2 4 5 5" xfId="26343" xr:uid="{00000000-0005-0000-0000-0000E9660000}"/>
    <cellStyle name="Normal 6 2 4 5 5 2" xfId="26344" xr:uid="{00000000-0005-0000-0000-0000EA660000}"/>
    <cellStyle name="Normal 6 2 4 5 5 2 2" xfId="26345" xr:uid="{00000000-0005-0000-0000-0000EB660000}"/>
    <cellStyle name="Normal 6 2 4 5 5 3" xfId="26346" xr:uid="{00000000-0005-0000-0000-0000EC660000}"/>
    <cellStyle name="Normal 6 2 4 5 5 4" xfId="26347" xr:uid="{00000000-0005-0000-0000-0000ED660000}"/>
    <cellStyle name="Normal 6 2 4 5 6" xfId="26348" xr:uid="{00000000-0005-0000-0000-0000EE660000}"/>
    <cellStyle name="Normal 6 2 4 5 6 2" xfId="26349" xr:uid="{00000000-0005-0000-0000-0000EF660000}"/>
    <cellStyle name="Normal 6 2 4 5 6 3" xfId="26350" xr:uid="{00000000-0005-0000-0000-0000F0660000}"/>
    <cellStyle name="Normal 6 2 4 5 6 4" xfId="26351" xr:uid="{00000000-0005-0000-0000-0000F1660000}"/>
    <cellStyle name="Normal 6 2 4 5 6 5" xfId="26352" xr:uid="{00000000-0005-0000-0000-0000F2660000}"/>
    <cellStyle name="Normal 6 2 4 5 7" xfId="26353" xr:uid="{00000000-0005-0000-0000-0000F3660000}"/>
    <cellStyle name="Normal 6 2 4 5 8" xfId="26354" xr:uid="{00000000-0005-0000-0000-0000F4660000}"/>
    <cellStyle name="Normal 6 2 4 5 9" xfId="26355" xr:uid="{00000000-0005-0000-0000-0000F5660000}"/>
    <cellStyle name="Normal 6 2 4 6" xfId="26356" xr:uid="{00000000-0005-0000-0000-0000F6660000}"/>
    <cellStyle name="Normal 6 2 4 6 2" xfId="26357" xr:uid="{00000000-0005-0000-0000-0000F7660000}"/>
    <cellStyle name="Normal 6 2 4 6 2 2" xfId="26358" xr:uid="{00000000-0005-0000-0000-0000F8660000}"/>
    <cellStyle name="Normal 6 2 4 6 2 2 2" xfId="26359" xr:uid="{00000000-0005-0000-0000-0000F9660000}"/>
    <cellStyle name="Normal 6 2 4 6 2 2 2 2" xfId="26360" xr:uid="{00000000-0005-0000-0000-0000FA660000}"/>
    <cellStyle name="Normal 6 2 4 6 2 2 3" xfId="26361" xr:uid="{00000000-0005-0000-0000-0000FB660000}"/>
    <cellStyle name="Normal 6 2 4 6 2 2 4" xfId="26362" xr:uid="{00000000-0005-0000-0000-0000FC660000}"/>
    <cellStyle name="Normal 6 2 4 6 2 3" xfId="26363" xr:uid="{00000000-0005-0000-0000-0000FD660000}"/>
    <cellStyle name="Normal 6 2 4 6 2 3 2" xfId="26364" xr:uid="{00000000-0005-0000-0000-0000FE660000}"/>
    <cellStyle name="Normal 6 2 4 6 2 4" xfId="26365" xr:uid="{00000000-0005-0000-0000-0000FF660000}"/>
    <cellStyle name="Normal 6 2 4 6 2 5" xfId="26366" xr:uid="{00000000-0005-0000-0000-000000670000}"/>
    <cellStyle name="Normal 6 2 4 6 3" xfId="26367" xr:uid="{00000000-0005-0000-0000-000001670000}"/>
    <cellStyle name="Normal 6 2 4 6 3 2" xfId="26368" xr:uid="{00000000-0005-0000-0000-000002670000}"/>
    <cellStyle name="Normal 6 2 4 6 3 2 2" xfId="26369" xr:uid="{00000000-0005-0000-0000-000003670000}"/>
    <cellStyle name="Normal 6 2 4 6 3 3" xfId="26370" xr:uid="{00000000-0005-0000-0000-000004670000}"/>
    <cellStyle name="Normal 6 2 4 6 3 4" xfId="26371" xr:uid="{00000000-0005-0000-0000-000005670000}"/>
    <cellStyle name="Normal 6 2 4 6 4" xfId="26372" xr:uid="{00000000-0005-0000-0000-000006670000}"/>
    <cellStyle name="Normal 6 2 4 6 4 2" xfId="26373" xr:uid="{00000000-0005-0000-0000-000007670000}"/>
    <cellStyle name="Normal 6 2 4 6 5" xfId="26374" xr:uid="{00000000-0005-0000-0000-000008670000}"/>
    <cellStyle name="Normal 6 2 4 6 6" xfId="26375" xr:uid="{00000000-0005-0000-0000-000009670000}"/>
    <cellStyle name="Normal 6 2 4 7" xfId="26376" xr:uid="{00000000-0005-0000-0000-00000A670000}"/>
    <cellStyle name="Normal 6 2 4 7 2" xfId="26377" xr:uid="{00000000-0005-0000-0000-00000B670000}"/>
    <cellStyle name="Normal 6 2 4 7 2 2" xfId="26378" xr:uid="{00000000-0005-0000-0000-00000C670000}"/>
    <cellStyle name="Normal 6 2 4 7 2 2 2" xfId="26379" xr:uid="{00000000-0005-0000-0000-00000D670000}"/>
    <cellStyle name="Normal 6 2 4 7 2 3" xfId="26380" xr:uid="{00000000-0005-0000-0000-00000E670000}"/>
    <cellStyle name="Normal 6 2 4 7 2 4" xfId="26381" xr:uid="{00000000-0005-0000-0000-00000F670000}"/>
    <cellStyle name="Normal 6 2 4 7 3" xfId="26382" xr:uid="{00000000-0005-0000-0000-000010670000}"/>
    <cellStyle name="Normal 6 2 4 7 3 2" xfId="26383" xr:uid="{00000000-0005-0000-0000-000011670000}"/>
    <cellStyle name="Normal 6 2 4 7 4" xfId="26384" xr:uid="{00000000-0005-0000-0000-000012670000}"/>
    <cellStyle name="Normal 6 2 4 7 5" xfId="26385" xr:uid="{00000000-0005-0000-0000-000013670000}"/>
    <cellStyle name="Normal 6 2 4 8" xfId="26386" xr:uid="{00000000-0005-0000-0000-000014670000}"/>
    <cellStyle name="Normal 6 2 4 8 2" xfId="26387" xr:uid="{00000000-0005-0000-0000-000015670000}"/>
    <cellStyle name="Normal 6 2 4 8 2 2" xfId="26388" xr:uid="{00000000-0005-0000-0000-000016670000}"/>
    <cellStyle name="Normal 6 2 4 8 2 2 2" xfId="26389" xr:uid="{00000000-0005-0000-0000-000017670000}"/>
    <cellStyle name="Normal 6 2 4 8 2 3" xfId="26390" xr:uid="{00000000-0005-0000-0000-000018670000}"/>
    <cellStyle name="Normal 6 2 4 8 2 4" xfId="26391" xr:uid="{00000000-0005-0000-0000-000019670000}"/>
    <cellStyle name="Normal 6 2 4 8 3" xfId="26392" xr:uid="{00000000-0005-0000-0000-00001A670000}"/>
    <cellStyle name="Normal 6 2 4 8 3 2" xfId="26393" xr:uid="{00000000-0005-0000-0000-00001B670000}"/>
    <cellStyle name="Normal 6 2 4 8 4" xfId="26394" xr:uid="{00000000-0005-0000-0000-00001C670000}"/>
    <cellStyle name="Normal 6 2 4 8 5" xfId="26395" xr:uid="{00000000-0005-0000-0000-00001D670000}"/>
    <cellStyle name="Normal 6 2 4 9" xfId="26396" xr:uid="{00000000-0005-0000-0000-00001E670000}"/>
    <cellStyle name="Normal 6 2 4 9 2" xfId="26397" xr:uid="{00000000-0005-0000-0000-00001F670000}"/>
    <cellStyle name="Normal 6 2 4 9 2 2" xfId="26398" xr:uid="{00000000-0005-0000-0000-000020670000}"/>
    <cellStyle name="Normal 6 2 4 9 3" xfId="26399" xr:uid="{00000000-0005-0000-0000-000021670000}"/>
    <cellStyle name="Normal 6 2 4 9 4" xfId="26400" xr:uid="{00000000-0005-0000-0000-000022670000}"/>
    <cellStyle name="Normal 6 2 5" xfId="26401" xr:uid="{00000000-0005-0000-0000-000023670000}"/>
    <cellStyle name="Normal 6 2 5 10" xfId="26402" xr:uid="{00000000-0005-0000-0000-000024670000}"/>
    <cellStyle name="Normal 6 2 5 11" xfId="26403" xr:uid="{00000000-0005-0000-0000-000025670000}"/>
    <cellStyle name="Normal 6 2 5 12" xfId="26404" xr:uid="{00000000-0005-0000-0000-000026670000}"/>
    <cellStyle name="Normal 6 2 5 2" xfId="26405" xr:uid="{00000000-0005-0000-0000-000027670000}"/>
    <cellStyle name="Normal 6 2 5 2 10" xfId="26406" xr:uid="{00000000-0005-0000-0000-000028670000}"/>
    <cellStyle name="Normal 6 2 5 2 11" xfId="26407" xr:uid="{00000000-0005-0000-0000-000029670000}"/>
    <cellStyle name="Normal 6 2 5 2 2" xfId="26408" xr:uid="{00000000-0005-0000-0000-00002A670000}"/>
    <cellStyle name="Normal 6 2 5 2 2 10" xfId="26409" xr:uid="{00000000-0005-0000-0000-00002B670000}"/>
    <cellStyle name="Normal 6 2 5 2 2 2" xfId="26410" xr:uid="{00000000-0005-0000-0000-00002C670000}"/>
    <cellStyle name="Normal 6 2 5 2 2 2 2" xfId="26411" xr:uid="{00000000-0005-0000-0000-00002D670000}"/>
    <cellStyle name="Normal 6 2 5 2 2 2 2 2" xfId="26412" xr:uid="{00000000-0005-0000-0000-00002E670000}"/>
    <cellStyle name="Normal 6 2 5 2 2 2 2 2 2" xfId="26413" xr:uid="{00000000-0005-0000-0000-00002F670000}"/>
    <cellStyle name="Normal 6 2 5 2 2 2 2 2 2 2" xfId="26414" xr:uid="{00000000-0005-0000-0000-000030670000}"/>
    <cellStyle name="Normal 6 2 5 2 2 2 2 2 2 2 2" xfId="26415" xr:uid="{00000000-0005-0000-0000-000031670000}"/>
    <cellStyle name="Normal 6 2 5 2 2 2 2 2 2 3" xfId="26416" xr:uid="{00000000-0005-0000-0000-000032670000}"/>
    <cellStyle name="Normal 6 2 5 2 2 2 2 2 2 4" xfId="26417" xr:uid="{00000000-0005-0000-0000-000033670000}"/>
    <cellStyle name="Normal 6 2 5 2 2 2 2 2 3" xfId="26418" xr:uid="{00000000-0005-0000-0000-000034670000}"/>
    <cellStyle name="Normal 6 2 5 2 2 2 2 2 3 2" xfId="26419" xr:uid="{00000000-0005-0000-0000-000035670000}"/>
    <cellStyle name="Normal 6 2 5 2 2 2 2 2 4" xfId="26420" xr:uid="{00000000-0005-0000-0000-000036670000}"/>
    <cellStyle name="Normal 6 2 5 2 2 2 2 2 5" xfId="26421" xr:uid="{00000000-0005-0000-0000-000037670000}"/>
    <cellStyle name="Normal 6 2 5 2 2 2 2 3" xfId="26422" xr:uid="{00000000-0005-0000-0000-000038670000}"/>
    <cellStyle name="Normal 6 2 5 2 2 2 2 3 2" xfId="26423" xr:uid="{00000000-0005-0000-0000-000039670000}"/>
    <cellStyle name="Normal 6 2 5 2 2 2 2 3 2 2" xfId="26424" xr:uid="{00000000-0005-0000-0000-00003A670000}"/>
    <cellStyle name="Normal 6 2 5 2 2 2 2 3 3" xfId="26425" xr:uid="{00000000-0005-0000-0000-00003B670000}"/>
    <cellStyle name="Normal 6 2 5 2 2 2 2 3 4" xfId="26426" xr:uid="{00000000-0005-0000-0000-00003C670000}"/>
    <cellStyle name="Normal 6 2 5 2 2 2 2 4" xfId="26427" xr:uid="{00000000-0005-0000-0000-00003D670000}"/>
    <cellStyle name="Normal 6 2 5 2 2 2 2 4 2" xfId="26428" xr:uid="{00000000-0005-0000-0000-00003E670000}"/>
    <cellStyle name="Normal 6 2 5 2 2 2 2 5" xfId="26429" xr:uid="{00000000-0005-0000-0000-00003F670000}"/>
    <cellStyle name="Normal 6 2 5 2 2 2 2 6" xfId="26430" xr:uid="{00000000-0005-0000-0000-000040670000}"/>
    <cellStyle name="Normal 6 2 5 2 2 2 3" xfId="26431" xr:uid="{00000000-0005-0000-0000-000041670000}"/>
    <cellStyle name="Normal 6 2 5 2 2 2 3 2" xfId="26432" xr:uid="{00000000-0005-0000-0000-000042670000}"/>
    <cellStyle name="Normal 6 2 5 2 2 2 3 2 2" xfId="26433" xr:uid="{00000000-0005-0000-0000-000043670000}"/>
    <cellStyle name="Normal 6 2 5 2 2 2 3 2 2 2" xfId="26434" xr:uid="{00000000-0005-0000-0000-000044670000}"/>
    <cellStyle name="Normal 6 2 5 2 2 2 3 2 3" xfId="26435" xr:uid="{00000000-0005-0000-0000-000045670000}"/>
    <cellStyle name="Normal 6 2 5 2 2 2 3 2 4" xfId="26436" xr:uid="{00000000-0005-0000-0000-000046670000}"/>
    <cellStyle name="Normal 6 2 5 2 2 2 3 3" xfId="26437" xr:uid="{00000000-0005-0000-0000-000047670000}"/>
    <cellStyle name="Normal 6 2 5 2 2 2 3 3 2" xfId="26438" xr:uid="{00000000-0005-0000-0000-000048670000}"/>
    <cellStyle name="Normal 6 2 5 2 2 2 3 4" xfId="26439" xr:uid="{00000000-0005-0000-0000-000049670000}"/>
    <cellStyle name="Normal 6 2 5 2 2 2 3 5" xfId="26440" xr:uid="{00000000-0005-0000-0000-00004A670000}"/>
    <cellStyle name="Normal 6 2 5 2 2 2 4" xfId="26441" xr:uid="{00000000-0005-0000-0000-00004B670000}"/>
    <cellStyle name="Normal 6 2 5 2 2 2 4 2" xfId="26442" xr:uid="{00000000-0005-0000-0000-00004C670000}"/>
    <cellStyle name="Normal 6 2 5 2 2 2 4 2 2" xfId="26443" xr:uid="{00000000-0005-0000-0000-00004D670000}"/>
    <cellStyle name="Normal 6 2 5 2 2 2 4 2 2 2" xfId="26444" xr:uid="{00000000-0005-0000-0000-00004E670000}"/>
    <cellStyle name="Normal 6 2 5 2 2 2 4 2 3" xfId="26445" xr:uid="{00000000-0005-0000-0000-00004F670000}"/>
    <cellStyle name="Normal 6 2 5 2 2 2 4 2 4" xfId="26446" xr:uid="{00000000-0005-0000-0000-000050670000}"/>
    <cellStyle name="Normal 6 2 5 2 2 2 4 3" xfId="26447" xr:uid="{00000000-0005-0000-0000-000051670000}"/>
    <cellStyle name="Normal 6 2 5 2 2 2 4 3 2" xfId="26448" xr:uid="{00000000-0005-0000-0000-000052670000}"/>
    <cellStyle name="Normal 6 2 5 2 2 2 4 4" xfId="26449" xr:uid="{00000000-0005-0000-0000-000053670000}"/>
    <cellStyle name="Normal 6 2 5 2 2 2 4 5" xfId="26450" xr:uid="{00000000-0005-0000-0000-000054670000}"/>
    <cellStyle name="Normal 6 2 5 2 2 2 5" xfId="26451" xr:uid="{00000000-0005-0000-0000-000055670000}"/>
    <cellStyle name="Normal 6 2 5 2 2 2 5 2" xfId="26452" xr:uid="{00000000-0005-0000-0000-000056670000}"/>
    <cellStyle name="Normal 6 2 5 2 2 2 5 2 2" xfId="26453" xr:uid="{00000000-0005-0000-0000-000057670000}"/>
    <cellStyle name="Normal 6 2 5 2 2 2 5 3" xfId="26454" xr:uid="{00000000-0005-0000-0000-000058670000}"/>
    <cellStyle name="Normal 6 2 5 2 2 2 5 4" xfId="26455" xr:uid="{00000000-0005-0000-0000-000059670000}"/>
    <cellStyle name="Normal 6 2 5 2 2 2 6" xfId="26456" xr:uid="{00000000-0005-0000-0000-00005A670000}"/>
    <cellStyle name="Normal 6 2 5 2 2 2 6 2" xfId="26457" xr:uid="{00000000-0005-0000-0000-00005B670000}"/>
    <cellStyle name="Normal 6 2 5 2 2 2 6 3" xfId="26458" xr:uid="{00000000-0005-0000-0000-00005C670000}"/>
    <cellStyle name="Normal 6 2 5 2 2 2 6 4" xfId="26459" xr:uid="{00000000-0005-0000-0000-00005D670000}"/>
    <cellStyle name="Normal 6 2 5 2 2 2 6 5" xfId="26460" xr:uid="{00000000-0005-0000-0000-00005E670000}"/>
    <cellStyle name="Normal 6 2 5 2 2 2 7" xfId="26461" xr:uid="{00000000-0005-0000-0000-00005F670000}"/>
    <cellStyle name="Normal 6 2 5 2 2 2 8" xfId="26462" xr:uid="{00000000-0005-0000-0000-000060670000}"/>
    <cellStyle name="Normal 6 2 5 2 2 2 9" xfId="26463" xr:uid="{00000000-0005-0000-0000-000061670000}"/>
    <cellStyle name="Normal 6 2 5 2 2 3" xfId="26464" xr:uid="{00000000-0005-0000-0000-000062670000}"/>
    <cellStyle name="Normal 6 2 5 2 2 3 2" xfId="26465" xr:uid="{00000000-0005-0000-0000-000063670000}"/>
    <cellStyle name="Normal 6 2 5 2 2 3 2 2" xfId="26466" xr:uid="{00000000-0005-0000-0000-000064670000}"/>
    <cellStyle name="Normal 6 2 5 2 2 3 2 2 2" xfId="26467" xr:uid="{00000000-0005-0000-0000-000065670000}"/>
    <cellStyle name="Normal 6 2 5 2 2 3 2 2 2 2" xfId="26468" xr:uid="{00000000-0005-0000-0000-000066670000}"/>
    <cellStyle name="Normal 6 2 5 2 2 3 2 2 3" xfId="26469" xr:uid="{00000000-0005-0000-0000-000067670000}"/>
    <cellStyle name="Normal 6 2 5 2 2 3 2 2 4" xfId="26470" xr:uid="{00000000-0005-0000-0000-000068670000}"/>
    <cellStyle name="Normal 6 2 5 2 2 3 2 3" xfId="26471" xr:uid="{00000000-0005-0000-0000-000069670000}"/>
    <cellStyle name="Normal 6 2 5 2 2 3 2 3 2" xfId="26472" xr:uid="{00000000-0005-0000-0000-00006A670000}"/>
    <cellStyle name="Normal 6 2 5 2 2 3 2 4" xfId="26473" xr:uid="{00000000-0005-0000-0000-00006B670000}"/>
    <cellStyle name="Normal 6 2 5 2 2 3 2 5" xfId="26474" xr:uid="{00000000-0005-0000-0000-00006C670000}"/>
    <cellStyle name="Normal 6 2 5 2 2 3 3" xfId="26475" xr:uid="{00000000-0005-0000-0000-00006D670000}"/>
    <cellStyle name="Normal 6 2 5 2 2 3 3 2" xfId="26476" xr:uid="{00000000-0005-0000-0000-00006E670000}"/>
    <cellStyle name="Normal 6 2 5 2 2 3 3 2 2" xfId="26477" xr:uid="{00000000-0005-0000-0000-00006F670000}"/>
    <cellStyle name="Normal 6 2 5 2 2 3 3 3" xfId="26478" xr:uid="{00000000-0005-0000-0000-000070670000}"/>
    <cellStyle name="Normal 6 2 5 2 2 3 3 4" xfId="26479" xr:uid="{00000000-0005-0000-0000-000071670000}"/>
    <cellStyle name="Normal 6 2 5 2 2 3 4" xfId="26480" xr:uid="{00000000-0005-0000-0000-000072670000}"/>
    <cellStyle name="Normal 6 2 5 2 2 3 4 2" xfId="26481" xr:uid="{00000000-0005-0000-0000-000073670000}"/>
    <cellStyle name="Normal 6 2 5 2 2 3 5" xfId="26482" xr:uid="{00000000-0005-0000-0000-000074670000}"/>
    <cellStyle name="Normal 6 2 5 2 2 3 6" xfId="26483" xr:uid="{00000000-0005-0000-0000-000075670000}"/>
    <cellStyle name="Normal 6 2 5 2 2 4" xfId="26484" xr:uid="{00000000-0005-0000-0000-000076670000}"/>
    <cellStyle name="Normal 6 2 5 2 2 4 2" xfId="26485" xr:uid="{00000000-0005-0000-0000-000077670000}"/>
    <cellStyle name="Normal 6 2 5 2 2 4 2 2" xfId="26486" xr:uid="{00000000-0005-0000-0000-000078670000}"/>
    <cellStyle name="Normal 6 2 5 2 2 4 2 2 2" xfId="26487" xr:uid="{00000000-0005-0000-0000-000079670000}"/>
    <cellStyle name="Normal 6 2 5 2 2 4 2 3" xfId="26488" xr:uid="{00000000-0005-0000-0000-00007A670000}"/>
    <cellStyle name="Normal 6 2 5 2 2 4 2 4" xfId="26489" xr:uid="{00000000-0005-0000-0000-00007B670000}"/>
    <cellStyle name="Normal 6 2 5 2 2 4 3" xfId="26490" xr:uid="{00000000-0005-0000-0000-00007C670000}"/>
    <cellStyle name="Normal 6 2 5 2 2 4 3 2" xfId="26491" xr:uid="{00000000-0005-0000-0000-00007D670000}"/>
    <cellStyle name="Normal 6 2 5 2 2 4 4" xfId="26492" xr:uid="{00000000-0005-0000-0000-00007E670000}"/>
    <cellStyle name="Normal 6 2 5 2 2 4 5" xfId="26493" xr:uid="{00000000-0005-0000-0000-00007F670000}"/>
    <cellStyle name="Normal 6 2 5 2 2 5" xfId="26494" xr:uid="{00000000-0005-0000-0000-000080670000}"/>
    <cellStyle name="Normal 6 2 5 2 2 5 2" xfId="26495" xr:uid="{00000000-0005-0000-0000-000081670000}"/>
    <cellStyle name="Normal 6 2 5 2 2 5 2 2" xfId="26496" xr:uid="{00000000-0005-0000-0000-000082670000}"/>
    <cellStyle name="Normal 6 2 5 2 2 5 2 2 2" xfId="26497" xr:uid="{00000000-0005-0000-0000-000083670000}"/>
    <cellStyle name="Normal 6 2 5 2 2 5 2 3" xfId="26498" xr:uid="{00000000-0005-0000-0000-000084670000}"/>
    <cellStyle name="Normal 6 2 5 2 2 5 2 4" xfId="26499" xr:uid="{00000000-0005-0000-0000-000085670000}"/>
    <cellStyle name="Normal 6 2 5 2 2 5 3" xfId="26500" xr:uid="{00000000-0005-0000-0000-000086670000}"/>
    <cellStyle name="Normal 6 2 5 2 2 5 3 2" xfId="26501" xr:uid="{00000000-0005-0000-0000-000087670000}"/>
    <cellStyle name="Normal 6 2 5 2 2 5 4" xfId="26502" xr:uid="{00000000-0005-0000-0000-000088670000}"/>
    <cellStyle name="Normal 6 2 5 2 2 5 5" xfId="26503" xr:uid="{00000000-0005-0000-0000-000089670000}"/>
    <cellStyle name="Normal 6 2 5 2 2 6" xfId="26504" xr:uid="{00000000-0005-0000-0000-00008A670000}"/>
    <cellStyle name="Normal 6 2 5 2 2 6 2" xfId="26505" xr:uid="{00000000-0005-0000-0000-00008B670000}"/>
    <cellStyle name="Normal 6 2 5 2 2 6 2 2" xfId="26506" xr:uid="{00000000-0005-0000-0000-00008C670000}"/>
    <cellStyle name="Normal 6 2 5 2 2 6 3" xfId="26507" xr:uid="{00000000-0005-0000-0000-00008D670000}"/>
    <cellStyle name="Normal 6 2 5 2 2 6 4" xfId="26508" xr:uid="{00000000-0005-0000-0000-00008E670000}"/>
    <cellStyle name="Normal 6 2 5 2 2 7" xfId="26509" xr:uid="{00000000-0005-0000-0000-00008F670000}"/>
    <cellStyle name="Normal 6 2 5 2 2 7 2" xfId="26510" xr:uid="{00000000-0005-0000-0000-000090670000}"/>
    <cellStyle name="Normal 6 2 5 2 2 7 3" xfId="26511" xr:uid="{00000000-0005-0000-0000-000091670000}"/>
    <cellStyle name="Normal 6 2 5 2 2 7 4" xfId="26512" xr:uid="{00000000-0005-0000-0000-000092670000}"/>
    <cellStyle name="Normal 6 2 5 2 2 7 5" xfId="26513" xr:uid="{00000000-0005-0000-0000-000093670000}"/>
    <cellStyle name="Normal 6 2 5 2 2 8" xfId="26514" xr:uid="{00000000-0005-0000-0000-000094670000}"/>
    <cellStyle name="Normal 6 2 5 2 2 9" xfId="26515" xr:uid="{00000000-0005-0000-0000-000095670000}"/>
    <cellStyle name="Normal 6 2 5 2 3" xfId="26516" xr:uid="{00000000-0005-0000-0000-000096670000}"/>
    <cellStyle name="Normal 6 2 5 2 3 2" xfId="26517" xr:uid="{00000000-0005-0000-0000-000097670000}"/>
    <cellStyle name="Normal 6 2 5 2 3 2 2" xfId="26518" xr:uid="{00000000-0005-0000-0000-000098670000}"/>
    <cellStyle name="Normal 6 2 5 2 3 2 2 2" xfId="26519" xr:uid="{00000000-0005-0000-0000-000099670000}"/>
    <cellStyle name="Normal 6 2 5 2 3 2 2 2 2" xfId="26520" xr:uid="{00000000-0005-0000-0000-00009A670000}"/>
    <cellStyle name="Normal 6 2 5 2 3 2 2 2 2 2" xfId="26521" xr:uid="{00000000-0005-0000-0000-00009B670000}"/>
    <cellStyle name="Normal 6 2 5 2 3 2 2 2 3" xfId="26522" xr:uid="{00000000-0005-0000-0000-00009C670000}"/>
    <cellStyle name="Normal 6 2 5 2 3 2 2 2 4" xfId="26523" xr:uid="{00000000-0005-0000-0000-00009D670000}"/>
    <cellStyle name="Normal 6 2 5 2 3 2 2 3" xfId="26524" xr:uid="{00000000-0005-0000-0000-00009E670000}"/>
    <cellStyle name="Normal 6 2 5 2 3 2 2 3 2" xfId="26525" xr:uid="{00000000-0005-0000-0000-00009F670000}"/>
    <cellStyle name="Normal 6 2 5 2 3 2 2 4" xfId="26526" xr:uid="{00000000-0005-0000-0000-0000A0670000}"/>
    <cellStyle name="Normal 6 2 5 2 3 2 2 5" xfId="26527" xr:uid="{00000000-0005-0000-0000-0000A1670000}"/>
    <cellStyle name="Normal 6 2 5 2 3 2 3" xfId="26528" xr:uid="{00000000-0005-0000-0000-0000A2670000}"/>
    <cellStyle name="Normal 6 2 5 2 3 2 3 2" xfId="26529" xr:uid="{00000000-0005-0000-0000-0000A3670000}"/>
    <cellStyle name="Normal 6 2 5 2 3 2 3 2 2" xfId="26530" xr:uid="{00000000-0005-0000-0000-0000A4670000}"/>
    <cellStyle name="Normal 6 2 5 2 3 2 3 3" xfId="26531" xr:uid="{00000000-0005-0000-0000-0000A5670000}"/>
    <cellStyle name="Normal 6 2 5 2 3 2 3 4" xfId="26532" xr:uid="{00000000-0005-0000-0000-0000A6670000}"/>
    <cellStyle name="Normal 6 2 5 2 3 2 4" xfId="26533" xr:uid="{00000000-0005-0000-0000-0000A7670000}"/>
    <cellStyle name="Normal 6 2 5 2 3 2 4 2" xfId="26534" xr:uid="{00000000-0005-0000-0000-0000A8670000}"/>
    <cellStyle name="Normal 6 2 5 2 3 2 5" xfId="26535" xr:uid="{00000000-0005-0000-0000-0000A9670000}"/>
    <cellStyle name="Normal 6 2 5 2 3 2 6" xfId="26536" xr:uid="{00000000-0005-0000-0000-0000AA670000}"/>
    <cellStyle name="Normal 6 2 5 2 3 3" xfId="26537" xr:uid="{00000000-0005-0000-0000-0000AB670000}"/>
    <cellStyle name="Normal 6 2 5 2 3 3 2" xfId="26538" xr:uid="{00000000-0005-0000-0000-0000AC670000}"/>
    <cellStyle name="Normal 6 2 5 2 3 3 2 2" xfId="26539" xr:uid="{00000000-0005-0000-0000-0000AD670000}"/>
    <cellStyle name="Normal 6 2 5 2 3 3 2 2 2" xfId="26540" xr:uid="{00000000-0005-0000-0000-0000AE670000}"/>
    <cellStyle name="Normal 6 2 5 2 3 3 2 3" xfId="26541" xr:uid="{00000000-0005-0000-0000-0000AF670000}"/>
    <cellStyle name="Normal 6 2 5 2 3 3 2 4" xfId="26542" xr:uid="{00000000-0005-0000-0000-0000B0670000}"/>
    <cellStyle name="Normal 6 2 5 2 3 3 3" xfId="26543" xr:uid="{00000000-0005-0000-0000-0000B1670000}"/>
    <cellStyle name="Normal 6 2 5 2 3 3 3 2" xfId="26544" xr:uid="{00000000-0005-0000-0000-0000B2670000}"/>
    <cellStyle name="Normal 6 2 5 2 3 3 4" xfId="26545" xr:uid="{00000000-0005-0000-0000-0000B3670000}"/>
    <cellStyle name="Normal 6 2 5 2 3 3 5" xfId="26546" xr:uid="{00000000-0005-0000-0000-0000B4670000}"/>
    <cellStyle name="Normal 6 2 5 2 3 4" xfId="26547" xr:uid="{00000000-0005-0000-0000-0000B5670000}"/>
    <cellStyle name="Normal 6 2 5 2 3 4 2" xfId="26548" xr:uid="{00000000-0005-0000-0000-0000B6670000}"/>
    <cellStyle name="Normal 6 2 5 2 3 4 2 2" xfId="26549" xr:uid="{00000000-0005-0000-0000-0000B7670000}"/>
    <cellStyle name="Normal 6 2 5 2 3 4 2 2 2" xfId="26550" xr:uid="{00000000-0005-0000-0000-0000B8670000}"/>
    <cellStyle name="Normal 6 2 5 2 3 4 2 3" xfId="26551" xr:uid="{00000000-0005-0000-0000-0000B9670000}"/>
    <cellStyle name="Normal 6 2 5 2 3 4 2 4" xfId="26552" xr:uid="{00000000-0005-0000-0000-0000BA670000}"/>
    <cellStyle name="Normal 6 2 5 2 3 4 3" xfId="26553" xr:uid="{00000000-0005-0000-0000-0000BB670000}"/>
    <cellStyle name="Normal 6 2 5 2 3 4 3 2" xfId="26554" xr:uid="{00000000-0005-0000-0000-0000BC670000}"/>
    <cellStyle name="Normal 6 2 5 2 3 4 4" xfId="26555" xr:uid="{00000000-0005-0000-0000-0000BD670000}"/>
    <cellStyle name="Normal 6 2 5 2 3 4 5" xfId="26556" xr:uid="{00000000-0005-0000-0000-0000BE670000}"/>
    <cellStyle name="Normal 6 2 5 2 3 5" xfId="26557" xr:uid="{00000000-0005-0000-0000-0000BF670000}"/>
    <cellStyle name="Normal 6 2 5 2 3 5 2" xfId="26558" xr:uid="{00000000-0005-0000-0000-0000C0670000}"/>
    <cellStyle name="Normal 6 2 5 2 3 5 2 2" xfId="26559" xr:uid="{00000000-0005-0000-0000-0000C1670000}"/>
    <cellStyle name="Normal 6 2 5 2 3 5 3" xfId="26560" xr:uid="{00000000-0005-0000-0000-0000C2670000}"/>
    <cellStyle name="Normal 6 2 5 2 3 5 4" xfId="26561" xr:uid="{00000000-0005-0000-0000-0000C3670000}"/>
    <cellStyle name="Normal 6 2 5 2 3 6" xfId="26562" xr:uid="{00000000-0005-0000-0000-0000C4670000}"/>
    <cellStyle name="Normal 6 2 5 2 3 6 2" xfId="26563" xr:uid="{00000000-0005-0000-0000-0000C5670000}"/>
    <cellStyle name="Normal 6 2 5 2 3 6 3" xfId="26564" xr:uid="{00000000-0005-0000-0000-0000C6670000}"/>
    <cellStyle name="Normal 6 2 5 2 3 6 4" xfId="26565" xr:uid="{00000000-0005-0000-0000-0000C7670000}"/>
    <cellStyle name="Normal 6 2 5 2 3 6 5" xfId="26566" xr:uid="{00000000-0005-0000-0000-0000C8670000}"/>
    <cellStyle name="Normal 6 2 5 2 3 7" xfId="26567" xr:uid="{00000000-0005-0000-0000-0000C9670000}"/>
    <cellStyle name="Normal 6 2 5 2 3 8" xfId="26568" xr:uid="{00000000-0005-0000-0000-0000CA670000}"/>
    <cellStyle name="Normal 6 2 5 2 3 9" xfId="26569" xr:uid="{00000000-0005-0000-0000-0000CB670000}"/>
    <cellStyle name="Normal 6 2 5 2 4" xfId="26570" xr:uid="{00000000-0005-0000-0000-0000CC670000}"/>
    <cellStyle name="Normal 6 2 5 2 4 2" xfId="26571" xr:uid="{00000000-0005-0000-0000-0000CD670000}"/>
    <cellStyle name="Normal 6 2 5 2 4 2 2" xfId="26572" xr:uid="{00000000-0005-0000-0000-0000CE670000}"/>
    <cellStyle name="Normal 6 2 5 2 4 2 2 2" xfId="26573" xr:uid="{00000000-0005-0000-0000-0000CF670000}"/>
    <cellStyle name="Normal 6 2 5 2 4 2 2 2 2" xfId="26574" xr:uid="{00000000-0005-0000-0000-0000D0670000}"/>
    <cellStyle name="Normal 6 2 5 2 4 2 2 3" xfId="26575" xr:uid="{00000000-0005-0000-0000-0000D1670000}"/>
    <cellStyle name="Normal 6 2 5 2 4 2 2 4" xfId="26576" xr:uid="{00000000-0005-0000-0000-0000D2670000}"/>
    <cellStyle name="Normal 6 2 5 2 4 2 3" xfId="26577" xr:uid="{00000000-0005-0000-0000-0000D3670000}"/>
    <cellStyle name="Normal 6 2 5 2 4 2 3 2" xfId="26578" xr:uid="{00000000-0005-0000-0000-0000D4670000}"/>
    <cellStyle name="Normal 6 2 5 2 4 2 4" xfId="26579" xr:uid="{00000000-0005-0000-0000-0000D5670000}"/>
    <cellStyle name="Normal 6 2 5 2 4 2 5" xfId="26580" xr:uid="{00000000-0005-0000-0000-0000D6670000}"/>
    <cellStyle name="Normal 6 2 5 2 4 3" xfId="26581" xr:uid="{00000000-0005-0000-0000-0000D7670000}"/>
    <cellStyle name="Normal 6 2 5 2 4 3 2" xfId="26582" xr:uid="{00000000-0005-0000-0000-0000D8670000}"/>
    <cellStyle name="Normal 6 2 5 2 4 3 2 2" xfId="26583" xr:uid="{00000000-0005-0000-0000-0000D9670000}"/>
    <cellStyle name="Normal 6 2 5 2 4 3 3" xfId="26584" xr:uid="{00000000-0005-0000-0000-0000DA670000}"/>
    <cellStyle name="Normal 6 2 5 2 4 3 4" xfId="26585" xr:uid="{00000000-0005-0000-0000-0000DB670000}"/>
    <cellStyle name="Normal 6 2 5 2 4 4" xfId="26586" xr:uid="{00000000-0005-0000-0000-0000DC670000}"/>
    <cellStyle name="Normal 6 2 5 2 4 4 2" xfId="26587" xr:uid="{00000000-0005-0000-0000-0000DD670000}"/>
    <cellStyle name="Normal 6 2 5 2 4 5" xfId="26588" xr:uid="{00000000-0005-0000-0000-0000DE670000}"/>
    <cellStyle name="Normal 6 2 5 2 4 6" xfId="26589" xr:uid="{00000000-0005-0000-0000-0000DF670000}"/>
    <cellStyle name="Normal 6 2 5 2 5" xfId="26590" xr:uid="{00000000-0005-0000-0000-0000E0670000}"/>
    <cellStyle name="Normal 6 2 5 2 5 2" xfId="26591" xr:uid="{00000000-0005-0000-0000-0000E1670000}"/>
    <cellStyle name="Normal 6 2 5 2 5 2 2" xfId="26592" xr:uid="{00000000-0005-0000-0000-0000E2670000}"/>
    <cellStyle name="Normal 6 2 5 2 5 2 2 2" xfId="26593" xr:uid="{00000000-0005-0000-0000-0000E3670000}"/>
    <cellStyle name="Normal 6 2 5 2 5 2 3" xfId="26594" xr:uid="{00000000-0005-0000-0000-0000E4670000}"/>
    <cellStyle name="Normal 6 2 5 2 5 2 4" xfId="26595" xr:uid="{00000000-0005-0000-0000-0000E5670000}"/>
    <cellStyle name="Normal 6 2 5 2 5 3" xfId="26596" xr:uid="{00000000-0005-0000-0000-0000E6670000}"/>
    <cellStyle name="Normal 6 2 5 2 5 3 2" xfId="26597" xr:uid="{00000000-0005-0000-0000-0000E7670000}"/>
    <cellStyle name="Normal 6 2 5 2 5 4" xfId="26598" xr:uid="{00000000-0005-0000-0000-0000E8670000}"/>
    <cellStyle name="Normal 6 2 5 2 5 5" xfId="26599" xr:uid="{00000000-0005-0000-0000-0000E9670000}"/>
    <cellStyle name="Normal 6 2 5 2 6" xfId="26600" xr:uid="{00000000-0005-0000-0000-0000EA670000}"/>
    <cellStyle name="Normal 6 2 5 2 6 2" xfId="26601" xr:uid="{00000000-0005-0000-0000-0000EB670000}"/>
    <cellStyle name="Normal 6 2 5 2 6 2 2" xfId="26602" xr:uid="{00000000-0005-0000-0000-0000EC670000}"/>
    <cellStyle name="Normal 6 2 5 2 6 2 2 2" xfId="26603" xr:uid="{00000000-0005-0000-0000-0000ED670000}"/>
    <cellStyle name="Normal 6 2 5 2 6 2 3" xfId="26604" xr:uid="{00000000-0005-0000-0000-0000EE670000}"/>
    <cellStyle name="Normal 6 2 5 2 6 2 4" xfId="26605" xr:uid="{00000000-0005-0000-0000-0000EF670000}"/>
    <cellStyle name="Normal 6 2 5 2 6 3" xfId="26606" xr:uid="{00000000-0005-0000-0000-0000F0670000}"/>
    <cellStyle name="Normal 6 2 5 2 6 3 2" xfId="26607" xr:uid="{00000000-0005-0000-0000-0000F1670000}"/>
    <cellStyle name="Normal 6 2 5 2 6 4" xfId="26608" xr:uid="{00000000-0005-0000-0000-0000F2670000}"/>
    <cellStyle name="Normal 6 2 5 2 6 5" xfId="26609" xr:uid="{00000000-0005-0000-0000-0000F3670000}"/>
    <cellStyle name="Normal 6 2 5 2 7" xfId="26610" xr:uid="{00000000-0005-0000-0000-0000F4670000}"/>
    <cellStyle name="Normal 6 2 5 2 7 2" xfId="26611" xr:uid="{00000000-0005-0000-0000-0000F5670000}"/>
    <cellStyle name="Normal 6 2 5 2 7 2 2" xfId="26612" xr:uid="{00000000-0005-0000-0000-0000F6670000}"/>
    <cellStyle name="Normal 6 2 5 2 7 3" xfId="26613" xr:uid="{00000000-0005-0000-0000-0000F7670000}"/>
    <cellStyle name="Normal 6 2 5 2 7 4" xfId="26614" xr:uid="{00000000-0005-0000-0000-0000F8670000}"/>
    <cellStyle name="Normal 6 2 5 2 8" xfId="26615" xr:uid="{00000000-0005-0000-0000-0000F9670000}"/>
    <cellStyle name="Normal 6 2 5 2 8 2" xfId="26616" xr:uid="{00000000-0005-0000-0000-0000FA670000}"/>
    <cellStyle name="Normal 6 2 5 2 8 3" xfId="26617" xr:uid="{00000000-0005-0000-0000-0000FB670000}"/>
    <cellStyle name="Normal 6 2 5 2 8 4" xfId="26618" xr:uid="{00000000-0005-0000-0000-0000FC670000}"/>
    <cellStyle name="Normal 6 2 5 2 8 5" xfId="26619" xr:uid="{00000000-0005-0000-0000-0000FD670000}"/>
    <cellStyle name="Normal 6 2 5 2 9" xfId="26620" xr:uid="{00000000-0005-0000-0000-0000FE670000}"/>
    <cellStyle name="Normal 6 2 5 3" xfId="26621" xr:uid="{00000000-0005-0000-0000-0000FF670000}"/>
    <cellStyle name="Normal 6 2 5 3 10" xfId="26622" xr:uid="{00000000-0005-0000-0000-000000680000}"/>
    <cellStyle name="Normal 6 2 5 3 2" xfId="26623" xr:uid="{00000000-0005-0000-0000-000001680000}"/>
    <cellStyle name="Normal 6 2 5 3 2 2" xfId="26624" xr:uid="{00000000-0005-0000-0000-000002680000}"/>
    <cellStyle name="Normal 6 2 5 3 2 2 2" xfId="26625" xr:uid="{00000000-0005-0000-0000-000003680000}"/>
    <cellStyle name="Normal 6 2 5 3 2 2 2 2" xfId="26626" xr:uid="{00000000-0005-0000-0000-000004680000}"/>
    <cellStyle name="Normal 6 2 5 3 2 2 2 2 2" xfId="26627" xr:uid="{00000000-0005-0000-0000-000005680000}"/>
    <cellStyle name="Normal 6 2 5 3 2 2 2 2 2 2" xfId="26628" xr:uid="{00000000-0005-0000-0000-000006680000}"/>
    <cellStyle name="Normal 6 2 5 3 2 2 2 2 3" xfId="26629" xr:uid="{00000000-0005-0000-0000-000007680000}"/>
    <cellStyle name="Normal 6 2 5 3 2 2 2 2 4" xfId="26630" xr:uid="{00000000-0005-0000-0000-000008680000}"/>
    <cellStyle name="Normal 6 2 5 3 2 2 2 3" xfId="26631" xr:uid="{00000000-0005-0000-0000-000009680000}"/>
    <cellStyle name="Normal 6 2 5 3 2 2 2 3 2" xfId="26632" xr:uid="{00000000-0005-0000-0000-00000A680000}"/>
    <cellStyle name="Normal 6 2 5 3 2 2 2 4" xfId="26633" xr:uid="{00000000-0005-0000-0000-00000B680000}"/>
    <cellStyle name="Normal 6 2 5 3 2 2 2 5" xfId="26634" xr:uid="{00000000-0005-0000-0000-00000C680000}"/>
    <cellStyle name="Normal 6 2 5 3 2 2 3" xfId="26635" xr:uid="{00000000-0005-0000-0000-00000D680000}"/>
    <cellStyle name="Normal 6 2 5 3 2 2 3 2" xfId="26636" xr:uid="{00000000-0005-0000-0000-00000E680000}"/>
    <cellStyle name="Normal 6 2 5 3 2 2 3 2 2" xfId="26637" xr:uid="{00000000-0005-0000-0000-00000F680000}"/>
    <cellStyle name="Normal 6 2 5 3 2 2 3 3" xfId="26638" xr:uid="{00000000-0005-0000-0000-000010680000}"/>
    <cellStyle name="Normal 6 2 5 3 2 2 3 4" xfId="26639" xr:uid="{00000000-0005-0000-0000-000011680000}"/>
    <cellStyle name="Normal 6 2 5 3 2 2 4" xfId="26640" xr:uid="{00000000-0005-0000-0000-000012680000}"/>
    <cellStyle name="Normal 6 2 5 3 2 2 4 2" xfId="26641" xr:uid="{00000000-0005-0000-0000-000013680000}"/>
    <cellStyle name="Normal 6 2 5 3 2 2 5" xfId="26642" xr:uid="{00000000-0005-0000-0000-000014680000}"/>
    <cellStyle name="Normal 6 2 5 3 2 2 6" xfId="26643" xr:uid="{00000000-0005-0000-0000-000015680000}"/>
    <cellStyle name="Normal 6 2 5 3 2 3" xfId="26644" xr:uid="{00000000-0005-0000-0000-000016680000}"/>
    <cellStyle name="Normal 6 2 5 3 2 3 2" xfId="26645" xr:uid="{00000000-0005-0000-0000-000017680000}"/>
    <cellStyle name="Normal 6 2 5 3 2 3 2 2" xfId="26646" xr:uid="{00000000-0005-0000-0000-000018680000}"/>
    <cellStyle name="Normal 6 2 5 3 2 3 2 2 2" xfId="26647" xr:uid="{00000000-0005-0000-0000-000019680000}"/>
    <cellStyle name="Normal 6 2 5 3 2 3 2 3" xfId="26648" xr:uid="{00000000-0005-0000-0000-00001A680000}"/>
    <cellStyle name="Normal 6 2 5 3 2 3 2 4" xfId="26649" xr:uid="{00000000-0005-0000-0000-00001B680000}"/>
    <cellStyle name="Normal 6 2 5 3 2 3 3" xfId="26650" xr:uid="{00000000-0005-0000-0000-00001C680000}"/>
    <cellStyle name="Normal 6 2 5 3 2 3 3 2" xfId="26651" xr:uid="{00000000-0005-0000-0000-00001D680000}"/>
    <cellStyle name="Normal 6 2 5 3 2 3 4" xfId="26652" xr:uid="{00000000-0005-0000-0000-00001E680000}"/>
    <cellStyle name="Normal 6 2 5 3 2 3 5" xfId="26653" xr:uid="{00000000-0005-0000-0000-00001F680000}"/>
    <cellStyle name="Normal 6 2 5 3 2 4" xfId="26654" xr:uid="{00000000-0005-0000-0000-000020680000}"/>
    <cellStyle name="Normal 6 2 5 3 2 4 2" xfId="26655" xr:uid="{00000000-0005-0000-0000-000021680000}"/>
    <cellStyle name="Normal 6 2 5 3 2 4 2 2" xfId="26656" xr:uid="{00000000-0005-0000-0000-000022680000}"/>
    <cellStyle name="Normal 6 2 5 3 2 4 2 2 2" xfId="26657" xr:uid="{00000000-0005-0000-0000-000023680000}"/>
    <cellStyle name="Normal 6 2 5 3 2 4 2 3" xfId="26658" xr:uid="{00000000-0005-0000-0000-000024680000}"/>
    <cellStyle name="Normal 6 2 5 3 2 4 2 4" xfId="26659" xr:uid="{00000000-0005-0000-0000-000025680000}"/>
    <cellStyle name="Normal 6 2 5 3 2 4 3" xfId="26660" xr:uid="{00000000-0005-0000-0000-000026680000}"/>
    <cellStyle name="Normal 6 2 5 3 2 4 3 2" xfId="26661" xr:uid="{00000000-0005-0000-0000-000027680000}"/>
    <cellStyle name="Normal 6 2 5 3 2 4 4" xfId="26662" xr:uid="{00000000-0005-0000-0000-000028680000}"/>
    <cellStyle name="Normal 6 2 5 3 2 4 5" xfId="26663" xr:uid="{00000000-0005-0000-0000-000029680000}"/>
    <cellStyle name="Normal 6 2 5 3 2 5" xfId="26664" xr:uid="{00000000-0005-0000-0000-00002A680000}"/>
    <cellStyle name="Normal 6 2 5 3 2 5 2" xfId="26665" xr:uid="{00000000-0005-0000-0000-00002B680000}"/>
    <cellStyle name="Normal 6 2 5 3 2 5 2 2" xfId="26666" xr:uid="{00000000-0005-0000-0000-00002C680000}"/>
    <cellStyle name="Normal 6 2 5 3 2 5 3" xfId="26667" xr:uid="{00000000-0005-0000-0000-00002D680000}"/>
    <cellStyle name="Normal 6 2 5 3 2 5 4" xfId="26668" xr:uid="{00000000-0005-0000-0000-00002E680000}"/>
    <cellStyle name="Normal 6 2 5 3 2 6" xfId="26669" xr:uid="{00000000-0005-0000-0000-00002F680000}"/>
    <cellStyle name="Normal 6 2 5 3 2 6 2" xfId="26670" xr:uid="{00000000-0005-0000-0000-000030680000}"/>
    <cellStyle name="Normal 6 2 5 3 2 6 3" xfId="26671" xr:uid="{00000000-0005-0000-0000-000031680000}"/>
    <cellStyle name="Normal 6 2 5 3 2 6 4" xfId="26672" xr:uid="{00000000-0005-0000-0000-000032680000}"/>
    <cellStyle name="Normal 6 2 5 3 2 6 5" xfId="26673" xr:uid="{00000000-0005-0000-0000-000033680000}"/>
    <cellStyle name="Normal 6 2 5 3 2 7" xfId="26674" xr:uid="{00000000-0005-0000-0000-000034680000}"/>
    <cellStyle name="Normal 6 2 5 3 2 8" xfId="26675" xr:uid="{00000000-0005-0000-0000-000035680000}"/>
    <cellStyle name="Normal 6 2 5 3 2 9" xfId="26676" xr:uid="{00000000-0005-0000-0000-000036680000}"/>
    <cellStyle name="Normal 6 2 5 3 3" xfId="26677" xr:uid="{00000000-0005-0000-0000-000037680000}"/>
    <cellStyle name="Normal 6 2 5 3 3 2" xfId="26678" xr:uid="{00000000-0005-0000-0000-000038680000}"/>
    <cellStyle name="Normal 6 2 5 3 3 2 2" xfId="26679" xr:uid="{00000000-0005-0000-0000-000039680000}"/>
    <cellStyle name="Normal 6 2 5 3 3 2 2 2" xfId="26680" xr:uid="{00000000-0005-0000-0000-00003A680000}"/>
    <cellStyle name="Normal 6 2 5 3 3 2 2 2 2" xfId="26681" xr:uid="{00000000-0005-0000-0000-00003B680000}"/>
    <cellStyle name="Normal 6 2 5 3 3 2 2 3" xfId="26682" xr:uid="{00000000-0005-0000-0000-00003C680000}"/>
    <cellStyle name="Normal 6 2 5 3 3 2 2 4" xfId="26683" xr:uid="{00000000-0005-0000-0000-00003D680000}"/>
    <cellStyle name="Normal 6 2 5 3 3 2 3" xfId="26684" xr:uid="{00000000-0005-0000-0000-00003E680000}"/>
    <cellStyle name="Normal 6 2 5 3 3 2 3 2" xfId="26685" xr:uid="{00000000-0005-0000-0000-00003F680000}"/>
    <cellStyle name="Normal 6 2 5 3 3 2 4" xfId="26686" xr:uid="{00000000-0005-0000-0000-000040680000}"/>
    <cellStyle name="Normal 6 2 5 3 3 2 5" xfId="26687" xr:uid="{00000000-0005-0000-0000-000041680000}"/>
    <cellStyle name="Normal 6 2 5 3 3 3" xfId="26688" xr:uid="{00000000-0005-0000-0000-000042680000}"/>
    <cellStyle name="Normal 6 2 5 3 3 3 2" xfId="26689" xr:uid="{00000000-0005-0000-0000-000043680000}"/>
    <cellStyle name="Normal 6 2 5 3 3 3 2 2" xfId="26690" xr:uid="{00000000-0005-0000-0000-000044680000}"/>
    <cellStyle name="Normal 6 2 5 3 3 3 3" xfId="26691" xr:uid="{00000000-0005-0000-0000-000045680000}"/>
    <cellStyle name="Normal 6 2 5 3 3 3 4" xfId="26692" xr:uid="{00000000-0005-0000-0000-000046680000}"/>
    <cellStyle name="Normal 6 2 5 3 3 4" xfId="26693" xr:uid="{00000000-0005-0000-0000-000047680000}"/>
    <cellStyle name="Normal 6 2 5 3 3 4 2" xfId="26694" xr:uid="{00000000-0005-0000-0000-000048680000}"/>
    <cellStyle name="Normal 6 2 5 3 3 5" xfId="26695" xr:uid="{00000000-0005-0000-0000-000049680000}"/>
    <cellStyle name="Normal 6 2 5 3 3 6" xfId="26696" xr:uid="{00000000-0005-0000-0000-00004A680000}"/>
    <cellStyle name="Normal 6 2 5 3 4" xfId="26697" xr:uid="{00000000-0005-0000-0000-00004B680000}"/>
    <cellStyle name="Normal 6 2 5 3 4 2" xfId="26698" xr:uid="{00000000-0005-0000-0000-00004C680000}"/>
    <cellStyle name="Normal 6 2 5 3 4 2 2" xfId="26699" xr:uid="{00000000-0005-0000-0000-00004D680000}"/>
    <cellStyle name="Normal 6 2 5 3 4 2 2 2" xfId="26700" xr:uid="{00000000-0005-0000-0000-00004E680000}"/>
    <cellStyle name="Normal 6 2 5 3 4 2 3" xfId="26701" xr:uid="{00000000-0005-0000-0000-00004F680000}"/>
    <cellStyle name="Normal 6 2 5 3 4 2 4" xfId="26702" xr:uid="{00000000-0005-0000-0000-000050680000}"/>
    <cellStyle name="Normal 6 2 5 3 4 3" xfId="26703" xr:uid="{00000000-0005-0000-0000-000051680000}"/>
    <cellStyle name="Normal 6 2 5 3 4 3 2" xfId="26704" xr:uid="{00000000-0005-0000-0000-000052680000}"/>
    <cellStyle name="Normal 6 2 5 3 4 4" xfId="26705" xr:uid="{00000000-0005-0000-0000-000053680000}"/>
    <cellStyle name="Normal 6 2 5 3 4 5" xfId="26706" xr:uid="{00000000-0005-0000-0000-000054680000}"/>
    <cellStyle name="Normal 6 2 5 3 5" xfId="26707" xr:uid="{00000000-0005-0000-0000-000055680000}"/>
    <cellStyle name="Normal 6 2 5 3 5 2" xfId="26708" xr:uid="{00000000-0005-0000-0000-000056680000}"/>
    <cellStyle name="Normal 6 2 5 3 5 2 2" xfId="26709" xr:uid="{00000000-0005-0000-0000-000057680000}"/>
    <cellStyle name="Normal 6 2 5 3 5 2 2 2" xfId="26710" xr:uid="{00000000-0005-0000-0000-000058680000}"/>
    <cellStyle name="Normal 6 2 5 3 5 2 3" xfId="26711" xr:uid="{00000000-0005-0000-0000-000059680000}"/>
    <cellStyle name="Normal 6 2 5 3 5 2 4" xfId="26712" xr:uid="{00000000-0005-0000-0000-00005A680000}"/>
    <cellStyle name="Normal 6 2 5 3 5 3" xfId="26713" xr:uid="{00000000-0005-0000-0000-00005B680000}"/>
    <cellStyle name="Normal 6 2 5 3 5 3 2" xfId="26714" xr:uid="{00000000-0005-0000-0000-00005C680000}"/>
    <cellStyle name="Normal 6 2 5 3 5 4" xfId="26715" xr:uid="{00000000-0005-0000-0000-00005D680000}"/>
    <cellStyle name="Normal 6 2 5 3 5 5" xfId="26716" xr:uid="{00000000-0005-0000-0000-00005E680000}"/>
    <cellStyle name="Normal 6 2 5 3 6" xfId="26717" xr:uid="{00000000-0005-0000-0000-00005F680000}"/>
    <cellStyle name="Normal 6 2 5 3 6 2" xfId="26718" xr:uid="{00000000-0005-0000-0000-000060680000}"/>
    <cellStyle name="Normal 6 2 5 3 6 2 2" xfId="26719" xr:uid="{00000000-0005-0000-0000-000061680000}"/>
    <cellStyle name="Normal 6 2 5 3 6 3" xfId="26720" xr:uid="{00000000-0005-0000-0000-000062680000}"/>
    <cellStyle name="Normal 6 2 5 3 6 4" xfId="26721" xr:uid="{00000000-0005-0000-0000-000063680000}"/>
    <cellStyle name="Normal 6 2 5 3 7" xfId="26722" xr:uid="{00000000-0005-0000-0000-000064680000}"/>
    <cellStyle name="Normal 6 2 5 3 7 2" xfId="26723" xr:uid="{00000000-0005-0000-0000-000065680000}"/>
    <cellStyle name="Normal 6 2 5 3 7 3" xfId="26724" xr:uid="{00000000-0005-0000-0000-000066680000}"/>
    <cellStyle name="Normal 6 2 5 3 7 4" xfId="26725" xr:uid="{00000000-0005-0000-0000-000067680000}"/>
    <cellStyle name="Normal 6 2 5 3 7 5" xfId="26726" xr:uid="{00000000-0005-0000-0000-000068680000}"/>
    <cellStyle name="Normal 6 2 5 3 8" xfId="26727" xr:uid="{00000000-0005-0000-0000-000069680000}"/>
    <cellStyle name="Normal 6 2 5 3 9" xfId="26728" xr:uid="{00000000-0005-0000-0000-00006A680000}"/>
    <cellStyle name="Normal 6 2 5 4" xfId="26729" xr:uid="{00000000-0005-0000-0000-00006B680000}"/>
    <cellStyle name="Normal 6 2 5 4 2" xfId="26730" xr:uid="{00000000-0005-0000-0000-00006C680000}"/>
    <cellStyle name="Normal 6 2 5 4 2 2" xfId="26731" xr:uid="{00000000-0005-0000-0000-00006D680000}"/>
    <cellStyle name="Normal 6 2 5 4 2 2 2" xfId="26732" xr:uid="{00000000-0005-0000-0000-00006E680000}"/>
    <cellStyle name="Normal 6 2 5 4 2 2 2 2" xfId="26733" xr:uid="{00000000-0005-0000-0000-00006F680000}"/>
    <cellStyle name="Normal 6 2 5 4 2 2 2 2 2" xfId="26734" xr:uid="{00000000-0005-0000-0000-000070680000}"/>
    <cellStyle name="Normal 6 2 5 4 2 2 2 3" xfId="26735" xr:uid="{00000000-0005-0000-0000-000071680000}"/>
    <cellStyle name="Normal 6 2 5 4 2 2 2 4" xfId="26736" xr:uid="{00000000-0005-0000-0000-000072680000}"/>
    <cellStyle name="Normal 6 2 5 4 2 2 3" xfId="26737" xr:uid="{00000000-0005-0000-0000-000073680000}"/>
    <cellStyle name="Normal 6 2 5 4 2 2 3 2" xfId="26738" xr:uid="{00000000-0005-0000-0000-000074680000}"/>
    <cellStyle name="Normal 6 2 5 4 2 2 4" xfId="26739" xr:uid="{00000000-0005-0000-0000-000075680000}"/>
    <cellStyle name="Normal 6 2 5 4 2 2 5" xfId="26740" xr:uid="{00000000-0005-0000-0000-000076680000}"/>
    <cellStyle name="Normal 6 2 5 4 2 3" xfId="26741" xr:uid="{00000000-0005-0000-0000-000077680000}"/>
    <cellStyle name="Normal 6 2 5 4 2 3 2" xfId="26742" xr:uid="{00000000-0005-0000-0000-000078680000}"/>
    <cellStyle name="Normal 6 2 5 4 2 3 2 2" xfId="26743" xr:uid="{00000000-0005-0000-0000-000079680000}"/>
    <cellStyle name="Normal 6 2 5 4 2 3 3" xfId="26744" xr:uid="{00000000-0005-0000-0000-00007A680000}"/>
    <cellStyle name="Normal 6 2 5 4 2 3 4" xfId="26745" xr:uid="{00000000-0005-0000-0000-00007B680000}"/>
    <cellStyle name="Normal 6 2 5 4 2 4" xfId="26746" xr:uid="{00000000-0005-0000-0000-00007C680000}"/>
    <cellStyle name="Normal 6 2 5 4 2 4 2" xfId="26747" xr:uid="{00000000-0005-0000-0000-00007D680000}"/>
    <cellStyle name="Normal 6 2 5 4 2 5" xfId="26748" xr:uid="{00000000-0005-0000-0000-00007E680000}"/>
    <cellStyle name="Normal 6 2 5 4 2 6" xfId="26749" xr:uid="{00000000-0005-0000-0000-00007F680000}"/>
    <cellStyle name="Normal 6 2 5 4 3" xfId="26750" xr:uid="{00000000-0005-0000-0000-000080680000}"/>
    <cellStyle name="Normal 6 2 5 4 3 2" xfId="26751" xr:uid="{00000000-0005-0000-0000-000081680000}"/>
    <cellStyle name="Normal 6 2 5 4 3 2 2" xfId="26752" xr:uid="{00000000-0005-0000-0000-000082680000}"/>
    <cellStyle name="Normal 6 2 5 4 3 2 2 2" xfId="26753" xr:uid="{00000000-0005-0000-0000-000083680000}"/>
    <cellStyle name="Normal 6 2 5 4 3 2 3" xfId="26754" xr:uid="{00000000-0005-0000-0000-000084680000}"/>
    <cellStyle name="Normal 6 2 5 4 3 2 4" xfId="26755" xr:uid="{00000000-0005-0000-0000-000085680000}"/>
    <cellStyle name="Normal 6 2 5 4 3 3" xfId="26756" xr:uid="{00000000-0005-0000-0000-000086680000}"/>
    <cellStyle name="Normal 6 2 5 4 3 3 2" xfId="26757" xr:uid="{00000000-0005-0000-0000-000087680000}"/>
    <cellStyle name="Normal 6 2 5 4 3 4" xfId="26758" xr:uid="{00000000-0005-0000-0000-000088680000}"/>
    <cellStyle name="Normal 6 2 5 4 3 5" xfId="26759" xr:uid="{00000000-0005-0000-0000-000089680000}"/>
    <cellStyle name="Normal 6 2 5 4 4" xfId="26760" xr:uid="{00000000-0005-0000-0000-00008A680000}"/>
    <cellStyle name="Normal 6 2 5 4 4 2" xfId="26761" xr:uid="{00000000-0005-0000-0000-00008B680000}"/>
    <cellStyle name="Normal 6 2 5 4 4 2 2" xfId="26762" xr:uid="{00000000-0005-0000-0000-00008C680000}"/>
    <cellStyle name="Normal 6 2 5 4 4 2 2 2" xfId="26763" xr:uid="{00000000-0005-0000-0000-00008D680000}"/>
    <cellStyle name="Normal 6 2 5 4 4 2 3" xfId="26764" xr:uid="{00000000-0005-0000-0000-00008E680000}"/>
    <cellStyle name="Normal 6 2 5 4 4 2 4" xfId="26765" xr:uid="{00000000-0005-0000-0000-00008F680000}"/>
    <cellStyle name="Normal 6 2 5 4 4 3" xfId="26766" xr:uid="{00000000-0005-0000-0000-000090680000}"/>
    <cellStyle name="Normal 6 2 5 4 4 3 2" xfId="26767" xr:uid="{00000000-0005-0000-0000-000091680000}"/>
    <cellStyle name="Normal 6 2 5 4 4 4" xfId="26768" xr:uid="{00000000-0005-0000-0000-000092680000}"/>
    <cellStyle name="Normal 6 2 5 4 4 5" xfId="26769" xr:uid="{00000000-0005-0000-0000-000093680000}"/>
    <cellStyle name="Normal 6 2 5 4 5" xfId="26770" xr:uid="{00000000-0005-0000-0000-000094680000}"/>
    <cellStyle name="Normal 6 2 5 4 5 2" xfId="26771" xr:uid="{00000000-0005-0000-0000-000095680000}"/>
    <cellStyle name="Normal 6 2 5 4 5 2 2" xfId="26772" xr:uid="{00000000-0005-0000-0000-000096680000}"/>
    <cellStyle name="Normal 6 2 5 4 5 3" xfId="26773" xr:uid="{00000000-0005-0000-0000-000097680000}"/>
    <cellStyle name="Normal 6 2 5 4 5 4" xfId="26774" xr:uid="{00000000-0005-0000-0000-000098680000}"/>
    <cellStyle name="Normal 6 2 5 4 6" xfId="26775" xr:uid="{00000000-0005-0000-0000-000099680000}"/>
    <cellStyle name="Normal 6 2 5 4 6 2" xfId="26776" xr:uid="{00000000-0005-0000-0000-00009A680000}"/>
    <cellStyle name="Normal 6 2 5 4 6 3" xfId="26777" xr:uid="{00000000-0005-0000-0000-00009B680000}"/>
    <cellStyle name="Normal 6 2 5 4 6 4" xfId="26778" xr:uid="{00000000-0005-0000-0000-00009C680000}"/>
    <cellStyle name="Normal 6 2 5 4 6 5" xfId="26779" xr:uid="{00000000-0005-0000-0000-00009D680000}"/>
    <cellStyle name="Normal 6 2 5 4 7" xfId="26780" xr:uid="{00000000-0005-0000-0000-00009E680000}"/>
    <cellStyle name="Normal 6 2 5 4 8" xfId="26781" xr:uid="{00000000-0005-0000-0000-00009F680000}"/>
    <cellStyle name="Normal 6 2 5 4 9" xfId="26782" xr:uid="{00000000-0005-0000-0000-0000A0680000}"/>
    <cellStyle name="Normal 6 2 5 5" xfId="26783" xr:uid="{00000000-0005-0000-0000-0000A1680000}"/>
    <cellStyle name="Normal 6 2 5 5 2" xfId="26784" xr:uid="{00000000-0005-0000-0000-0000A2680000}"/>
    <cellStyle name="Normal 6 2 5 5 2 2" xfId="26785" xr:uid="{00000000-0005-0000-0000-0000A3680000}"/>
    <cellStyle name="Normal 6 2 5 5 2 2 2" xfId="26786" xr:uid="{00000000-0005-0000-0000-0000A4680000}"/>
    <cellStyle name="Normal 6 2 5 5 2 2 2 2" xfId="26787" xr:uid="{00000000-0005-0000-0000-0000A5680000}"/>
    <cellStyle name="Normal 6 2 5 5 2 2 3" xfId="26788" xr:uid="{00000000-0005-0000-0000-0000A6680000}"/>
    <cellStyle name="Normal 6 2 5 5 2 2 4" xfId="26789" xr:uid="{00000000-0005-0000-0000-0000A7680000}"/>
    <cellStyle name="Normal 6 2 5 5 2 3" xfId="26790" xr:uid="{00000000-0005-0000-0000-0000A8680000}"/>
    <cellStyle name="Normal 6 2 5 5 2 3 2" xfId="26791" xr:uid="{00000000-0005-0000-0000-0000A9680000}"/>
    <cellStyle name="Normal 6 2 5 5 2 4" xfId="26792" xr:uid="{00000000-0005-0000-0000-0000AA680000}"/>
    <cellStyle name="Normal 6 2 5 5 2 5" xfId="26793" xr:uid="{00000000-0005-0000-0000-0000AB680000}"/>
    <cellStyle name="Normal 6 2 5 5 3" xfId="26794" xr:uid="{00000000-0005-0000-0000-0000AC680000}"/>
    <cellStyle name="Normal 6 2 5 5 3 2" xfId="26795" xr:uid="{00000000-0005-0000-0000-0000AD680000}"/>
    <cellStyle name="Normal 6 2 5 5 3 2 2" xfId="26796" xr:uid="{00000000-0005-0000-0000-0000AE680000}"/>
    <cellStyle name="Normal 6 2 5 5 3 3" xfId="26797" xr:uid="{00000000-0005-0000-0000-0000AF680000}"/>
    <cellStyle name="Normal 6 2 5 5 3 4" xfId="26798" xr:uid="{00000000-0005-0000-0000-0000B0680000}"/>
    <cellStyle name="Normal 6 2 5 5 4" xfId="26799" xr:uid="{00000000-0005-0000-0000-0000B1680000}"/>
    <cellStyle name="Normal 6 2 5 5 4 2" xfId="26800" xr:uid="{00000000-0005-0000-0000-0000B2680000}"/>
    <cellStyle name="Normal 6 2 5 5 5" xfId="26801" xr:uid="{00000000-0005-0000-0000-0000B3680000}"/>
    <cellStyle name="Normal 6 2 5 5 6" xfId="26802" xr:uid="{00000000-0005-0000-0000-0000B4680000}"/>
    <cellStyle name="Normal 6 2 5 6" xfId="26803" xr:uid="{00000000-0005-0000-0000-0000B5680000}"/>
    <cellStyle name="Normal 6 2 5 6 2" xfId="26804" xr:uid="{00000000-0005-0000-0000-0000B6680000}"/>
    <cellStyle name="Normal 6 2 5 6 2 2" xfId="26805" xr:uid="{00000000-0005-0000-0000-0000B7680000}"/>
    <cellStyle name="Normal 6 2 5 6 2 2 2" xfId="26806" xr:uid="{00000000-0005-0000-0000-0000B8680000}"/>
    <cellStyle name="Normal 6 2 5 6 2 3" xfId="26807" xr:uid="{00000000-0005-0000-0000-0000B9680000}"/>
    <cellStyle name="Normal 6 2 5 6 2 4" xfId="26808" xr:uid="{00000000-0005-0000-0000-0000BA680000}"/>
    <cellStyle name="Normal 6 2 5 6 3" xfId="26809" xr:uid="{00000000-0005-0000-0000-0000BB680000}"/>
    <cellStyle name="Normal 6 2 5 6 3 2" xfId="26810" xr:uid="{00000000-0005-0000-0000-0000BC680000}"/>
    <cellStyle name="Normal 6 2 5 6 4" xfId="26811" xr:uid="{00000000-0005-0000-0000-0000BD680000}"/>
    <cellStyle name="Normal 6 2 5 6 5" xfId="26812" xr:uid="{00000000-0005-0000-0000-0000BE680000}"/>
    <cellStyle name="Normal 6 2 5 7" xfId="26813" xr:uid="{00000000-0005-0000-0000-0000BF680000}"/>
    <cellStyle name="Normal 6 2 5 7 2" xfId="26814" xr:uid="{00000000-0005-0000-0000-0000C0680000}"/>
    <cellStyle name="Normal 6 2 5 7 2 2" xfId="26815" xr:uid="{00000000-0005-0000-0000-0000C1680000}"/>
    <cellStyle name="Normal 6 2 5 7 2 2 2" xfId="26816" xr:uid="{00000000-0005-0000-0000-0000C2680000}"/>
    <cellStyle name="Normal 6 2 5 7 2 3" xfId="26817" xr:uid="{00000000-0005-0000-0000-0000C3680000}"/>
    <cellStyle name="Normal 6 2 5 7 2 4" xfId="26818" xr:uid="{00000000-0005-0000-0000-0000C4680000}"/>
    <cellStyle name="Normal 6 2 5 7 3" xfId="26819" xr:uid="{00000000-0005-0000-0000-0000C5680000}"/>
    <cellStyle name="Normal 6 2 5 7 3 2" xfId="26820" xr:uid="{00000000-0005-0000-0000-0000C6680000}"/>
    <cellStyle name="Normal 6 2 5 7 4" xfId="26821" xr:uid="{00000000-0005-0000-0000-0000C7680000}"/>
    <cellStyle name="Normal 6 2 5 7 5" xfId="26822" xr:uid="{00000000-0005-0000-0000-0000C8680000}"/>
    <cellStyle name="Normal 6 2 5 8" xfId="26823" xr:uid="{00000000-0005-0000-0000-0000C9680000}"/>
    <cellStyle name="Normal 6 2 5 8 2" xfId="26824" xr:uid="{00000000-0005-0000-0000-0000CA680000}"/>
    <cellStyle name="Normal 6 2 5 8 2 2" xfId="26825" xr:uid="{00000000-0005-0000-0000-0000CB680000}"/>
    <cellStyle name="Normal 6 2 5 8 3" xfId="26826" xr:uid="{00000000-0005-0000-0000-0000CC680000}"/>
    <cellStyle name="Normal 6 2 5 8 4" xfId="26827" xr:uid="{00000000-0005-0000-0000-0000CD680000}"/>
    <cellStyle name="Normal 6 2 5 9" xfId="26828" xr:uid="{00000000-0005-0000-0000-0000CE680000}"/>
    <cellStyle name="Normal 6 2 5 9 2" xfId="26829" xr:uid="{00000000-0005-0000-0000-0000CF680000}"/>
    <cellStyle name="Normal 6 2 5 9 3" xfId="26830" xr:uid="{00000000-0005-0000-0000-0000D0680000}"/>
    <cellStyle name="Normal 6 2 5 9 4" xfId="26831" xr:uid="{00000000-0005-0000-0000-0000D1680000}"/>
    <cellStyle name="Normal 6 2 5 9 5" xfId="26832" xr:uid="{00000000-0005-0000-0000-0000D2680000}"/>
    <cellStyle name="Normal 6 2 6" xfId="26833" xr:uid="{00000000-0005-0000-0000-0000D3680000}"/>
    <cellStyle name="Normal 6 2 6 10" xfId="26834" xr:uid="{00000000-0005-0000-0000-0000D4680000}"/>
    <cellStyle name="Normal 6 2 6 11" xfId="26835" xr:uid="{00000000-0005-0000-0000-0000D5680000}"/>
    <cellStyle name="Normal 6 2 6 2" xfId="26836" xr:uid="{00000000-0005-0000-0000-0000D6680000}"/>
    <cellStyle name="Normal 6 2 6 2 10" xfId="26837" xr:uid="{00000000-0005-0000-0000-0000D7680000}"/>
    <cellStyle name="Normal 6 2 6 2 2" xfId="26838" xr:uid="{00000000-0005-0000-0000-0000D8680000}"/>
    <cellStyle name="Normal 6 2 6 2 2 2" xfId="26839" xr:uid="{00000000-0005-0000-0000-0000D9680000}"/>
    <cellStyle name="Normal 6 2 6 2 2 2 2" xfId="26840" xr:uid="{00000000-0005-0000-0000-0000DA680000}"/>
    <cellStyle name="Normal 6 2 6 2 2 2 2 2" xfId="26841" xr:uid="{00000000-0005-0000-0000-0000DB680000}"/>
    <cellStyle name="Normal 6 2 6 2 2 2 2 2 2" xfId="26842" xr:uid="{00000000-0005-0000-0000-0000DC680000}"/>
    <cellStyle name="Normal 6 2 6 2 2 2 2 2 2 2" xfId="26843" xr:uid="{00000000-0005-0000-0000-0000DD680000}"/>
    <cellStyle name="Normal 6 2 6 2 2 2 2 2 3" xfId="26844" xr:uid="{00000000-0005-0000-0000-0000DE680000}"/>
    <cellStyle name="Normal 6 2 6 2 2 2 2 2 4" xfId="26845" xr:uid="{00000000-0005-0000-0000-0000DF680000}"/>
    <cellStyle name="Normal 6 2 6 2 2 2 2 3" xfId="26846" xr:uid="{00000000-0005-0000-0000-0000E0680000}"/>
    <cellStyle name="Normal 6 2 6 2 2 2 2 3 2" xfId="26847" xr:uid="{00000000-0005-0000-0000-0000E1680000}"/>
    <cellStyle name="Normal 6 2 6 2 2 2 2 4" xfId="26848" xr:uid="{00000000-0005-0000-0000-0000E2680000}"/>
    <cellStyle name="Normal 6 2 6 2 2 2 2 5" xfId="26849" xr:uid="{00000000-0005-0000-0000-0000E3680000}"/>
    <cellStyle name="Normal 6 2 6 2 2 2 3" xfId="26850" xr:uid="{00000000-0005-0000-0000-0000E4680000}"/>
    <cellStyle name="Normal 6 2 6 2 2 2 3 2" xfId="26851" xr:uid="{00000000-0005-0000-0000-0000E5680000}"/>
    <cellStyle name="Normal 6 2 6 2 2 2 3 2 2" xfId="26852" xr:uid="{00000000-0005-0000-0000-0000E6680000}"/>
    <cellStyle name="Normal 6 2 6 2 2 2 3 3" xfId="26853" xr:uid="{00000000-0005-0000-0000-0000E7680000}"/>
    <cellStyle name="Normal 6 2 6 2 2 2 3 4" xfId="26854" xr:uid="{00000000-0005-0000-0000-0000E8680000}"/>
    <cellStyle name="Normal 6 2 6 2 2 2 4" xfId="26855" xr:uid="{00000000-0005-0000-0000-0000E9680000}"/>
    <cellStyle name="Normal 6 2 6 2 2 2 4 2" xfId="26856" xr:uid="{00000000-0005-0000-0000-0000EA680000}"/>
    <cellStyle name="Normal 6 2 6 2 2 2 5" xfId="26857" xr:uid="{00000000-0005-0000-0000-0000EB680000}"/>
    <cellStyle name="Normal 6 2 6 2 2 2 6" xfId="26858" xr:uid="{00000000-0005-0000-0000-0000EC680000}"/>
    <cellStyle name="Normal 6 2 6 2 2 3" xfId="26859" xr:uid="{00000000-0005-0000-0000-0000ED680000}"/>
    <cellStyle name="Normal 6 2 6 2 2 3 2" xfId="26860" xr:uid="{00000000-0005-0000-0000-0000EE680000}"/>
    <cellStyle name="Normal 6 2 6 2 2 3 2 2" xfId="26861" xr:uid="{00000000-0005-0000-0000-0000EF680000}"/>
    <cellStyle name="Normal 6 2 6 2 2 3 2 2 2" xfId="26862" xr:uid="{00000000-0005-0000-0000-0000F0680000}"/>
    <cellStyle name="Normal 6 2 6 2 2 3 2 3" xfId="26863" xr:uid="{00000000-0005-0000-0000-0000F1680000}"/>
    <cellStyle name="Normal 6 2 6 2 2 3 2 4" xfId="26864" xr:uid="{00000000-0005-0000-0000-0000F2680000}"/>
    <cellStyle name="Normal 6 2 6 2 2 3 3" xfId="26865" xr:uid="{00000000-0005-0000-0000-0000F3680000}"/>
    <cellStyle name="Normal 6 2 6 2 2 3 3 2" xfId="26866" xr:uid="{00000000-0005-0000-0000-0000F4680000}"/>
    <cellStyle name="Normal 6 2 6 2 2 3 4" xfId="26867" xr:uid="{00000000-0005-0000-0000-0000F5680000}"/>
    <cellStyle name="Normal 6 2 6 2 2 3 5" xfId="26868" xr:uid="{00000000-0005-0000-0000-0000F6680000}"/>
    <cellStyle name="Normal 6 2 6 2 2 4" xfId="26869" xr:uid="{00000000-0005-0000-0000-0000F7680000}"/>
    <cellStyle name="Normal 6 2 6 2 2 4 2" xfId="26870" xr:uid="{00000000-0005-0000-0000-0000F8680000}"/>
    <cellStyle name="Normal 6 2 6 2 2 4 2 2" xfId="26871" xr:uid="{00000000-0005-0000-0000-0000F9680000}"/>
    <cellStyle name="Normal 6 2 6 2 2 4 2 2 2" xfId="26872" xr:uid="{00000000-0005-0000-0000-0000FA680000}"/>
    <cellStyle name="Normal 6 2 6 2 2 4 2 3" xfId="26873" xr:uid="{00000000-0005-0000-0000-0000FB680000}"/>
    <cellStyle name="Normal 6 2 6 2 2 4 2 4" xfId="26874" xr:uid="{00000000-0005-0000-0000-0000FC680000}"/>
    <cellStyle name="Normal 6 2 6 2 2 4 3" xfId="26875" xr:uid="{00000000-0005-0000-0000-0000FD680000}"/>
    <cellStyle name="Normal 6 2 6 2 2 4 3 2" xfId="26876" xr:uid="{00000000-0005-0000-0000-0000FE680000}"/>
    <cellStyle name="Normal 6 2 6 2 2 4 4" xfId="26877" xr:uid="{00000000-0005-0000-0000-0000FF680000}"/>
    <cellStyle name="Normal 6 2 6 2 2 4 5" xfId="26878" xr:uid="{00000000-0005-0000-0000-000000690000}"/>
    <cellStyle name="Normal 6 2 6 2 2 5" xfId="26879" xr:uid="{00000000-0005-0000-0000-000001690000}"/>
    <cellStyle name="Normal 6 2 6 2 2 5 2" xfId="26880" xr:uid="{00000000-0005-0000-0000-000002690000}"/>
    <cellStyle name="Normal 6 2 6 2 2 5 2 2" xfId="26881" xr:uid="{00000000-0005-0000-0000-000003690000}"/>
    <cellStyle name="Normal 6 2 6 2 2 5 3" xfId="26882" xr:uid="{00000000-0005-0000-0000-000004690000}"/>
    <cellStyle name="Normal 6 2 6 2 2 5 4" xfId="26883" xr:uid="{00000000-0005-0000-0000-000005690000}"/>
    <cellStyle name="Normal 6 2 6 2 2 6" xfId="26884" xr:uid="{00000000-0005-0000-0000-000006690000}"/>
    <cellStyle name="Normal 6 2 6 2 2 6 2" xfId="26885" xr:uid="{00000000-0005-0000-0000-000007690000}"/>
    <cellStyle name="Normal 6 2 6 2 2 6 3" xfId="26886" xr:uid="{00000000-0005-0000-0000-000008690000}"/>
    <cellStyle name="Normal 6 2 6 2 2 6 4" xfId="26887" xr:uid="{00000000-0005-0000-0000-000009690000}"/>
    <cellStyle name="Normal 6 2 6 2 2 6 5" xfId="26888" xr:uid="{00000000-0005-0000-0000-00000A690000}"/>
    <cellStyle name="Normal 6 2 6 2 2 7" xfId="26889" xr:uid="{00000000-0005-0000-0000-00000B690000}"/>
    <cellStyle name="Normal 6 2 6 2 2 8" xfId="26890" xr:uid="{00000000-0005-0000-0000-00000C690000}"/>
    <cellStyle name="Normal 6 2 6 2 2 9" xfId="26891" xr:uid="{00000000-0005-0000-0000-00000D690000}"/>
    <cellStyle name="Normal 6 2 6 2 3" xfId="26892" xr:uid="{00000000-0005-0000-0000-00000E690000}"/>
    <cellStyle name="Normal 6 2 6 2 3 2" xfId="26893" xr:uid="{00000000-0005-0000-0000-00000F690000}"/>
    <cellStyle name="Normal 6 2 6 2 3 2 2" xfId="26894" xr:uid="{00000000-0005-0000-0000-000010690000}"/>
    <cellStyle name="Normal 6 2 6 2 3 2 2 2" xfId="26895" xr:uid="{00000000-0005-0000-0000-000011690000}"/>
    <cellStyle name="Normal 6 2 6 2 3 2 2 2 2" xfId="26896" xr:uid="{00000000-0005-0000-0000-000012690000}"/>
    <cellStyle name="Normal 6 2 6 2 3 2 2 3" xfId="26897" xr:uid="{00000000-0005-0000-0000-000013690000}"/>
    <cellStyle name="Normal 6 2 6 2 3 2 2 4" xfId="26898" xr:uid="{00000000-0005-0000-0000-000014690000}"/>
    <cellStyle name="Normal 6 2 6 2 3 2 3" xfId="26899" xr:uid="{00000000-0005-0000-0000-000015690000}"/>
    <cellStyle name="Normal 6 2 6 2 3 2 3 2" xfId="26900" xr:uid="{00000000-0005-0000-0000-000016690000}"/>
    <cellStyle name="Normal 6 2 6 2 3 2 4" xfId="26901" xr:uid="{00000000-0005-0000-0000-000017690000}"/>
    <cellStyle name="Normal 6 2 6 2 3 2 5" xfId="26902" xr:uid="{00000000-0005-0000-0000-000018690000}"/>
    <cellStyle name="Normal 6 2 6 2 3 3" xfId="26903" xr:uid="{00000000-0005-0000-0000-000019690000}"/>
    <cellStyle name="Normal 6 2 6 2 3 3 2" xfId="26904" xr:uid="{00000000-0005-0000-0000-00001A690000}"/>
    <cellStyle name="Normal 6 2 6 2 3 3 2 2" xfId="26905" xr:uid="{00000000-0005-0000-0000-00001B690000}"/>
    <cellStyle name="Normal 6 2 6 2 3 3 3" xfId="26906" xr:uid="{00000000-0005-0000-0000-00001C690000}"/>
    <cellStyle name="Normal 6 2 6 2 3 3 4" xfId="26907" xr:uid="{00000000-0005-0000-0000-00001D690000}"/>
    <cellStyle name="Normal 6 2 6 2 3 4" xfId="26908" xr:uid="{00000000-0005-0000-0000-00001E690000}"/>
    <cellStyle name="Normal 6 2 6 2 3 4 2" xfId="26909" xr:uid="{00000000-0005-0000-0000-00001F690000}"/>
    <cellStyle name="Normal 6 2 6 2 3 5" xfId="26910" xr:uid="{00000000-0005-0000-0000-000020690000}"/>
    <cellStyle name="Normal 6 2 6 2 3 6" xfId="26911" xr:uid="{00000000-0005-0000-0000-000021690000}"/>
    <cellStyle name="Normal 6 2 6 2 4" xfId="26912" xr:uid="{00000000-0005-0000-0000-000022690000}"/>
    <cellStyle name="Normal 6 2 6 2 4 2" xfId="26913" xr:uid="{00000000-0005-0000-0000-000023690000}"/>
    <cellStyle name="Normal 6 2 6 2 4 2 2" xfId="26914" xr:uid="{00000000-0005-0000-0000-000024690000}"/>
    <cellStyle name="Normal 6 2 6 2 4 2 2 2" xfId="26915" xr:uid="{00000000-0005-0000-0000-000025690000}"/>
    <cellStyle name="Normal 6 2 6 2 4 2 3" xfId="26916" xr:uid="{00000000-0005-0000-0000-000026690000}"/>
    <cellStyle name="Normal 6 2 6 2 4 2 4" xfId="26917" xr:uid="{00000000-0005-0000-0000-000027690000}"/>
    <cellStyle name="Normal 6 2 6 2 4 3" xfId="26918" xr:uid="{00000000-0005-0000-0000-000028690000}"/>
    <cellStyle name="Normal 6 2 6 2 4 3 2" xfId="26919" xr:uid="{00000000-0005-0000-0000-000029690000}"/>
    <cellStyle name="Normal 6 2 6 2 4 4" xfId="26920" xr:uid="{00000000-0005-0000-0000-00002A690000}"/>
    <cellStyle name="Normal 6 2 6 2 4 5" xfId="26921" xr:uid="{00000000-0005-0000-0000-00002B690000}"/>
    <cellStyle name="Normal 6 2 6 2 5" xfId="26922" xr:uid="{00000000-0005-0000-0000-00002C690000}"/>
    <cellStyle name="Normal 6 2 6 2 5 2" xfId="26923" xr:uid="{00000000-0005-0000-0000-00002D690000}"/>
    <cellStyle name="Normal 6 2 6 2 5 2 2" xfId="26924" xr:uid="{00000000-0005-0000-0000-00002E690000}"/>
    <cellStyle name="Normal 6 2 6 2 5 2 2 2" xfId="26925" xr:uid="{00000000-0005-0000-0000-00002F690000}"/>
    <cellStyle name="Normal 6 2 6 2 5 2 3" xfId="26926" xr:uid="{00000000-0005-0000-0000-000030690000}"/>
    <cellStyle name="Normal 6 2 6 2 5 2 4" xfId="26927" xr:uid="{00000000-0005-0000-0000-000031690000}"/>
    <cellStyle name="Normal 6 2 6 2 5 3" xfId="26928" xr:uid="{00000000-0005-0000-0000-000032690000}"/>
    <cellStyle name="Normal 6 2 6 2 5 3 2" xfId="26929" xr:uid="{00000000-0005-0000-0000-000033690000}"/>
    <cellStyle name="Normal 6 2 6 2 5 4" xfId="26930" xr:uid="{00000000-0005-0000-0000-000034690000}"/>
    <cellStyle name="Normal 6 2 6 2 5 5" xfId="26931" xr:uid="{00000000-0005-0000-0000-000035690000}"/>
    <cellStyle name="Normal 6 2 6 2 6" xfId="26932" xr:uid="{00000000-0005-0000-0000-000036690000}"/>
    <cellStyle name="Normal 6 2 6 2 6 2" xfId="26933" xr:uid="{00000000-0005-0000-0000-000037690000}"/>
    <cellStyle name="Normal 6 2 6 2 6 2 2" xfId="26934" xr:uid="{00000000-0005-0000-0000-000038690000}"/>
    <cellStyle name="Normal 6 2 6 2 6 3" xfId="26935" xr:uid="{00000000-0005-0000-0000-000039690000}"/>
    <cellStyle name="Normal 6 2 6 2 6 4" xfId="26936" xr:uid="{00000000-0005-0000-0000-00003A690000}"/>
    <cellStyle name="Normal 6 2 6 2 7" xfId="26937" xr:uid="{00000000-0005-0000-0000-00003B690000}"/>
    <cellStyle name="Normal 6 2 6 2 7 2" xfId="26938" xr:uid="{00000000-0005-0000-0000-00003C690000}"/>
    <cellStyle name="Normal 6 2 6 2 7 3" xfId="26939" xr:uid="{00000000-0005-0000-0000-00003D690000}"/>
    <cellStyle name="Normal 6 2 6 2 7 4" xfId="26940" xr:uid="{00000000-0005-0000-0000-00003E690000}"/>
    <cellStyle name="Normal 6 2 6 2 7 5" xfId="26941" xr:uid="{00000000-0005-0000-0000-00003F690000}"/>
    <cellStyle name="Normal 6 2 6 2 8" xfId="26942" xr:uid="{00000000-0005-0000-0000-000040690000}"/>
    <cellStyle name="Normal 6 2 6 2 9" xfId="26943" xr:uid="{00000000-0005-0000-0000-000041690000}"/>
    <cellStyle name="Normal 6 2 6 3" xfId="26944" xr:uid="{00000000-0005-0000-0000-000042690000}"/>
    <cellStyle name="Normal 6 2 6 3 2" xfId="26945" xr:uid="{00000000-0005-0000-0000-000043690000}"/>
    <cellStyle name="Normal 6 2 6 3 2 2" xfId="26946" xr:uid="{00000000-0005-0000-0000-000044690000}"/>
    <cellStyle name="Normal 6 2 6 3 2 2 2" xfId="26947" xr:uid="{00000000-0005-0000-0000-000045690000}"/>
    <cellStyle name="Normal 6 2 6 3 2 2 2 2" xfId="26948" xr:uid="{00000000-0005-0000-0000-000046690000}"/>
    <cellStyle name="Normal 6 2 6 3 2 2 2 2 2" xfId="26949" xr:uid="{00000000-0005-0000-0000-000047690000}"/>
    <cellStyle name="Normal 6 2 6 3 2 2 2 3" xfId="26950" xr:uid="{00000000-0005-0000-0000-000048690000}"/>
    <cellStyle name="Normal 6 2 6 3 2 2 2 4" xfId="26951" xr:uid="{00000000-0005-0000-0000-000049690000}"/>
    <cellStyle name="Normal 6 2 6 3 2 2 3" xfId="26952" xr:uid="{00000000-0005-0000-0000-00004A690000}"/>
    <cellStyle name="Normal 6 2 6 3 2 2 3 2" xfId="26953" xr:uid="{00000000-0005-0000-0000-00004B690000}"/>
    <cellStyle name="Normal 6 2 6 3 2 2 4" xfId="26954" xr:uid="{00000000-0005-0000-0000-00004C690000}"/>
    <cellStyle name="Normal 6 2 6 3 2 2 5" xfId="26955" xr:uid="{00000000-0005-0000-0000-00004D690000}"/>
    <cellStyle name="Normal 6 2 6 3 2 3" xfId="26956" xr:uid="{00000000-0005-0000-0000-00004E690000}"/>
    <cellStyle name="Normal 6 2 6 3 2 3 2" xfId="26957" xr:uid="{00000000-0005-0000-0000-00004F690000}"/>
    <cellStyle name="Normal 6 2 6 3 2 3 2 2" xfId="26958" xr:uid="{00000000-0005-0000-0000-000050690000}"/>
    <cellStyle name="Normal 6 2 6 3 2 3 3" xfId="26959" xr:uid="{00000000-0005-0000-0000-000051690000}"/>
    <cellStyle name="Normal 6 2 6 3 2 3 4" xfId="26960" xr:uid="{00000000-0005-0000-0000-000052690000}"/>
    <cellStyle name="Normal 6 2 6 3 2 4" xfId="26961" xr:uid="{00000000-0005-0000-0000-000053690000}"/>
    <cellStyle name="Normal 6 2 6 3 2 4 2" xfId="26962" xr:uid="{00000000-0005-0000-0000-000054690000}"/>
    <cellStyle name="Normal 6 2 6 3 2 5" xfId="26963" xr:uid="{00000000-0005-0000-0000-000055690000}"/>
    <cellStyle name="Normal 6 2 6 3 2 6" xfId="26964" xr:uid="{00000000-0005-0000-0000-000056690000}"/>
    <cellStyle name="Normal 6 2 6 3 3" xfId="26965" xr:uid="{00000000-0005-0000-0000-000057690000}"/>
    <cellStyle name="Normal 6 2 6 3 3 2" xfId="26966" xr:uid="{00000000-0005-0000-0000-000058690000}"/>
    <cellStyle name="Normal 6 2 6 3 3 2 2" xfId="26967" xr:uid="{00000000-0005-0000-0000-000059690000}"/>
    <cellStyle name="Normal 6 2 6 3 3 2 2 2" xfId="26968" xr:uid="{00000000-0005-0000-0000-00005A690000}"/>
    <cellStyle name="Normal 6 2 6 3 3 2 3" xfId="26969" xr:uid="{00000000-0005-0000-0000-00005B690000}"/>
    <cellStyle name="Normal 6 2 6 3 3 2 4" xfId="26970" xr:uid="{00000000-0005-0000-0000-00005C690000}"/>
    <cellStyle name="Normal 6 2 6 3 3 3" xfId="26971" xr:uid="{00000000-0005-0000-0000-00005D690000}"/>
    <cellStyle name="Normal 6 2 6 3 3 3 2" xfId="26972" xr:uid="{00000000-0005-0000-0000-00005E690000}"/>
    <cellStyle name="Normal 6 2 6 3 3 4" xfId="26973" xr:uid="{00000000-0005-0000-0000-00005F690000}"/>
    <cellStyle name="Normal 6 2 6 3 3 5" xfId="26974" xr:uid="{00000000-0005-0000-0000-000060690000}"/>
    <cellStyle name="Normal 6 2 6 3 4" xfId="26975" xr:uid="{00000000-0005-0000-0000-000061690000}"/>
    <cellStyle name="Normal 6 2 6 3 4 2" xfId="26976" xr:uid="{00000000-0005-0000-0000-000062690000}"/>
    <cellStyle name="Normal 6 2 6 3 4 2 2" xfId="26977" xr:uid="{00000000-0005-0000-0000-000063690000}"/>
    <cellStyle name="Normal 6 2 6 3 4 2 2 2" xfId="26978" xr:uid="{00000000-0005-0000-0000-000064690000}"/>
    <cellStyle name="Normal 6 2 6 3 4 2 3" xfId="26979" xr:uid="{00000000-0005-0000-0000-000065690000}"/>
    <cellStyle name="Normal 6 2 6 3 4 2 4" xfId="26980" xr:uid="{00000000-0005-0000-0000-000066690000}"/>
    <cellStyle name="Normal 6 2 6 3 4 3" xfId="26981" xr:uid="{00000000-0005-0000-0000-000067690000}"/>
    <cellStyle name="Normal 6 2 6 3 4 3 2" xfId="26982" xr:uid="{00000000-0005-0000-0000-000068690000}"/>
    <cellStyle name="Normal 6 2 6 3 4 4" xfId="26983" xr:uid="{00000000-0005-0000-0000-000069690000}"/>
    <cellStyle name="Normal 6 2 6 3 4 5" xfId="26984" xr:uid="{00000000-0005-0000-0000-00006A690000}"/>
    <cellStyle name="Normal 6 2 6 3 5" xfId="26985" xr:uid="{00000000-0005-0000-0000-00006B690000}"/>
    <cellStyle name="Normal 6 2 6 3 5 2" xfId="26986" xr:uid="{00000000-0005-0000-0000-00006C690000}"/>
    <cellStyle name="Normal 6 2 6 3 5 2 2" xfId="26987" xr:uid="{00000000-0005-0000-0000-00006D690000}"/>
    <cellStyle name="Normal 6 2 6 3 5 3" xfId="26988" xr:uid="{00000000-0005-0000-0000-00006E690000}"/>
    <cellStyle name="Normal 6 2 6 3 5 4" xfId="26989" xr:uid="{00000000-0005-0000-0000-00006F690000}"/>
    <cellStyle name="Normal 6 2 6 3 6" xfId="26990" xr:uid="{00000000-0005-0000-0000-000070690000}"/>
    <cellStyle name="Normal 6 2 6 3 6 2" xfId="26991" xr:uid="{00000000-0005-0000-0000-000071690000}"/>
    <cellStyle name="Normal 6 2 6 3 6 3" xfId="26992" xr:uid="{00000000-0005-0000-0000-000072690000}"/>
    <cellStyle name="Normal 6 2 6 3 6 4" xfId="26993" xr:uid="{00000000-0005-0000-0000-000073690000}"/>
    <cellStyle name="Normal 6 2 6 3 6 5" xfId="26994" xr:uid="{00000000-0005-0000-0000-000074690000}"/>
    <cellStyle name="Normal 6 2 6 3 7" xfId="26995" xr:uid="{00000000-0005-0000-0000-000075690000}"/>
    <cellStyle name="Normal 6 2 6 3 8" xfId="26996" xr:uid="{00000000-0005-0000-0000-000076690000}"/>
    <cellStyle name="Normal 6 2 6 3 9" xfId="26997" xr:uid="{00000000-0005-0000-0000-000077690000}"/>
    <cellStyle name="Normal 6 2 6 4" xfId="26998" xr:uid="{00000000-0005-0000-0000-000078690000}"/>
    <cellStyle name="Normal 6 2 6 4 2" xfId="26999" xr:uid="{00000000-0005-0000-0000-000079690000}"/>
    <cellStyle name="Normal 6 2 6 4 2 2" xfId="27000" xr:uid="{00000000-0005-0000-0000-00007A690000}"/>
    <cellStyle name="Normal 6 2 6 4 2 2 2" xfId="27001" xr:uid="{00000000-0005-0000-0000-00007B690000}"/>
    <cellStyle name="Normal 6 2 6 4 2 2 2 2" xfId="27002" xr:uid="{00000000-0005-0000-0000-00007C690000}"/>
    <cellStyle name="Normal 6 2 6 4 2 2 3" xfId="27003" xr:uid="{00000000-0005-0000-0000-00007D690000}"/>
    <cellStyle name="Normal 6 2 6 4 2 2 4" xfId="27004" xr:uid="{00000000-0005-0000-0000-00007E690000}"/>
    <cellStyle name="Normal 6 2 6 4 2 3" xfId="27005" xr:uid="{00000000-0005-0000-0000-00007F690000}"/>
    <cellStyle name="Normal 6 2 6 4 2 3 2" xfId="27006" xr:uid="{00000000-0005-0000-0000-000080690000}"/>
    <cellStyle name="Normal 6 2 6 4 2 4" xfId="27007" xr:uid="{00000000-0005-0000-0000-000081690000}"/>
    <cellStyle name="Normal 6 2 6 4 2 5" xfId="27008" xr:uid="{00000000-0005-0000-0000-000082690000}"/>
    <cellStyle name="Normal 6 2 6 4 3" xfId="27009" xr:uid="{00000000-0005-0000-0000-000083690000}"/>
    <cellStyle name="Normal 6 2 6 4 3 2" xfId="27010" xr:uid="{00000000-0005-0000-0000-000084690000}"/>
    <cellStyle name="Normal 6 2 6 4 3 2 2" xfId="27011" xr:uid="{00000000-0005-0000-0000-000085690000}"/>
    <cellStyle name="Normal 6 2 6 4 3 3" xfId="27012" xr:uid="{00000000-0005-0000-0000-000086690000}"/>
    <cellStyle name="Normal 6 2 6 4 3 4" xfId="27013" xr:uid="{00000000-0005-0000-0000-000087690000}"/>
    <cellStyle name="Normal 6 2 6 4 4" xfId="27014" xr:uid="{00000000-0005-0000-0000-000088690000}"/>
    <cellStyle name="Normal 6 2 6 4 4 2" xfId="27015" xr:uid="{00000000-0005-0000-0000-000089690000}"/>
    <cellStyle name="Normal 6 2 6 4 5" xfId="27016" xr:uid="{00000000-0005-0000-0000-00008A690000}"/>
    <cellStyle name="Normal 6 2 6 4 6" xfId="27017" xr:uid="{00000000-0005-0000-0000-00008B690000}"/>
    <cellStyle name="Normal 6 2 6 5" xfId="27018" xr:uid="{00000000-0005-0000-0000-00008C690000}"/>
    <cellStyle name="Normal 6 2 6 5 2" xfId="27019" xr:uid="{00000000-0005-0000-0000-00008D690000}"/>
    <cellStyle name="Normal 6 2 6 5 2 2" xfId="27020" xr:uid="{00000000-0005-0000-0000-00008E690000}"/>
    <cellStyle name="Normal 6 2 6 5 2 2 2" xfId="27021" xr:uid="{00000000-0005-0000-0000-00008F690000}"/>
    <cellStyle name="Normal 6 2 6 5 2 3" xfId="27022" xr:uid="{00000000-0005-0000-0000-000090690000}"/>
    <cellStyle name="Normal 6 2 6 5 2 4" xfId="27023" xr:uid="{00000000-0005-0000-0000-000091690000}"/>
    <cellStyle name="Normal 6 2 6 5 3" xfId="27024" xr:uid="{00000000-0005-0000-0000-000092690000}"/>
    <cellStyle name="Normal 6 2 6 5 3 2" xfId="27025" xr:uid="{00000000-0005-0000-0000-000093690000}"/>
    <cellStyle name="Normal 6 2 6 5 4" xfId="27026" xr:uid="{00000000-0005-0000-0000-000094690000}"/>
    <cellStyle name="Normal 6 2 6 5 5" xfId="27027" xr:uid="{00000000-0005-0000-0000-000095690000}"/>
    <cellStyle name="Normal 6 2 6 6" xfId="27028" xr:uid="{00000000-0005-0000-0000-000096690000}"/>
    <cellStyle name="Normal 6 2 6 6 2" xfId="27029" xr:uid="{00000000-0005-0000-0000-000097690000}"/>
    <cellStyle name="Normal 6 2 6 6 2 2" xfId="27030" xr:uid="{00000000-0005-0000-0000-000098690000}"/>
    <cellStyle name="Normal 6 2 6 6 2 2 2" xfId="27031" xr:uid="{00000000-0005-0000-0000-000099690000}"/>
    <cellStyle name="Normal 6 2 6 6 2 3" xfId="27032" xr:uid="{00000000-0005-0000-0000-00009A690000}"/>
    <cellStyle name="Normal 6 2 6 6 2 4" xfId="27033" xr:uid="{00000000-0005-0000-0000-00009B690000}"/>
    <cellStyle name="Normal 6 2 6 6 3" xfId="27034" xr:uid="{00000000-0005-0000-0000-00009C690000}"/>
    <cellStyle name="Normal 6 2 6 6 3 2" xfId="27035" xr:uid="{00000000-0005-0000-0000-00009D690000}"/>
    <cellStyle name="Normal 6 2 6 6 4" xfId="27036" xr:uid="{00000000-0005-0000-0000-00009E690000}"/>
    <cellStyle name="Normal 6 2 6 6 5" xfId="27037" xr:uid="{00000000-0005-0000-0000-00009F690000}"/>
    <cellStyle name="Normal 6 2 6 7" xfId="27038" xr:uid="{00000000-0005-0000-0000-0000A0690000}"/>
    <cellStyle name="Normal 6 2 6 7 2" xfId="27039" xr:uid="{00000000-0005-0000-0000-0000A1690000}"/>
    <cellStyle name="Normal 6 2 6 7 2 2" xfId="27040" xr:uid="{00000000-0005-0000-0000-0000A2690000}"/>
    <cellStyle name="Normal 6 2 6 7 3" xfId="27041" xr:uid="{00000000-0005-0000-0000-0000A3690000}"/>
    <cellStyle name="Normal 6 2 6 7 4" xfId="27042" xr:uid="{00000000-0005-0000-0000-0000A4690000}"/>
    <cellStyle name="Normal 6 2 6 8" xfId="27043" xr:uid="{00000000-0005-0000-0000-0000A5690000}"/>
    <cellStyle name="Normal 6 2 6 8 2" xfId="27044" xr:uid="{00000000-0005-0000-0000-0000A6690000}"/>
    <cellStyle name="Normal 6 2 6 8 3" xfId="27045" xr:uid="{00000000-0005-0000-0000-0000A7690000}"/>
    <cellStyle name="Normal 6 2 6 8 4" xfId="27046" xr:uid="{00000000-0005-0000-0000-0000A8690000}"/>
    <cellStyle name="Normal 6 2 6 8 5" xfId="27047" xr:uid="{00000000-0005-0000-0000-0000A9690000}"/>
    <cellStyle name="Normal 6 2 6 9" xfId="27048" xr:uid="{00000000-0005-0000-0000-0000AA690000}"/>
    <cellStyle name="Normal 6 2 7" xfId="27049" xr:uid="{00000000-0005-0000-0000-0000AB690000}"/>
    <cellStyle name="Normal 6 2 7 10" xfId="27050" xr:uid="{00000000-0005-0000-0000-0000AC690000}"/>
    <cellStyle name="Normal 6 2 7 2" xfId="27051" xr:uid="{00000000-0005-0000-0000-0000AD690000}"/>
    <cellStyle name="Normal 6 2 7 2 2" xfId="27052" xr:uid="{00000000-0005-0000-0000-0000AE690000}"/>
    <cellStyle name="Normal 6 2 7 2 2 2" xfId="27053" xr:uid="{00000000-0005-0000-0000-0000AF690000}"/>
    <cellStyle name="Normal 6 2 7 2 2 2 2" xfId="27054" xr:uid="{00000000-0005-0000-0000-0000B0690000}"/>
    <cellStyle name="Normal 6 2 7 2 2 2 2 2" xfId="27055" xr:uid="{00000000-0005-0000-0000-0000B1690000}"/>
    <cellStyle name="Normal 6 2 7 2 2 2 2 2 2" xfId="27056" xr:uid="{00000000-0005-0000-0000-0000B2690000}"/>
    <cellStyle name="Normal 6 2 7 2 2 2 2 3" xfId="27057" xr:uid="{00000000-0005-0000-0000-0000B3690000}"/>
    <cellStyle name="Normal 6 2 7 2 2 2 2 4" xfId="27058" xr:uid="{00000000-0005-0000-0000-0000B4690000}"/>
    <cellStyle name="Normal 6 2 7 2 2 2 3" xfId="27059" xr:uid="{00000000-0005-0000-0000-0000B5690000}"/>
    <cellStyle name="Normal 6 2 7 2 2 2 3 2" xfId="27060" xr:uid="{00000000-0005-0000-0000-0000B6690000}"/>
    <cellStyle name="Normal 6 2 7 2 2 2 4" xfId="27061" xr:uid="{00000000-0005-0000-0000-0000B7690000}"/>
    <cellStyle name="Normal 6 2 7 2 2 2 5" xfId="27062" xr:uid="{00000000-0005-0000-0000-0000B8690000}"/>
    <cellStyle name="Normal 6 2 7 2 2 3" xfId="27063" xr:uid="{00000000-0005-0000-0000-0000B9690000}"/>
    <cellStyle name="Normal 6 2 7 2 2 3 2" xfId="27064" xr:uid="{00000000-0005-0000-0000-0000BA690000}"/>
    <cellStyle name="Normal 6 2 7 2 2 3 2 2" xfId="27065" xr:uid="{00000000-0005-0000-0000-0000BB690000}"/>
    <cellStyle name="Normal 6 2 7 2 2 3 3" xfId="27066" xr:uid="{00000000-0005-0000-0000-0000BC690000}"/>
    <cellStyle name="Normal 6 2 7 2 2 3 4" xfId="27067" xr:uid="{00000000-0005-0000-0000-0000BD690000}"/>
    <cellStyle name="Normal 6 2 7 2 2 4" xfId="27068" xr:uid="{00000000-0005-0000-0000-0000BE690000}"/>
    <cellStyle name="Normal 6 2 7 2 2 4 2" xfId="27069" xr:uid="{00000000-0005-0000-0000-0000BF690000}"/>
    <cellStyle name="Normal 6 2 7 2 2 5" xfId="27070" xr:uid="{00000000-0005-0000-0000-0000C0690000}"/>
    <cellStyle name="Normal 6 2 7 2 2 6" xfId="27071" xr:uid="{00000000-0005-0000-0000-0000C1690000}"/>
    <cellStyle name="Normal 6 2 7 2 3" xfId="27072" xr:uid="{00000000-0005-0000-0000-0000C2690000}"/>
    <cellStyle name="Normal 6 2 7 2 3 2" xfId="27073" xr:uid="{00000000-0005-0000-0000-0000C3690000}"/>
    <cellStyle name="Normal 6 2 7 2 3 2 2" xfId="27074" xr:uid="{00000000-0005-0000-0000-0000C4690000}"/>
    <cellStyle name="Normal 6 2 7 2 3 2 2 2" xfId="27075" xr:uid="{00000000-0005-0000-0000-0000C5690000}"/>
    <cellStyle name="Normal 6 2 7 2 3 2 3" xfId="27076" xr:uid="{00000000-0005-0000-0000-0000C6690000}"/>
    <cellStyle name="Normal 6 2 7 2 3 2 4" xfId="27077" xr:uid="{00000000-0005-0000-0000-0000C7690000}"/>
    <cellStyle name="Normal 6 2 7 2 3 3" xfId="27078" xr:uid="{00000000-0005-0000-0000-0000C8690000}"/>
    <cellStyle name="Normal 6 2 7 2 3 3 2" xfId="27079" xr:uid="{00000000-0005-0000-0000-0000C9690000}"/>
    <cellStyle name="Normal 6 2 7 2 3 4" xfId="27080" xr:uid="{00000000-0005-0000-0000-0000CA690000}"/>
    <cellStyle name="Normal 6 2 7 2 3 5" xfId="27081" xr:uid="{00000000-0005-0000-0000-0000CB690000}"/>
    <cellStyle name="Normal 6 2 7 2 4" xfId="27082" xr:uid="{00000000-0005-0000-0000-0000CC690000}"/>
    <cellStyle name="Normal 6 2 7 2 4 2" xfId="27083" xr:uid="{00000000-0005-0000-0000-0000CD690000}"/>
    <cellStyle name="Normal 6 2 7 2 4 2 2" xfId="27084" xr:uid="{00000000-0005-0000-0000-0000CE690000}"/>
    <cellStyle name="Normal 6 2 7 2 4 2 2 2" xfId="27085" xr:uid="{00000000-0005-0000-0000-0000CF690000}"/>
    <cellStyle name="Normal 6 2 7 2 4 2 3" xfId="27086" xr:uid="{00000000-0005-0000-0000-0000D0690000}"/>
    <cellStyle name="Normal 6 2 7 2 4 2 4" xfId="27087" xr:uid="{00000000-0005-0000-0000-0000D1690000}"/>
    <cellStyle name="Normal 6 2 7 2 4 3" xfId="27088" xr:uid="{00000000-0005-0000-0000-0000D2690000}"/>
    <cellStyle name="Normal 6 2 7 2 4 3 2" xfId="27089" xr:uid="{00000000-0005-0000-0000-0000D3690000}"/>
    <cellStyle name="Normal 6 2 7 2 4 4" xfId="27090" xr:uid="{00000000-0005-0000-0000-0000D4690000}"/>
    <cellStyle name="Normal 6 2 7 2 4 5" xfId="27091" xr:uid="{00000000-0005-0000-0000-0000D5690000}"/>
    <cellStyle name="Normal 6 2 7 2 5" xfId="27092" xr:uid="{00000000-0005-0000-0000-0000D6690000}"/>
    <cellStyle name="Normal 6 2 7 2 5 2" xfId="27093" xr:uid="{00000000-0005-0000-0000-0000D7690000}"/>
    <cellStyle name="Normal 6 2 7 2 5 2 2" xfId="27094" xr:uid="{00000000-0005-0000-0000-0000D8690000}"/>
    <cellStyle name="Normal 6 2 7 2 5 3" xfId="27095" xr:uid="{00000000-0005-0000-0000-0000D9690000}"/>
    <cellStyle name="Normal 6 2 7 2 5 4" xfId="27096" xr:uid="{00000000-0005-0000-0000-0000DA690000}"/>
    <cellStyle name="Normal 6 2 7 2 6" xfId="27097" xr:uid="{00000000-0005-0000-0000-0000DB690000}"/>
    <cellStyle name="Normal 6 2 7 2 6 2" xfId="27098" xr:uid="{00000000-0005-0000-0000-0000DC690000}"/>
    <cellStyle name="Normal 6 2 7 2 6 3" xfId="27099" xr:uid="{00000000-0005-0000-0000-0000DD690000}"/>
    <cellStyle name="Normal 6 2 7 2 6 4" xfId="27100" xr:uid="{00000000-0005-0000-0000-0000DE690000}"/>
    <cellStyle name="Normal 6 2 7 2 6 5" xfId="27101" xr:uid="{00000000-0005-0000-0000-0000DF690000}"/>
    <cellStyle name="Normal 6 2 7 2 7" xfId="27102" xr:uid="{00000000-0005-0000-0000-0000E0690000}"/>
    <cellStyle name="Normal 6 2 7 2 8" xfId="27103" xr:uid="{00000000-0005-0000-0000-0000E1690000}"/>
    <cellStyle name="Normal 6 2 7 2 9" xfId="27104" xr:uid="{00000000-0005-0000-0000-0000E2690000}"/>
    <cellStyle name="Normal 6 2 7 3" xfId="27105" xr:uid="{00000000-0005-0000-0000-0000E3690000}"/>
    <cellStyle name="Normal 6 2 7 3 2" xfId="27106" xr:uid="{00000000-0005-0000-0000-0000E4690000}"/>
    <cellStyle name="Normal 6 2 7 3 2 2" xfId="27107" xr:uid="{00000000-0005-0000-0000-0000E5690000}"/>
    <cellStyle name="Normal 6 2 7 3 2 2 2" xfId="27108" xr:uid="{00000000-0005-0000-0000-0000E6690000}"/>
    <cellStyle name="Normal 6 2 7 3 2 2 2 2" xfId="27109" xr:uid="{00000000-0005-0000-0000-0000E7690000}"/>
    <cellStyle name="Normal 6 2 7 3 2 2 3" xfId="27110" xr:uid="{00000000-0005-0000-0000-0000E8690000}"/>
    <cellStyle name="Normal 6 2 7 3 2 2 4" xfId="27111" xr:uid="{00000000-0005-0000-0000-0000E9690000}"/>
    <cellStyle name="Normal 6 2 7 3 2 3" xfId="27112" xr:uid="{00000000-0005-0000-0000-0000EA690000}"/>
    <cellStyle name="Normal 6 2 7 3 2 3 2" xfId="27113" xr:uid="{00000000-0005-0000-0000-0000EB690000}"/>
    <cellStyle name="Normal 6 2 7 3 2 4" xfId="27114" xr:uid="{00000000-0005-0000-0000-0000EC690000}"/>
    <cellStyle name="Normal 6 2 7 3 2 5" xfId="27115" xr:uid="{00000000-0005-0000-0000-0000ED690000}"/>
    <cellStyle name="Normal 6 2 7 3 3" xfId="27116" xr:uid="{00000000-0005-0000-0000-0000EE690000}"/>
    <cellStyle name="Normal 6 2 7 3 3 2" xfId="27117" xr:uid="{00000000-0005-0000-0000-0000EF690000}"/>
    <cellStyle name="Normal 6 2 7 3 3 2 2" xfId="27118" xr:uid="{00000000-0005-0000-0000-0000F0690000}"/>
    <cellStyle name="Normal 6 2 7 3 3 3" xfId="27119" xr:uid="{00000000-0005-0000-0000-0000F1690000}"/>
    <cellStyle name="Normal 6 2 7 3 3 4" xfId="27120" xr:uid="{00000000-0005-0000-0000-0000F2690000}"/>
    <cellStyle name="Normal 6 2 7 3 4" xfId="27121" xr:uid="{00000000-0005-0000-0000-0000F3690000}"/>
    <cellStyle name="Normal 6 2 7 3 4 2" xfId="27122" xr:uid="{00000000-0005-0000-0000-0000F4690000}"/>
    <cellStyle name="Normal 6 2 7 3 5" xfId="27123" xr:uid="{00000000-0005-0000-0000-0000F5690000}"/>
    <cellStyle name="Normal 6 2 7 3 6" xfId="27124" xr:uid="{00000000-0005-0000-0000-0000F6690000}"/>
    <cellStyle name="Normal 6 2 7 4" xfId="27125" xr:uid="{00000000-0005-0000-0000-0000F7690000}"/>
    <cellStyle name="Normal 6 2 7 4 2" xfId="27126" xr:uid="{00000000-0005-0000-0000-0000F8690000}"/>
    <cellStyle name="Normal 6 2 7 4 2 2" xfId="27127" xr:uid="{00000000-0005-0000-0000-0000F9690000}"/>
    <cellStyle name="Normal 6 2 7 4 2 2 2" xfId="27128" xr:uid="{00000000-0005-0000-0000-0000FA690000}"/>
    <cellStyle name="Normal 6 2 7 4 2 3" xfId="27129" xr:uid="{00000000-0005-0000-0000-0000FB690000}"/>
    <cellStyle name="Normal 6 2 7 4 2 4" xfId="27130" xr:uid="{00000000-0005-0000-0000-0000FC690000}"/>
    <cellStyle name="Normal 6 2 7 4 3" xfId="27131" xr:uid="{00000000-0005-0000-0000-0000FD690000}"/>
    <cellStyle name="Normal 6 2 7 4 3 2" xfId="27132" xr:uid="{00000000-0005-0000-0000-0000FE690000}"/>
    <cellStyle name="Normal 6 2 7 4 4" xfId="27133" xr:uid="{00000000-0005-0000-0000-0000FF690000}"/>
    <cellStyle name="Normal 6 2 7 4 5" xfId="27134" xr:uid="{00000000-0005-0000-0000-0000006A0000}"/>
    <cellStyle name="Normal 6 2 7 5" xfId="27135" xr:uid="{00000000-0005-0000-0000-0000016A0000}"/>
    <cellStyle name="Normal 6 2 7 5 2" xfId="27136" xr:uid="{00000000-0005-0000-0000-0000026A0000}"/>
    <cellStyle name="Normal 6 2 7 5 2 2" xfId="27137" xr:uid="{00000000-0005-0000-0000-0000036A0000}"/>
    <cellStyle name="Normal 6 2 7 5 2 2 2" xfId="27138" xr:uid="{00000000-0005-0000-0000-0000046A0000}"/>
    <cellStyle name="Normal 6 2 7 5 2 3" xfId="27139" xr:uid="{00000000-0005-0000-0000-0000056A0000}"/>
    <cellStyle name="Normal 6 2 7 5 2 4" xfId="27140" xr:uid="{00000000-0005-0000-0000-0000066A0000}"/>
    <cellStyle name="Normal 6 2 7 5 3" xfId="27141" xr:uid="{00000000-0005-0000-0000-0000076A0000}"/>
    <cellStyle name="Normal 6 2 7 5 3 2" xfId="27142" xr:uid="{00000000-0005-0000-0000-0000086A0000}"/>
    <cellStyle name="Normal 6 2 7 5 4" xfId="27143" xr:uid="{00000000-0005-0000-0000-0000096A0000}"/>
    <cellStyle name="Normal 6 2 7 5 5" xfId="27144" xr:uid="{00000000-0005-0000-0000-00000A6A0000}"/>
    <cellStyle name="Normal 6 2 7 6" xfId="27145" xr:uid="{00000000-0005-0000-0000-00000B6A0000}"/>
    <cellStyle name="Normal 6 2 7 6 2" xfId="27146" xr:uid="{00000000-0005-0000-0000-00000C6A0000}"/>
    <cellStyle name="Normal 6 2 7 6 2 2" xfId="27147" xr:uid="{00000000-0005-0000-0000-00000D6A0000}"/>
    <cellStyle name="Normal 6 2 7 6 3" xfId="27148" xr:uid="{00000000-0005-0000-0000-00000E6A0000}"/>
    <cellStyle name="Normal 6 2 7 6 4" xfId="27149" xr:uid="{00000000-0005-0000-0000-00000F6A0000}"/>
    <cellStyle name="Normal 6 2 7 7" xfId="27150" xr:uid="{00000000-0005-0000-0000-0000106A0000}"/>
    <cellStyle name="Normal 6 2 7 7 2" xfId="27151" xr:uid="{00000000-0005-0000-0000-0000116A0000}"/>
    <cellStyle name="Normal 6 2 7 7 3" xfId="27152" xr:uid="{00000000-0005-0000-0000-0000126A0000}"/>
    <cellStyle name="Normal 6 2 7 7 4" xfId="27153" xr:uid="{00000000-0005-0000-0000-0000136A0000}"/>
    <cellStyle name="Normal 6 2 7 7 5" xfId="27154" xr:uid="{00000000-0005-0000-0000-0000146A0000}"/>
    <cellStyle name="Normal 6 2 7 8" xfId="27155" xr:uid="{00000000-0005-0000-0000-0000156A0000}"/>
    <cellStyle name="Normal 6 2 7 9" xfId="27156" xr:uid="{00000000-0005-0000-0000-0000166A0000}"/>
    <cellStyle name="Normal 6 2 8" xfId="27157" xr:uid="{00000000-0005-0000-0000-0000176A0000}"/>
    <cellStyle name="Normal 6 2 8 2" xfId="27158" xr:uid="{00000000-0005-0000-0000-0000186A0000}"/>
    <cellStyle name="Normal 6 2 8 2 2" xfId="27159" xr:uid="{00000000-0005-0000-0000-0000196A0000}"/>
    <cellStyle name="Normal 6 2 8 2 2 2" xfId="27160" xr:uid="{00000000-0005-0000-0000-00001A6A0000}"/>
    <cellStyle name="Normal 6 2 8 2 2 2 2" xfId="27161" xr:uid="{00000000-0005-0000-0000-00001B6A0000}"/>
    <cellStyle name="Normal 6 2 8 2 2 2 2 2" xfId="27162" xr:uid="{00000000-0005-0000-0000-00001C6A0000}"/>
    <cellStyle name="Normal 6 2 8 2 2 2 3" xfId="27163" xr:uid="{00000000-0005-0000-0000-00001D6A0000}"/>
    <cellStyle name="Normal 6 2 8 2 2 2 4" xfId="27164" xr:uid="{00000000-0005-0000-0000-00001E6A0000}"/>
    <cellStyle name="Normal 6 2 8 2 2 3" xfId="27165" xr:uid="{00000000-0005-0000-0000-00001F6A0000}"/>
    <cellStyle name="Normal 6 2 8 2 2 3 2" xfId="27166" xr:uid="{00000000-0005-0000-0000-0000206A0000}"/>
    <cellStyle name="Normal 6 2 8 2 2 4" xfId="27167" xr:uid="{00000000-0005-0000-0000-0000216A0000}"/>
    <cellStyle name="Normal 6 2 8 2 2 5" xfId="27168" xr:uid="{00000000-0005-0000-0000-0000226A0000}"/>
    <cellStyle name="Normal 6 2 8 2 3" xfId="27169" xr:uid="{00000000-0005-0000-0000-0000236A0000}"/>
    <cellStyle name="Normal 6 2 8 2 3 2" xfId="27170" xr:uid="{00000000-0005-0000-0000-0000246A0000}"/>
    <cellStyle name="Normal 6 2 8 2 3 2 2" xfId="27171" xr:uid="{00000000-0005-0000-0000-0000256A0000}"/>
    <cellStyle name="Normal 6 2 8 2 3 3" xfId="27172" xr:uid="{00000000-0005-0000-0000-0000266A0000}"/>
    <cellStyle name="Normal 6 2 8 2 3 4" xfId="27173" xr:uid="{00000000-0005-0000-0000-0000276A0000}"/>
    <cellStyle name="Normal 6 2 8 2 4" xfId="27174" xr:uid="{00000000-0005-0000-0000-0000286A0000}"/>
    <cellStyle name="Normal 6 2 8 2 4 2" xfId="27175" xr:uid="{00000000-0005-0000-0000-0000296A0000}"/>
    <cellStyle name="Normal 6 2 8 2 5" xfId="27176" xr:uid="{00000000-0005-0000-0000-00002A6A0000}"/>
    <cellStyle name="Normal 6 2 8 2 6" xfId="27177" xr:uid="{00000000-0005-0000-0000-00002B6A0000}"/>
    <cellStyle name="Normal 6 2 8 3" xfId="27178" xr:uid="{00000000-0005-0000-0000-00002C6A0000}"/>
    <cellStyle name="Normal 6 2 8 3 2" xfId="27179" xr:uid="{00000000-0005-0000-0000-00002D6A0000}"/>
    <cellStyle name="Normal 6 2 8 3 2 2" xfId="27180" xr:uid="{00000000-0005-0000-0000-00002E6A0000}"/>
    <cellStyle name="Normal 6 2 8 3 2 2 2" xfId="27181" xr:uid="{00000000-0005-0000-0000-00002F6A0000}"/>
    <cellStyle name="Normal 6 2 8 3 2 3" xfId="27182" xr:uid="{00000000-0005-0000-0000-0000306A0000}"/>
    <cellStyle name="Normal 6 2 8 3 2 4" xfId="27183" xr:uid="{00000000-0005-0000-0000-0000316A0000}"/>
    <cellStyle name="Normal 6 2 8 3 3" xfId="27184" xr:uid="{00000000-0005-0000-0000-0000326A0000}"/>
    <cellStyle name="Normal 6 2 8 3 3 2" xfId="27185" xr:uid="{00000000-0005-0000-0000-0000336A0000}"/>
    <cellStyle name="Normal 6 2 8 3 4" xfId="27186" xr:uid="{00000000-0005-0000-0000-0000346A0000}"/>
    <cellStyle name="Normal 6 2 8 3 5" xfId="27187" xr:uid="{00000000-0005-0000-0000-0000356A0000}"/>
    <cellStyle name="Normal 6 2 8 4" xfId="27188" xr:uid="{00000000-0005-0000-0000-0000366A0000}"/>
    <cellStyle name="Normal 6 2 8 4 2" xfId="27189" xr:uid="{00000000-0005-0000-0000-0000376A0000}"/>
    <cellStyle name="Normal 6 2 8 4 2 2" xfId="27190" xr:uid="{00000000-0005-0000-0000-0000386A0000}"/>
    <cellStyle name="Normal 6 2 8 4 2 2 2" xfId="27191" xr:uid="{00000000-0005-0000-0000-0000396A0000}"/>
    <cellStyle name="Normal 6 2 8 4 2 3" xfId="27192" xr:uid="{00000000-0005-0000-0000-00003A6A0000}"/>
    <cellStyle name="Normal 6 2 8 4 2 4" xfId="27193" xr:uid="{00000000-0005-0000-0000-00003B6A0000}"/>
    <cellStyle name="Normal 6 2 8 4 3" xfId="27194" xr:uid="{00000000-0005-0000-0000-00003C6A0000}"/>
    <cellStyle name="Normal 6 2 8 4 3 2" xfId="27195" xr:uid="{00000000-0005-0000-0000-00003D6A0000}"/>
    <cellStyle name="Normal 6 2 8 4 4" xfId="27196" xr:uid="{00000000-0005-0000-0000-00003E6A0000}"/>
    <cellStyle name="Normal 6 2 8 4 5" xfId="27197" xr:uid="{00000000-0005-0000-0000-00003F6A0000}"/>
    <cellStyle name="Normal 6 2 8 5" xfId="27198" xr:uid="{00000000-0005-0000-0000-0000406A0000}"/>
    <cellStyle name="Normal 6 2 8 5 2" xfId="27199" xr:uid="{00000000-0005-0000-0000-0000416A0000}"/>
    <cellStyle name="Normal 6 2 8 5 2 2" xfId="27200" xr:uid="{00000000-0005-0000-0000-0000426A0000}"/>
    <cellStyle name="Normal 6 2 8 5 3" xfId="27201" xr:uid="{00000000-0005-0000-0000-0000436A0000}"/>
    <cellStyle name="Normal 6 2 8 5 4" xfId="27202" xr:uid="{00000000-0005-0000-0000-0000446A0000}"/>
    <cellStyle name="Normal 6 2 8 6" xfId="27203" xr:uid="{00000000-0005-0000-0000-0000456A0000}"/>
    <cellStyle name="Normal 6 2 8 6 2" xfId="27204" xr:uid="{00000000-0005-0000-0000-0000466A0000}"/>
    <cellStyle name="Normal 6 2 8 6 3" xfId="27205" xr:uid="{00000000-0005-0000-0000-0000476A0000}"/>
    <cellStyle name="Normal 6 2 8 6 4" xfId="27206" xr:uid="{00000000-0005-0000-0000-0000486A0000}"/>
    <cellStyle name="Normal 6 2 8 6 5" xfId="27207" xr:uid="{00000000-0005-0000-0000-0000496A0000}"/>
    <cellStyle name="Normal 6 2 8 7" xfId="27208" xr:uid="{00000000-0005-0000-0000-00004A6A0000}"/>
    <cellStyle name="Normal 6 2 8 8" xfId="27209" xr:uid="{00000000-0005-0000-0000-00004B6A0000}"/>
    <cellStyle name="Normal 6 2 8 9" xfId="27210" xr:uid="{00000000-0005-0000-0000-00004C6A0000}"/>
    <cellStyle name="Normal 6 2 9" xfId="27211" xr:uid="{00000000-0005-0000-0000-00004D6A0000}"/>
    <cellStyle name="Normal 6 2 9 2" xfId="27212" xr:uid="{00000000-0005-0000-0000-00004E6A0000}"/>
    <cellStyle name="Normal 6 2 9 2 2" xfId="27213" xr:uid="{00000000-0005-0000-0000-00004F6A0000}"/>
    <cellStyle name="Normal 6 2 9 2 2 2" xfId="27214" xr:uid="{00000000-0005-0000-0000-0000506A0000}"/>
    <cellStyle name="Normal 6 2 9 2 2 2 2" xfId="27215" xr:uid="{00000000-0005-0000-0000-0000516A0000}"/>
    <cellStyle name="Normal 6 2 9 2 2 3" xfId="27216" xr:uid="{00000000-0005-0000-0000-0000526A0000}"/>
    <cellStyle name="Normal 6 2 9 2 2 4" xfId="27217" xr:uid="{00000000-0005-0000-0000-0000536A0000}"/>
    <cellStyle name="Normal 6 2 9 2 3" xfId="27218" xr:uid="{00000000-0005-0000-0000-0000546A0000}"/>
    <cellStyle name="Normal 6 2 9 2 3 2" xfId="27219" xr:uid="{00000000-0005-0000-0000-0000556A0000}"/>
    <cellStyle name="Normal 6 2 9 2 4" xfId="27220" xr:uid="{00000000-0005-0000-0000-0000566A0000}"/>
    <cellStyle name="Normal 6 2 9 2 5" xfId="27221" xr:uid="{00000000-0005-0000-0000-0000576A0000}"/>
    <cellStyle name="Normal 6 2 9 3" xfId="27222" xr:uid="{00000000-0005-0000-0000-0000586A0000}"/>
    <cellStyle name="Normal 6 2 9 3 2" xfId="27223" xr:uid="{00000000-0005-0000-0000-0000596A0000}"/>
    <cellStyle name="Normal 6 2 9 3 2 2" xfId="27224" xr:uid="{00000000-0005-0000-0000-00005A6A0000}"/>
    <cellStyle name="Normal 6 2 9 3 3" xfId="27225" xr:uid="{00000000-0005-0000-0000-00005B6A0000}"/>
    <cellStyle name="Normal 6 2 9 3 4" xfId="27226" xr:uid="{00000000-0005-0000-0000-00005C6A0000}"/>
    <cellStyle name="Normal 6 2 9 4" xfId="27227" xr:uid="{00000000-0005-0000-0000-00005D6A0000}"/>
    <cellStyle name="Normal 6 2 9 4 2" xfId="27228" xr:uid="{00000000-0005-0000-0000-00005E6A0000}"/>
    <cellStyle name="Normal 6 2 9 5" xfId="27229" xr:uid="{00000000-0005-0000-0000-00005F6A0000}"/>
    <cellStyle name="Normal 6 2 9 6" xfId="27230" xr:uid="{00000000-0005-0000-0000-0000606A0000}"/>
    <cellStyle name="Normal 6 3" xfId="27231" xr:uid="{00000000-0005-0000-0000-0000616A0000}"/>
    <cellStyle name="Normal 6 3 10" xfId="27232" xr:uid="{00000000-0005-0000-0000-0000626A0000}"/>
    <cellStyle name="Normal 6 3 10 2" xfId="27233" xr:uid="{00000000-0005-0000-0000-0000636A0000}"/>
    <cellStyle name="Normal 6 3 10 2 2" xfId="27234" xr:uid="{00000000-0005-0000-0000-0000646A0000}"/>
    <cellStyle name="Normal 6 3 10 2 2 2" xfId="27235" xr:uid="{00000000-0005-0000-0000-0000656A0000}"/>
    <cellStyle name="Normal 6 3 10 2 3" xfId="27236" xr:uid="{00000000-0005-0000-0000-0000666A0000}"/>
    <cellStyle name="Normal 6 3 10 2 4" xfId="27237" xr:uid="{00000000-0005-0000-0000-0000676A0000}"/>
    <cellStyle name="Normal 6 3 10 3" xfId="27238" xr:uid="{00000000-0005-0000-0000-0000686A0000}"/>
    <cellStyle name="Normal 6 3 10 3 2" xfId="27239" xr:uid="{00000000-0005-0000-0000-0000696A0000}"/>
    <cellStyle name="Normal 6 3 10 4" xfId="27240" xr:uid="{00000000-0005-0000-0000-00006A6A0000}"/>
    <cellStyle name="Normal 6 3 10 5" xfId="27241" xr:uid="{00000000-0005-0000-0000-00006B6A0000}"/>
    <cellStyle name="Normal 6 3 11" xfId="27242" xr:uid="{00000000-0005-0000-0000-00006C6A0000}"/>
    <cellStyle name="Normal 6 3 11 2" xfId="27243" xr:uid="{00000000-0005-0000-0000-00006D6A0000}"/>
    <cellStyle name="Normal 6 3 11 2 2" xfId="27244" xr:uid="{00000000-0005-0000-0000-00006E6A0000}"/>
    <cellStyle name="Normal 6 3 11 3" xfId="27245" xr:uid="{00000000-0005-0000-0000-00006F6A0000}"/>
    <cellStyle name="Normal 6 3 11 4" xfId="27246" xr:uid="{00000000-0005-0000-0000-0000706A0000}"/>
    <cellStyle name="Normal 6 3 12" xfId="27247" xr:uid="{00000000-0005-0000-0000-0000716A0000}"/>
    <cellStyle name="Normal 6 3 12 2" xfId="27248" xr:uid="{00000000-0005-0000-0000-0000726A0000}"/>
    <cellStyle name="Normal 6 3 12 2 2" xfId="27249" xr:uid="{00000000-0005-0000-0000-0000736A0000}"/>
    <cellStyle name="Normal 6 3 12 3" xfId="27250" xr:uid="{00000000-0005-0000-0000-0000746A0000}"/>
    <cellStyle name="Normal 6 3 12 4" xfId="27251" xr:uid="{00000000-0005-0000-0000-0000756A0000}"/>
    <cellStyle name="Normal 6 3 13" xfId="27252" xr:uid="{00000000-0005-0000-0000-0000766A0000}"/>
    <cellStyle name="Normal 6 3 13 2" xfId="27253" xr:uid="{00000000-0005-0000-0000-0000776A0000}"/>
    <cellStyle name="Normal 6 3 14" xfId="27254" xr:uid="{00000000-0005-0000-0000-0000786A0000}"/>
    <cellStyle name="Normal 6 3 14 2" xfId="27255" xr:uid="{00000000-0005-0000-0000-0000796A0000}"/>
    <cellStyle name="Normal 6 3 15" xfId="27256" xr:uid="{00000000-0005-0000-0000-00007A6A0000}"/>
    <cellStyle name="Normal 6 3 2" xfId="27257" xr:uid="{00000000-0005-0000-0000-00007B6A0000}"/>
    <cellStyle name="Normal 6 3 2 10" xfId="27258" xr:uid="{00000000-0005-0000-0000-00007C6A0000}"/>
    <cellStyle name="Normal 6 3 2 10 2" xfId="27259" xr:uid="{00000000-0005-0000-0000-00007D6A0000}"/>
    <cellStyle name="Normal 6 3 2 10 2 2" xfId="27260" xr:uid="{00000000-0005-0000-0000-00007E6A0000}"/>
    <cellStyle name="Normal 6 3 2 10 3" xfId="27261" xr:uid="{00000000-0005-0000-0000-00007F6A0000}"/>
    <cellStyle name="Normal 6 3 2 10 4" xfId="27262" xr:uid="{00000000-0005-0000-0000-0000806A0000}"/>
    <cellStyle name="Normal 6 3 2 11" xfId="27263" xr:uid="{00000000-0005-0000-0000-0000816A0000}"/>
    <cellStyle name="Normal 6 3 2 11 2" xfId="27264" xr:uid="{00000000-0005-0000-0000-0000826A0000}"/>
    <cellStyle name="Normal 6 3 2 11 3" xfId="27265" xr:uid="{00000000-0005-0000-0000-0000836A0000}"/>
    <cellStyle name="Normal 6 3 2 11 4" xfId="27266" xr:uid="{00000000-0005-0000-0000-0000846A0000}"/>
    <cellStyle name="Normal 6 3 2 11 5" xfId="27267" xr:uid="{00000000-0005-0000-0000-0000856A0000}"/>
    <cellStyle name="Normal 6 3 2 12" xfId="27268" xr:uid="{00000000-0005-0000-0000-0000866A0000}"/>
    <cellStyle name="Normal 6 3 2 13" xfId="27269" xr:uid="{00000000-0005-0000-0000-0000876A0000}"/>
    <cellStyle name="Normal 6 3 2 14" xfId="27270" xr:uid="{00000000-0005-0000-0000-0000886A0000}"/>
    <cellStyle name="Normal 6 3 2 2" xfId="27271" xr:uid="{00000000-0005-0000-0000-0000896A0000}"/>
    <cellStyle name="Normal 6 3 2 2 10" xfId="27272" xr:uid="{00000000-0005-0000-0000-00008A6A0000}"/>
    <cellStyle name="Normal 6 3 2 2 10 2" xfId="27273" xr:uid="{00000000-0005-0000-0000-00008B6A0000}"/>
    <cellStyle name="Normal 6 3 2 2 10 3" xfId="27274" xr:uid="{00000000-0005-0000-0000-00008C6A0000}"/>
    <cellStyle name="Normal 6 3 2 2 10 4" xfId="27275" xr:uid="{00000000-0005-0000-0000-00008D6A0000}"/>
    <cellStyle name="Normal 6 3 2 2 10 5" xfId="27276" xr:uid="{00000000-0005-0000-0000-00008E6A0000}"/>
    <cellStyle name="Normal 6 3 2 2 11" xfId="27277" xr:uid="{00000000-0005-0000-0000-00008F6A0000}"/>
    <cellStyle name="Normal 6 3 2 2 12" xfId="27278" xr:uid="{00000000-0005-0000-0000-0000906A0000}"/>
    <cellStyle name="Normal 6 3 2 2 13" xfId="27279" xr:uid="{00000000-0005-0000-0000-0000916A0000}"/>
    <cellStyle name="Normal 6 3 2 2 2" xfId="27280" xr:uid="{00000000-0005-0000-0000-0000926A0000}"/>
    <cellStyle name="Normal 6 3 2 2 2 10" xfId="27281" xr:uid="{00000000-0005-0000-0000-0000936A0000}"/>
    <cellStyle name="Normal 6 3 2 2 2 11" xfId="27282" xr:uid="{00000000-0005-0000-0000-0000946A0000}"/>
    <cellStyle name="Normal 6 3 2 2 2 12" xfId="27283" xr:uid="{00000000-0005-0000-0000-0000956A0000}"/>
    <cellStyle name="Normal 6 3 2 2 2 2" xfId="27284" xr:uid="{00000000-0005-0000-0000-0000966A0000}"/>
    <cellStyle name="Normal 6 3 2 2 2 2 10" xfId="27285" xr:uid="{00000000-0005-0000-0000-0000976A0000}"/>
    <cellStyle name="Normal 6 3 2 2 2 2 11" xfId="27286" xr:uid="{00000000-0005-0000-0000-0000986A0000}"/>
    <cellStyle name="Normal 6 3 2 2 2 2 2" xfId="27287" xr:uid="{00000000-0005-0000-0000-0000996A0000}"/>
    <cellStyle name="Normal 6 3 2 2 2 2 2 10" xfId="27288" xr:uid="{00000000-0005-0000-0000-00009A6A0000}"/>
    <cellStyle name="Normal 6 3 2 2 2 2 2 2" xfId="27289" xr:uid="{00000000-0005-0000-0000-00009B6A0000}"/>
    <cellStyle name="Normal 6 3 2 2 2 2 2 2 2" xfId="27290" xr:uid="{00000000-0005-0000-0000-00009C6A0000}"/>
    <cellStyle name="Normal 6 3 2 2 2 2 2 2 2 2" xfId="27291" xr:uid="{00000000-0005-0000-0000-00009D6A0000}"/>
    <cellStyle name="Normal 6 3 2 2 2 2 2 2 2 2 2" xfId="27292" xr:uid="{00000000-0005-0000-0000-00009E6A0000}"/>
    <cellStyle name="Normal 6 3 2 2 2 2 2 2 2 2 2 2" xfId="27293" xr:uid="{00000000-0005-0000-0000-00009F6A0000}"/>
    <cellStyle name="Normal 6 3 2 2 2 2 2 2 2 2 2 2 2" xfId="27294" xr:uid="{00000000-0005-0000-0000-0000A06A0000}"/>
    <cellStyle name="Normal 6 3 2 2 2 2 2 2 2 2 2 3" xfId="27295" xr:uid="{00000000-0005-0000-0000-0000A16A0000}"/>
    <cellStyle name="Normal 6 3 2 2 2 2 2 2 2 2 2 4" xfId="27296" xr:uid="{00000000-0005-0000-0000-0000A26A0000}"/>
    <cellStyle name="Normal 6 3 2 2 2 2 2 2 2 2 3" xfId="27297" xr:uid="{00000000-0005-0000-0000-0000A36A0000}"/>
    <cellStyle name="Normal 6 3 2 2 2 2 2 2 2 2 3 2" xfId="27298" xr:uid="{00000000-0005-0000-0000-0000A46A0000}"/>
    <cellStyle name="Normal 6 3 2 2 2 2 2 2 2 2 4" xfId="27299" xr:uid="{00000000-0005-0000-0000-0000A56A0000}"/>
    <cellStyle name="Normal 6 3 2 2 2 2 2 2 2 2 5" xfId="27300" xr:uid="{00000000-0005-0000-0000-0000A66A0000}"/>
    <cellStyle name="Normal 6 3 2 2 2 2 2 2 2 3" xfId="27301" xr:uid="{00000000-0005-0000-0000-0000A76A0000}"/>
    <cellStyle name="Normal 6 3 2 2 2 2 2 2 2 3 2" xfId="27302" xr:uid="{00000000-0005-0000-0000-0000A86A0000}"/>
    <cellStyle name="Normal 6 3 2 2 2 2 2 2 2 3 2 2" xfId="27303" xr:uid="{00000000-0005-0000-0000-0000A96A0000}"/>
    <cellStyle name="Normal 6 3 2 2 2 2 2 2 2 3 3" xfId="27304" xr:uid="{00000000-0005-0000-0000-0000AA6A0000}"/>
    <cellStyle name="Normal 6 3 2 2 2 2 2 2 2 3 4" xfId="27305" xr:uid="{00000000-0005-0000-0000-0000AB6A0000}"/>
    <cellStyle name="Normal 6 3 2 2 2 2 2 2 2 4" xfId="27306" xr:uid="{00000000-0005-0000-0000-0000AC6A0000}"/>
    <cellStyle name="Normal 6 3 2 2 2 2 2 2 2 4 2" xfId="27307" xr:uid="{00000000-0005-0000-0000-0000AD6A0000}"/>
    <cellStyle name="Normal 6 3 2 2 2 2 2 2 2 5" xfId="27308" xr:uid="{00000000-0005-0000-0000-0000AE6A0000}"/>
    <cellStyle name="Normal 6 3 2 2 2 2 2 2 2 6" xfId="27309" xr:uid="{00000000-0005-0000-0000-0000AF6A0000}"/>
    <cellStyle name="Normal 6 3 2 2 2 2 2 2 3" xfId="27310" xr:uid="{00000000-0005-0000-0000-0000B06A0000}"/>
    <cellStyle name="Normal 6 3 2 2 2 2 2 2 3 2" xfId="27311" xr:uid="{00000000-0005-0000-0000-0000B16A0000}"/>
    <cellStyle name="Normal 6 3 2 2 2 2 2 2 3 2 2" xfId="27312" xr:uid="{00000000-0005-0000-0000-0000B26A0000}"/>
    <cellStyle name="Normal 6 3 2 2 2 2 2 2 3 2 2 2" xfId="27313" xr:uid="{00000000-0005-0000-0000-0000B36A0000}"/>
    <cellStyle name="Normal 6 3 2 2 2 2 2 2 3 2 3" xfId="27314" xr:uid="{00000000-0005-0000-0000-0000B46A0000}"/>
    <cellStyle name="Normal 6 3 2 2 2 2 2 2 3 2 4" xfId="27315" xr:uid="{00000000-0005-0000-0000-0000B56A0000}"/>
    <cellStyle name="Normal 6 3 2 2 2 2 2 2 3 3" xfId="27316" xr:uid="{00000000-0005-0000-0000-0000B66A0000}"/>
    <cellStyle name="Normal 6 3 2 2 2 2 2 2 3 3 2" xfId="27317" xr:uid="{00000000-0005-0000-0000-0000B76A0000}"/>
    <cellStyle name="Normal 6 3 2 2 2 2 2 2 3 4" xfId="27318" xr:uid="{00000000-0005-0000-0000-0000B86A0000}"/>
    <cellStyle name="Normal 6 3 2 2 2 2 2 2 3 5" xfId="27319" xr:uid="{00000000-0005-0000-0000-0000B96A0000}"/>
    <cellStyle name="Normal 6 3 2 2 2 2 2 2 4" xfId="27320" xr:uid="{00000000-0005-0000-0000-0000BA6A0000}"/>
    <cellStyle name="Normal 6 3 2 2 2 2 2 2 4 2" xfId="27321" xr:uid="{00000000-0005-0000-0000-0000BB6A0000}"/>
    <cellStyle name="Normal 6 3 2 2 2 2 2 2 4 2 2" xfId="27322" xr:uid="{00000000-0005-0000-0000-0000BC6A0000}"/>
    <cellStyle name="Normal 6 3 2 2 2 2 2 2 4 2 2 2" xfId="27323" xr:uid="{00000000-0005-0000-0000-0000BD6A0000}"/>
    <cellStyle name="Normal 6 3 2 2 2 2 2 2 4 2 3" xfId="27324" xr:uid="{00000000-0005-0000-0000-0000BE6A0000}"/>
    <cellStyle name="Normal 6 3 2 2 2 2 2 2 4 2 4" xfId="27325" xr:uid="{00000000-0005-0000-0000-0000BF6A0000}"/>
    <cellStyle name="Normal 6 3 2 2 2 2 2 2 4 3" xfId="27326" xr:uid="{00000000-0005-0000-0000-0000C06A0000}"/>
    <cellStyle name="Normal 6 3 2 2 2 2 2 2 4 3 2" xfId="27327" xr:uid="{00000000-0005-0000-0000-0000C16A0000}"/>
    <cellStyle name="Normal 6 3 2 2 2 2 2 2 4 4" xfId="27328" xr:uid="{00000000-0005-0000-0000-0000C26A0000}"/>
    <cellStyle name="Normal 6 3 2 2 2 2 2 2 4 5" xfId="27329" xr:uid="{00000000-0005-0000-0000-0000C36A0000}"/>
    <cellStyle name="Normal 6 3 2 2 2 2 2 2 5" xfId="27330" xr:uid="{00000000-0005-0000-0000-0000C46A0000}"/>
    <cellStyle name="Normal 6 3 2 2 2 2 2 2 5 2" xfId="27331" xr:uid="{00000000-0005-0000-0000-0000C56A0000}"/>
    <cellStyle name="Normal 6 3 2 2 2 2 2 2 5 2 2" xfId="27332" xr:uid="{00000000-0005-0000-0000-0000C66A0000}"/>
    <cellStyle name="Normal 6 3 2 2 2 2 2 2 5 3" xfId="27333" xr:uid="{00000000-0005-0000-0000-0000C76A0000}"/>
    <cellStyle name="Normal 6 3 2 2 2 2 2 2 5 4" xfId="27334" xr:uid="{00000000-0005-0000-0000-0000C86A0000}"/>
    <cellStyle name="Normal 6 3 2 2 2 2 2 2 6" xfId="27335" xr:uid="{00000000-0005-0000-0000-0000C96A0000}"/>
    <cellStyle name="Normal 6 3 2 2 2 2 2 2 6 2" xfId="27336" xr:uid="{00000000-0005-0000-0000-0000CA6A0000}"/>
    <cellStyle name="Normal 6 3 2 2 2 2 2 2 6 3" xfId="27337" xr:uid="{00000000-0005-0000-0000-0000CB6A0000}"/>
    <cellStyle name="Normal 6 3 2 2 2 2 2 2 6 4" xfId="27338" xr:uid="{00000000-0005-0000-0000-0000CC6A0000}"/>
    <cellStyle name="Normal 6 3 2 2 2 2 2 2 6 5" xfId="27339" xr:uid="{00000000-0005-0000-0000-0000CD6A0000}"/>
    <cellStyle name="Normal 6 3 2 2 2 2 2 2 7" xfId="27340" xr:uid="{00000000-0005-0000-0000-0000CE6A0000}"/>
    <cellStyle name="Normal 6 3 2 2 2 2 2 2 8" xfId="27341" xr:uid="{00000000-0005-0000-0000-0000CF6A0000}"/>
    <cellStyle name="Normal 6 3 2 2 2 2 2 2 9" xfId="27342" xr:uid="{00000000-0005-0000-0000-0000D06A0000}"/>
    <cellStyle name="Normal 6 3 2 2 2 2 2 3" xfId="27343" xr:uid="{00000000-0005-0000-0000-0000D16A0000}"/>
    <cellStyle name="Normal 6 3 2 2 2 2 2 3 2" xfId="27344" xr:uid="{00000000-0005-0000-0000-0000D26A0000}"/>
    <cellStyle name="Normal 6 3 2 2 2 2 2 3 2 2" xfId="27345" xr:uid="{00000000-0005-0000-0000-0000D36A0000}"/>
    <cellStyle name="Normal 6 3 2 2 2 2 2 3 2 2 2" xfId="27346" xr:uid="{00000000-0005-0000-0000-0000D46A0000}"/>
    <cellStyle name="Normal 6 3 2 2 2 2 2 3 2 2 2 2" xfId="27347" xr:uid="{00000000-0005-0000-0000-0000D56A0000}"/>
    <cellStyle name="Normal 6 3 2 2 2 2 2 3 2 2 3" xfId="27348" xr:uid="{00000000-0005-0000-0000-0000D66A0000}"/>
    <cellStyle name="Normal 6 3 2 2 2 2 2 3 2 2 4" xfId="27349" xr:uid="{00000000-0005-0000-0000-0000D76A0000}"/>
    <cellStyle name="Normal 6 3 2 2 2 2 2 3 2 3" xfId="27350" xr:uid="{00000000-0005-0000-0000-0000D86A0000}"/>
    <cellStyle name="Normal 6 3 2 2 2 2 2 3 2 3 2" xfId="27351" xr:uid="{00000000-0005-0000-0000-0000D96A0000}"/>
    <cellStyle name="Normal 6 3 2 2 2 2 2 3 2 4" xfId="27352" xr:uid="{00000000-0005-0000-0000-0000DA6A0000}"/>
    <cellStyle name="Normal 6 3 2 2 2 2 2 3 2 5" xfId="27353" xr:uid="{00000000-0005-0000-0000-0000DB6A0000}"/>
    <cellStyle name="Normal 6 3 2 2 2 2 2 3 3" xfId="27354" xr:uid="{00000000-0005-0000-0000-0000DC6A0000}"/>
    <cellStyle name="Normal 6 3 2 2 2 2 2 3 3 2" xfId="27355" xr:uid="{00000000-0005-0000-0000-0000DD6A0000}"/>
    <cellStyle name="Normal 6 3 2 2 2 2 2 3 3 2 2" xfId="27356" xr:uid="{00000000-0005-0000-0000-0000DE6A0000}"/>
    <cellStyle name="Normal 6 3 2 2 2 2 2 3 3 3" xfId="27357" xr:uid="{00000000-0005-0000-0000-0000DF6A0000}"/>
    <cellStyle name="Normal 6 3 2 2 2 2 2 3 3 4" xfId="27358" xr:uid="{00000000-0005-0000-0000-0000E06A0000}"/>
    <cellStyle name="Normal 6 3 2 2 2 2 2 3 4" xfId="27359" xr:uid="{00000000-0005-0000-0000-0000E16A0000}"/>
    <cellStyle name="Normal 6 3 2 2 2 2 2 3 4 2" xfId="27360" xr:uid="{00000000-0005-0000-0000-0000E26A0000}"/>
    <cellStyle name="Normal 6 3 2 2 2 2 2 3 5" xfId="27361" xr:uid="{00000000-0005-0000-0000-0000E36A0000}"/>
    <cellStyle name="Normal 6 3 2 2 2 2 2 3 6" xfId="27362" xr:uid="{00000000-0005-0000-0000-0000E46A0000}"/>
    <cellStyle name="Normal 6 3 2 2 2 2 2 4" xfId="27363" xr:uid="{00000000-0005-0000-0000-0000E56A0000}"/>
    <cellStyle name="Normal 6 3 2 2 2 2 2 4 2" xfId="27364" xr:uid="{00000000-0005-0000-0000-0000E66A0000}"/>
    <cellStyle name="Normal 6 3 2 2 2 2 2 4 2 2" xfId="27365" xr:uid="{00000000-0005-0000-0000-0000E76A0000}"/>
    <cellStyle name="Normal 6 3 2 2 2 2 2 4 2 2 2" xfId="27366" xr:uid="{00000000-0005-0000-0000-0000E86A0000}"/>
    <cellStyle name="Normal 6 3 2 2 2 2 2 4 2 3" xfId="27367" xr:uid="{00000000-0005-0000-0000-0000E96A0000}"/>
    <cellStyle name="Normal 6 3 2 2 2 2 2 4 2 4" xfId="27368" xr:uid="{00000000-0005-0000-0000-0000EA6A0000}"/>
    <cellStyle name="Normal 6 3 2 2 2 2 2 4 3" xfId="27369" xr:uid="{00000000-0005-0000-0000-0000EB6A0000}"/>
    <cellStyle name="Normal 6 3 2 2 2 2 2 4 3 2" xfId="27370" xr:uid="{00000000-0005-0000-0000-0000EC6A0000}"/>
    <cellStyle name="Normal 6 3 2 2 2 2 2 4 4" xfId="27371" xr:uid="{00000000-0005-0000-0000-0000ED6A0000}"/>
    <cellStyle name="Normal 6 3 2 2 2 2 2 4 5" xfId="27372" xr:uid="{00000000-0005-0000-0000-0000EE6A0000}"/>
    <cellStyle name="Normal 6 3 2 2 2 2 2 5" xfId="27373" xr:uid="{00000000-0005-0000-0000-0000EF6A0000}"/>
    <cellStyle name="Normal 6 3 2 2 2 2 2 5 2" xfId="27374" xr:uid="{00000000-0005-0000-0000-0000F06A0000}"/>
    <cellStyle name="Normal 6 3 2 2 2 2 2 5 2 2" xfId="27375" xr:uid="{00000000-0005-0000-0000-0000F16A0000}"/>
    <cellStyle name="Normal 6 3 2 2 2 2 2 5 2 2 2" xfId="27376" xr:uid="{00000000-0005-0000-0000-0000F26A0000}"/>
    <cellStyle name="Normal 6 3 2 2 2 2 2 5 2 3" xfId="27377" xr:uid="{00000000-0005-0000-0000-0000F36A0000}"/>
    <cellStyle name="Normal 6 3 2 2 2 2 2 5 2 4" xfId="27378" xr:uid="{00000000-0005-0000-0000-0000F46A0000}"/>
    <cellStyle name="Normal 6 3 2 2 2 2 2 5 3" xfId="27379" xr:uid="{00000000-0005-0000-0000-0000F56A0000}"/>
    <cellStyle name="Normal 6 3 2 2 2 2 2 5 3 2" xfId="27380" xr:uid="{00000000-0005-0000-0000-0000F66A0000}"/>
    <cellStyle name="Normal 6 3 2 2 2 2 2 5 4" xfId="27381" xr:uid="{00000000-0005-0000-0000-0000F76A0000}"/>
    <cellStyle name="Normal 6 3 2 2 2 2 2 5 5" xfId="27382" xr:uid="{00000000-0005-0000-0000-0000F86A0000}"/>
    <cellStyle name="Normal 6 3 2 2 2 2 2 6" xfId="27383" xr:uid="{00000000-0005-0000-0000-0000F96A0000}"/>
    <cellStyle name="Normal 6 3 2 2 2 2 2 6 2" xfId="27384" xr:uid="{00000000-0005-0000-0000-0000FA6A0000}"/>
    <cellStyle name="Normal 6 3 2 2 2 2 2 6 2 2" xfId="27385" xr:uid="{00000000-0005-0000-0000-0000FB6A0000}"/>
    <cellStyle name="Normal 6 3 2 2 2 2 2 6 3" xfId="27386" xr:uid="{00000000-0005-0000-0000-0000FC6A0000}"/>
    <cellStyle name="Normal 6 3 2 2 2 2 2 6 4" xfId="27387" xr:uid="{00000000-0005-0000-0000-0000FD6A0000}"/>
    <cellStyle name="Normal 6 3 2 2 2 2 2 7" xfId="27388" xr:uid="{00000000-0005-0000-0000-0000FE6A0000}"/>
    <cellStyle name="Normal 6 3 2 2 2 2 2 7 2" xfId="27389" xr:uid="{00000000-0005-0000-0000-0000FF6A0000}"/>
    <cellStyle name="Normal 6 3 2 2 2 2 2 7 3" xfId="27390" xr:uid="{00000000-0005-0000-0000-0000006B0000}"/>
    <cellStyle name="Normal 6 3 2 2 2 2 2 7 4" xfId="27391" xr:uid="{00000000-0005-0000-0000-0000016B0000}"/>
    <cellStyle name="Normal 6 3 2 2 2 2 2 7 5" xfId="27392" xr:uid="{00000000-0005-0000-0000-0000026B0000}"/>
    <cellStyle name="Normal 6 3 2 2 2 2 2 8" xfId="27393" xr:uid="{00000000-0005-0000-0000-0000036B0000}"/>
    <cellStyle name="Normal 6 3 2 2 2 2 2 9" xfId="27394" xr:uid="{00000000-0005-0000-0000-0000046B0000}"/>
    <cellStyle name="Normal 6 3 2 2 2 2 3" xfId="27395" xr:uid="{00000000-0005-0000-0000-0000056B0000}"/>
    <cellStyle name="Normal 6 3 2 2 2 2 3 2" xfId="27396" xr:uid="{00000000-0005-0000-0000-0000066B0000}"/>
    <cellStyle name="Normal 6 3 2 2 2 2 3 2 2" xfId="27397" xr:uid="{00000000-0005-0000-0000-0000076B0000}"/>
    <cellStyle name="Normal 6 3 2 2 2 2 3 2 2 2" xfId="27398" xr:uid="{00000000-0005-0000-0000-0000086B0000}"/>
    <cellStyle name="Normal 6 3 2 2 2 2 3 2 2 2 2" xfId="27399" xr:uid="{00000000-0005-0000-0000-0000096B0000}"/>
    <cellStyle name="Normal 6 3 2 2 2 2 3 2 2 2 2 2" xfId="27400" xr:uid="{00000000-0005-0000-0000-00000A6B0000}"/>
    <cellStyle name="Normal 6 3 2 2 2 2 3 2 2 2 3" xfId="27401" xr:uid="{00000000-0005-0000-0000-00000B6B0000}"/>
    <cellStyle name="Normal 6 3 2 2 2 2 3 2 2 2 4" xfId="27402" xr:uid="{00000000-0005-0000-0000-00000C6B0000}"/>
    <cellStyle name="Normal 6 3 2 2 2 2 3 2 2 3" xfId="27403" xr:uid="{00000000-0005-0000-0000-00000D6B0000}"/>
    <cellStyle name="Normal 6 3 2 2 2 2 3 2 2 3 2" xfId="27404" xr:uid="{00000000-0005-0000-0000-00000E6B0000}"/>
    <cellStyle name="Normal 6 3 2 2 2 2 3 2 2 4" xfId="27405" xr:uid="{00000000-0005-0000-0000-00000F6B0000}"/>
    <cellStyle name="Normal 6 3 2 2 2 2 3 2 2 5" xfId="27406" xr:uid="{00000000-0005-0000-0000-0000106B0000}"/>
    <cellStyle name="Normal 6 3 2 2 2 2 3 2 3" xfId="27407" xr:uid="{00000000-0005-0000-0000-0000116B0000}"/>
    <cellStyle name="Normal 6 3 2 2 2 2 3 2 3 2" xfId="27408" xr:uid="{00000000-0005-0000-0000-0000126B0000}"/>
    <cellStyle name="Normal 6 3 2 2 2 2 3 2 3 2 2" xfId="27409" xr:uid="{00000000-0005-0000-0000-0000136B0000}"/>
    <cellStyle name="Normal 6 3 2 2 2 2 3 2 3 3" xfId="27410" xr:uid="{00000000-0005-0000-0000-0000146B0000}"/>
    <cellStyle name="Normal 6 3 2 2 2 2 3 2 3 4" xfId="27411" xr:uid="{00000000-0005-0000-0000-0000156B0000}"/>
    <cellStyle name="Normal 6 3 2 2 2 2 3 2 4" xfId="27412" xr:uid="{00000000-0005-0000-0000-0000166B0000}"/>
    <cellStyle name="Normal 6 3 2 2 2 2 3 2 4 2" xfId="27413" xr:uid="{00000000-0005-0000-0000-0000176B0000}"/>
    <cellStyle name="Normal 6 3 2 2 2 2 3 2 5" xfId="27414" xr:uid="{00000000-0005-0000-0000-0000186B0000}"/>
    <cellStyle name="Normal 6 3 2 2 2 2 3 2 6" xfId="27415" xr:uid="{00000000-0005-0000-0000-0000196B0000}"/>
    <cellStyle name="Normal 6 3 2 2 2 2 3 3" xfId="27416" xr:uid="{00000000-0005-0000-0000-00001A6B0000}"/>
    <cellStyle name="Normal 6 3 2 2 2 2 3 3 2" xfId="27417" xr:uid="{00000000-0005-0000-0000-00001B6B0000}"/>
    <cellStyle name="Normal 6 3 2 2 2 2 3 3 2 2" xfId="27418" xr:uid="{00000000-0005-0000-0000-00001C6B0000}"/>
    <cellStyle name="Normal 6 3 2 2 2 2 3 3 2 2 2" xfId="27419" xr:uid="{00000000-0005-0000-0000-00001D6B0000}"/>
    <cellStyle name="Normal 6 3 2 2 2 2 3 3 2 3" xfId="27420" xr:uid="{00000000-0005-0000-0000-00001E6B0000}"/>
    <cellStyle name="Normal 6 3 2 2 2 2 3 3 2 4" xfId="27421" xr:uid="{00000000-0005-0000-0000-00001F6B0000}"/>
    <cellStyle name="Normal 6 3 2 2 2 2 3 3 3" xfId="27422" xr:uid="{00000000-0005-0000-0000-0000206B0000}"/>
    <cellStyle name="Normal 6 3 2 2 2 2 3 3 3 2" xfId="27423" xr:uid="{00000000-0005-0000-0000-0000216B0000}"/>
    <cellStyle name="Normal 6 3 2 2 2 2 3 3 4" xfId="27424" xr:uid="{00000000-0005-0000-0000-0000226B0000}"/>
    <cellStyle name="Normal 6 3 2 2 2 2 3 3 5" xfId="27425" xr:uid="{00000000-0005-0000-0000-0000236B0000}"/>
    <cellStyle name="Normal 6 3 2 2 2 2 3 4" xfId="27426" xr:uid="{00000000-0005-0000-0000-0000246B0000}"/>
    <cellStyle name="Normal 6 3 2 2 2 2 3 4 2" xfId="27427" xr:uid="{00000000-0005-0000-0000-0000256B0000}"/>
    <cellStyle name="Normal 6 3 2 2 2 2 3 4 2 2" xfId="27428" xr:uid="{00000000-0005-0000-0000-0000266B0000}"/>
    <cellStyle name="Normal 6 3 2 2 2 2 3 4 2 2 2" xfId="27429" xr:uid="{00000000-0005-0000-0000-0000276B0000}"/>
    <cellStyle name="Normal 6 3 2 2 2 2 3 4 2 3" xfId="27430" xr:uid="{00000000-0005-0000-0000-0000286B0000}"/>
    <cellStyle name="Normal 6 3 2 2 2 2 3 4 2 4" xfId="27431" xr:uid="{00000000-0005-0000-0000-0000296B0000}"/>
    <cellStyle name="Normal 6 3 2 2 2 2 3 4 3" xfId="27432" xr:uid="{00000000-0005-0000-0000-00002A6B0000}"/>
    <cellStyle name="Normal 6 3 2 2 2 2 3 4 3 2" xfId="27433" xr:uid="{00000000-0005-0000-0000-00002B6B0000}"/>
    <cellStyle name="Normal 6 3 2 2 2 2 3 4 4" xfId="27434" xr:uid="{00000000-0005-0000-0000-00002C6B0000}"/>
    <cellStyle name="Normal 6 3 2 2 2 2 3 4 5" xfId="27435" xr:uid="{00000000-0005-0000-0000-00002D6B0000}"/>
    <cellStyle name="Normal 6 3 2 2 2 2 3 5" xfId="27436" xr:uid="{00000000-0005-0000-0000-00002E6B0000}"/>
    <cellStyle name="Normal 6 3 2 2 2 2 3 5 2" xfId="27437" xr:uid="{00000000-0005-0000-0000-00002F6B0000}"/>
    <cellStyle name="Normal 6 3 2 2 2 2 3 5 2 2" xfId="27438" xr:uid="{00000000-0005-0000-0000-0000306B0000}"/>
    <cellStyle name="Normal 6 3 2 2 2 2 3 5 3" xfId="27439" xr:uid="{00000000-0005-0000-0000-0000316B0000}"/>
    <cellStyle name="Normal 6 3 2 2 2 2 3 5 4" xfId="27440" xr:uid="{00000000-0005-0000-0000-0000326B0000}"/>
    <cellStyle name="Normal 6 3 2 2 2 2 3 6" xfId="27441" xr:uid="{00000000-0005-0000-0000-0000336B0000}"/>
    <cellStyle name="Normal 6 3 2 2 2 2 3 6 2" xfId="27442" xr:uid="{00000000-0005-0000-0000-0000346B0000}"/>
    <cellStyle name="Normal 6 3 2 2 2 2 3 6 3" xfId="27443" xr:uid="{00000000-0005-0000-0000-0000356B0000}"/>
    <cellStyle name="Normal 6 3 2 2 2 2 3 6 4" xfId="27444" xr:uid="{00000000-0005-0000-0000-0000366B0000}"/>
    <cellStyle name="Normal 6 3 2 2 2 2 3 6 5" xfId="27445" xr:uid="{00000000-0005-0000-0000-0000376B0000}"/>
    <cellStyle name="Normal 6 3 2 2 2 2 3 7" xfId="27446" xr:uid="{00000000-0005-0000-0000-0000386B0000}"/>
    <cellStyle name="Normal 6 3 2 2 2 2 3 8" xfId="27447" xr:uid="{00000000-0005-0000-0000-0000396B0000}"/>
    <cellStyle name="Normal 6 3 2 2 2 2 3 9" xfId="27448" xr:uid="{00000000-0005-0000-0000-00003A6B0000}"/>
    <cellStyle name="Normal 6 3 2 2 2 2 4" xfId="27449" xr:uid="{00000000-0005-0000-0000-00003B6B0000}"/>
    <cellStyle name="Normal 6 3 2 2 2 2 4 2" xfId="27450" xr:uid="{00000000-0005-0000-0000-00003C6B0000}"/>
    <cellStyle name="Normal 6 3 2 2 2 2 4 2 2" xfId="27451" xr:uid="{00000000-0005-0000-0000-00003D6B0000}"/>
    <cellStyle name="Normal 6 3 2 2 2 2 4 2 2 2" xfId="27452" xr:uid="{00000000-0005-0000-0000-00003E6B0000}"/>
    <cellStyle name="Normal 6 3 2 2 2 2 4 2 2 2 2" xfId="27453" xr:uid="{00000000-0005-0000-0000-00003F6B0000}"/>
    <cellStyle name="Normal 6 3 2 2 2 2 4 2 2 3" xfId="27454" xr:uid="{00000000-0005-0000-0000-0000406B0000}"/>
    <cellStyle name="Normal 6 3 2 2 2 2 4 2 2 4" xfId="27455" xr:uid="{00000000-0005-0000-0000-0000416B0000}"/>
    <cellStyle name="Normal 6 3 2 2 2 2 4 2 3" xfId="27456" xr:uid="{00000000-0005-0000-0000-0000426B0000}"/>
    <cellStyle name="Normal 6 3 2 2 2 2 4 2 3 2" xfId="27457" xr:uid="{00000000-0005-0000-0000-0000436B0000}"/>
    <cellStyle name="Normal 6 3 2 2 2 2 4 2 4" xfId="27458" xr:uid="{00000000-0005-0000-0000-0000446B0000}"/>
    <cellStyle name="Normal 6 3 2 2 2 2 4 2 5" xfId="27459" xr:uid="{00000000-0005-0000-0000-0000456B0000}"/>
    <cellStyle name="Normal 6 3 2 2 2 2 4 3" xfId="27460" xr:uid="{00000000-0005-0000-0000-0000466B0000}"/>
    <cellStyle name="Normal 6 3 2 2 2 2 4 3 2" xfId="27461" xr:uid="{00000000-0005-0000-0000-0000476B0000}"/>
    <cellStyle name="Normal 6 3 2 2 2 2 4 3 2 2" xfId="27462" xr:uid="{00000000-0005-0000-0000-0000486B0000}"/>
    <cellStyle name="Normal 6 3 2 2 2 2 4 3 3" xfId="27463" xr:uid="{00000000-0005-0000-0000-0000496B0000}"/>
    <cellStyle name="Normal 6 3 2 2 2 2 4 3 4" xfId="27464" xr:uid="{00000000-0005-0000-0000-00004A6B0000}"/>
    <cellStyle name="Normal 6 3 2 2 2 2 4 4" xfId="27465" xr:uid="{00000000-0005-0000-0000-00004B6B0000}"/>
    <cellStyle name="Normal 6 3 2 2 2 2 4 4 2" xfId="27466" xr:uid="{00000000-0005-0000-0000-00004C6B0000}"/>
    <cellStyle name="Normal 6 3 2 2 2 2 4 5" xfId="27467" xr:uid="{00000000-0005-0000-0000-00004D6B0000}"/>
    <cellStyle name="Normal 6 3 2 2 2 2 4 6" xfId="27468" xr:uid="{00000000-0005-0000-0000-00004E6B0000}"/>
    <cellStyle name="Normal 6 3 2 2 2 2 5" xfId="27469" xr:uid="{00000000-0005-0000-0000-00004F6B0000}"/>
    <cellStyle name="Normal 6 3 2 2 2 2 5 2" xfId="27470" xr:uid="{00000000-0005-0000-0000-0000506B0000}"/>
    <cellStyle name="Normal 6 3 2 2 2 2 5 2 2" xfId="27471" xr:uid="{00000000-0005-0000-0000-0000516B0000}"/>
    <cellStyle name="Normal 6 3 2 2 2 2 5 2 2 2" xfId="27472" xr:uid="{00000000-0005-0000-0000-0000526B0000}"/>
    <cellStyle name="Normal 6 3 2 2 2 2 5 2 3" xfId="27473" xr:uid="{00000000-0005-0000-0000-0000536B0000}"/>
    <cellStyle name="Normal 6 3 2 2 2 2 5 2 4" xfId="27474" xr:uid="{00000000-0005-0000-0000-0000546B0000}"/>
    <cellStyle name="Normal 6 3 2 2 2 2 5 3" xfId="27475" xr:uid="{00000000-0005-0000-0000-0000556B0000}"/>
    <cellStyle name="Normal 6 3 2 2 2 2 5 3 2" xfId="27476" xr:uid="{00000000-0005-0000-0000-0000566B0000}"/>
    <cellStyle name="Normal 6 3 2 2 2 2 5 4" xfId="27477" xr:uid="{00000000-0005-0000-0000-0000576B0000}"/>
    <cellStyle name="Normal 6 3 2 2 2 2 5 5" xfId="27478" xr:uid="{00000000-0005-0000-0000-0000586B0000}"/>
    <cellStyle name="Normal 6 3 2 2 2 2 6" xfId="27479" xr:uid="{00000000-0005-0000-0000-0000596B0000}"/>
    <cellStyle name="Normal 6 3 2 2 2 2 6 2" xfId="27480" xr:uid="{00000000-0005-0000-0000-00005A6B0000}"/>
    <cellStyle name="Normal 6 3 2 2 2 2 6 2 2" xfId="27481" xr:uid="{00000000-0005-0000-0000-00005B6B0000}"/>
    <cellStyle name="Normal 6 3 2 2 2 2 6 2 2 2" xfId="27482" xr:uid="{00000000-0005-0000-0000-00005C6B0000}"/>
    <cellStyle name="Normal 6 3 2 2 2 2 6 2 3" xfId="27483" xr:uid="{00000000-0005-0000-0000-00005D6B0000}"/>
    <cellStyle name="Normal 6 3 2 2 2 2 6 2 4" xfId="27484" xr:uid="{00000000-0005-0000-0000-00005E6B0000}"/>
    <cellStyle name="Normal 6 3 2 2 2 2 6 3" xfId="27485" xr:uid="{00000000-0005-0000-0000-00005F6B0000}"/>
    <cellStyle name="Normal 6 3 2 2 2 2 6 3 2" xfId="27486" xr:uid="{00000000-0005-0000-0000-0000606B0000}"/>
    <cellStyle name="Normal 6 3 2 2 2 2 6 4" xfId="27487" xr:uid="{00000000-0005-0000-0000-0000616B0000}"/>
    <cellStyle name="Normal 6 3 2 2 2 2 6 5" xfId="27488" xr:uid="{00000000-0005-0000-0000-0000626B0000}"/>
    <cellStyle name="Normal 6 3 2 2 2 2 7" xfId="27489" xr:uid="{00000000-0005-0000-0000-0000636B0000}"/>
    <cellStyle name="Normal 6 3 2 2 2 2 7 2" xfId="27490" xr:uid="{00000000-0005-0000-0000-0000646B0000}"/>
    <cellStyle name="Normal 6 3 2 2 2 2 7 2 2" xfId="27491" xr:uid="{00000000-0005-0000-0000-0000656B0000}"/>
    <cellStyle name="Normal 6 3 2 2 2 2 7 3" xfId="27492" xr:uid="{00000000-0005-0000-0000-0000666B0000}"/>
    <cellStyle name="Normal 6 3 2 2 2 2 7 4" xfId="27493" xr:uid="{00000000-0005-0000-0000-0000676B0000}"/>
    <cellStyle name="Normal 6 3 2 2 2 2 8" xfId="27494" xr:uid="{00000000-0005-0000-0000-0000686B0000}"/>
    <cellStyle name="Normal 6 3 2 2 2 2 8 2" xfId="27495" xr:uid="{00000000-0005-0000-0000-0000696B0000}"/>
    <cellStyle name="Normal 6 3 2 2 2 2 8 3" xfId="27496" xr:uid="{00000000-0005-0000-0000-00006A6B0000}"/>
    <cellStyle name="Normal 6 3 2 2 2 2 8 4" xfId="27497" xr:uid="{00000000-0005-0000-0000-00006B6B0000}"/>
    <cellStyle name="Normal 6 3 2 2 2 2 8 5" xfId="27498" xr:uid="{00000000-0005-0000-0000-00006C6B0000}"/>
    <cellStyle name="Normal 6 3 2 2 2 2 9" xfId="27499" xr:uid="{00000000-0005-0000-0000-00006D6B0000}"/>
    <cellStyle name="Normal 6 3 2 2 2 3" xfId="27500" xr:uid="{00000000-0005-0000-0000-00006E6B0000}"/>
    <cellStyle name="Normal 6 3 2 2 2 3 10" xfId="27501" xr:uid="{00000000-0005-0000-0000-00006F6B0000}"/>
    <cellStyle name="Normal 6 3 2 2 2 3 2" xfId="27502" xr:uid="{00000000-0005-0000-0000-0000706B0000}"/>
    <cellStyle name="Normal 6 3 2 2 2 3 2 2" xfId="27503" xr:uid="{00000000-0005-0000-0000-0000716B0000}"/>
    <cellStyle name="Normal 6 3 2 2 2 3 2 2 2" xfId="27504" xr:uid="{00000000-0005-0000-0000-0000726B0000}"/>
    <cellStyle name="Normal 6 3 2 2 2 3 2 2 2 2" xfId="27505" xr:uid="{00000000-0005-0000-0000-0000736B0000}"/>
    <cellStyle name="Normal 6 3 2 2 2 3 2 2 2 2 2" xfId="27506" xr:uid="{00000000-0005-0000-0000-0000746B0000}"/>
    <cellStyle name="Normal 6 3 2 2 2 3 2 2 2 2 2 2" xfId="27507" xr:uid="{00000000-0005-0000-0000-0000756B0000}"/>
    <cellStyle name="Normal 6 3 2 2 2 3 2 2 2 2 3" xfId="27508" xr:uid="{00000000-0005-0000-0000-0000766B0000}"/>
    <cellStyle name="Normal 6 3 2 2 2 3 2 2 2 2 4" xfId="27509" xr:uid="{00000000-0005-0000-0000-0000776B0000}"/>
    <cellStyle name="Normal 6 3 2 2 2 3 2 2 2 3" xfId="27510" xr:uid="{00000000-0005-0000-0000-0000786B0000}"/>
    <cellStyle name="Normal 6 3 2 2 2 3 2 2 2 3 2" xfId="27511" xr:uid="{00000000-0005-0000-0000-0000796B0000}"/>
    <cellStyle name="Normal 6 3 2 2 2 3 2 2 2 4" xfId="27512" xr:uid="{00000000-0005-0000-0000-00007A6B0000}"/>
    <cellStyle name="Normal 6 3 2 2 2 3 2 2 2 5" xfId="27513" xr:uid="{00000000-0005-0000-0000-00007B6B0000}"/>
    <cellStyle name="Normal 6 3 2 2 2 3 2 2 3" xfId="27514" xr:uid="{00000000-0005-0000-0000-00007C6B0000}"/>
    <cellStyle name="Normal 6 3 2 2 2 3 2 2 3 2" xfId="27515" xr:uid="{00000000-0005-0000-0000-00007D6B0000}"/>
    <cellStyle name="Normal 6 3 2 2 2 3 2 2 3 2 2" xfId="27516" xr:uid="{00000000-0005-0000-0000-00007E6B0000}"/>
    <cellStyle name="Normal 6 3 2 2 2 3 2 2 3 3" xfId="27517" xr:uid="{00000000-0005-0000-0000-00007F6B0000}"/>
    <cellStyle name="Normal 6 3 2 2 2 3 2 2 3 4" xfId="27518" xr:uid="{00000000-0005-0000-0000-0000806B0000}"/>
    <cellStyle name="Normal 6 3 2 2 2 3 2 2 4" xfId="27519" xr:uid="{00000000-0005-0000-0000-0000816B0000}"/>
    <cellStyle name="Normal 6 3 2 2 2 3 2 2 4 2" xfId="27520" xr:uid="{00000000-0005-0000-0000-0000826B0000}"/>
    <cellStyle name="Normal 6 3 2 2 2 3 2 2 5" xfId="27521" xr:uid="{00000000-0005-0000-0000-0000836B0000}"/>
    <cellStyle name="Normal 6 3 2 2 2 3 2 2 6" xfId="27522" xr:uid="{00000000-0005-0000-0000-0000846B0000}"/>
    <cellStyle name="Normal 6 3 2 2 2 3 2 3" xfId="27523" xr:uid="{00000000-0005-0000-0000-0000856B0000}"/>
    <cellStyle name="Normal 6 3 2 2 2 3 2 3 2" xfId="27524" xr:uid="{00000000-0005-0000-0000-0000866B0000}"/>
    <cellStyle name="Normal 6 3 2 2 2 3 2 3 2 2" xfId="27525" xr:uid="{00000000-0005-0000-0000-0000876B0000}"/>
    <cellStyle name="Normal 6 3 2 2 2 3 2 3 2 2 2" xfId="27526" xr:uid="{00000000-0005-0000-0000-0000886B0000}"/>
    <cellStyle name="Normal 6 3 2 2 2 3 2 3 2 3" xfId="27527" xr:uid="{00000000-0005-0000-0000-0000896B0000}"/>
    <cellStyle name="Normal 6 3 2 2 2 3 2 3 2 4" xfId="27528" xr:uid="{00000000-0005-0000-0000-00008A6B0000}"/>
    <cellStyle name="Normal 6 3 2 2 2 3 2 3 3" xfId="27529" xr:uid="{00000000-0005-0000-0000-00008B6B0000}"/>
    <cellStyle name="Normal 6 3 2 2 2 3 2 3 3 2" xfId="27530" xr:uid="{00000000-0005-0000-0000-00008C6B0000}"/>
    <cellStyle name="Normal 6 3 2 2 2 3 2 3 4" xfId="27531" xr:uid="{00000000-0005-0000-0000-00008D6B0000}"/>
    <cellStyle name="Normal 6 3 2 2 2 3 2 3 5" xfId="27532" xr:uid="{00000000-0005-0000-0000-00008E6B0000}"/>
    <cellStyle name="Normal 6 3 2 2 2 3 2 4" xfId="27533" xr:uid="{00000000-0005-0000-0000-00008F6B0000}"/>
    <cellStyle name="Normal 6 3 2 2 2 3 2 4 2" xfId="27534" xr:uid="{00000000-0005-0000-0000-0000906B0000}"/>
    <cellStyle name="Normal 6 3 2 2 2 3 2 4 2 2" xfId="27535" xr:uid="{00000000-0005-0000-0000-0000916B0000}"/>
    <cellStyle name="Normal 6 3 2 2 2 3 2 4 2 2 2" xfId="27536" xr:uid="{00000000-0005-0000-0000-0000926B0000}"/>
    <cellStyle name="Normal 6 3 2 2 2 3 2 4 2 3" xfId="27537" xr:uid="{00000000-0005-0000-0000-0000936B0000}"/>
    <cellStyle name="Normal 6 3 2 2 2 3 2 4 2 4" xfId="27538" xr:uid="{00000000-0005-0000-0000-0000946B0000}"/>
    <cellStyle name="Normal 6 3 2 2 2 3 2 4 3" xfId="27539" xr:uid="{00000000-0005-0000-0000-0000956B0000}"/>
    <cellStyle name="Normal 6 3 2 2 2 3 2 4 3 2" xfId="27540" xr:uid="{00000000-0005-0000-0000-0000966B0000}"/>
    <cellStyle name="Normal 6 3 2 2 2 3 2 4 4" xfId="27541" xr:uid="{00000000-0005-0000-0000-0000976B0000}"/>
    <cellStyle name="Normal 6 3 2 2 2 3 2 4 5" xfId="27542" xr:uid="{00000000-0005-0000-0000-0000986B0000}"/>
    <cellStyle name="Normal 6 3 2 2 2 3 2 5" xfId="27543" xr:uid="{00000000-0005-0000-0000-0000996B0000}"/>
    <cellStyle name="Normal 6 3 2 2 2 3 2 5 2" xfId="27544" xr:uid="{00000000-0005-0000-0000-00009A6B0000}"/>
    <cellStyle name="Normal 6 3 2 2 2 3 2 5 2 2" xfId="27545" xr:uid="{00000000-0005-0000-0000-00009B6B0000}"/>
    <cellStyle name="Normal 6 3 2 2 2 3 2 5 3" xfId="27546" xr:uid="{00000000-0005-0000-0000-00009C6B0000}"/>
    <cellStyle name="Normal 6 3 2 2 2 3 2 5 4" xfId="27547" xr:uid="{00000000-0005-0000-0000-00009D6B0000}"/>
    <cellStyle name="Normal 6 3 2 2 2 3 2 6" xfId="27548" xr:uid="{00000000-0005-0000-0000-00009E6B0000}"/>
    <cellStyle name="Normal 6 3 2 2 2 3 2 6 2" xfId="27549" xr:uid="{00000000-0005-0000-0000-00009F6B0000}"/>
    <cellStyle name="Normal 6 3 2 2 2 3 2 6 3" xfId="27550" xr:uid="{00000000-0005-0000-0000-0000A06B0000}"/>
    <cellStyle name="Normal 6 3 2 2 2 3 2 6 4" xfId="27551" xr:uid="{00000000-0005-0000-0000-0000A16B0000}"/>
    <cellStyle name="Normal 6 3 2 2 2 3 2 6 5" xfId="27552" xr:uid="{00000000-0005-0000-0000-0000A26B0000}"/>
    <cellStyle name="Normal 6 3 2 2 2 3 2 7" xfId="27553" xr:uid="{00000000-0005-0000-0000-0000A36B0000}"/>
    <cellStyle name="Normal 6 3 2 2 2 3 2 8" xfId="27554" xr:uid="{00000000-0005-0000-0000-0000A46B0000}"/>
    <cellStyle name="Normal 6 3 2 2 2 3 2 9" xfId="27555" xr:uid="{00000000-0005-0000-0000-0000A56B0000}"/>
    <cellStyle name="Normal 6 3 2 2 2 3 3" xfId="27556" xr:uid="{00000000-0005-0000-0000-0000A66B0000}"/>
    <cellStyle name="Normal 6 3 2 2 2 3 3 2" xfId="27557" xr:uid="{00000000-0005-0000-0000-0000A76B0000}"/>
    <cellStyle name="Normal 6 3 2 2 2 3 3 2 2" xfId="27558" xr:uid="{00000000-0005-0000-0000-0000A86B0000}"/>
    <cellStyle name="Normal 6 3 2 2 2 3 3 2 2 2" xfId="27559" xr:uid="{00000000-0005-0000-0000-0000A96B0000}"/>
    <cellStyle name="Normal 6 3 2 2 2 3 3 2 2 2 2" xfId="27560" xr:uid="{00000000-0005-0000-0000-0000AA6B0000}"/>
    <cellStyle name="Normal 6 3 2 2 2 3 3 2 2 3" xfId="27561" xr:uid="{00000000-0005-0000-0000-0000AB6B0000}"/>
    <cellStyle name="Normal 6 3 2 2 2 3 3 2 2 4" xfId="27562" xr:uid="{00000000-0005-0000-0000-0000AC6B0000}"/>
    <cellStyle name="Normal 6 3 2 2 2 3 3 2 3" xfId="27563" xr:uid="{00000000-0005-0000-0000-0000AD6B0000}"/>
    <cellStyle name="Normal 6 3 2 2 2 3 3 2 3 2" xfId="27564" xr:uid="{00000000-0005-0000-0000-0000AE6B0000}"/>
    <cellStyle name="Normal 6 3 2 2 2 3 3 2 4" xfId="27565" xr:uid="{00000000-0005-0000-0000-0000AF6B0000}"/>
    <cellStyle name="Normal 6 3 2 2 2 3 3 2 5" xfId="27566" xr:uid="{00000000-0005-0000-0000-0000B06B0000}"/>
    <cellStyle name="Normal 6 3 2 2 2 3 3 3" xfId="27567" xr:uid="{00000000-0005-0000-0000-0000B16B0000}"/>
    <cellStyle name="Normal 6 3 2 2 2 3 3 3 2" xfId="27568" xr:uid="{00000000-0005-0000-0000-0000B26B0000}"/>
    <cellStyle name="Normal 6 3 2 2 2 3 3 3 2 2" xfId="27569" xr:uid="{00000000-0005-0000-0000-0000B36B0000}"/>
    <cellStyle name="Normal 6 3 2 2 2 3 3 3 3" xfId="27570" xr:uid="{00000000-0005-0000-0000-0000B46B0000}"/>
    <cellStyle name="Normal 6 3 2 2 2 3 3 3 4" xfId="27571" xr:uid="{00000000-0005-0000-0000-0000B56B0000}"/>
    <cellStyle name="Normal 6 3 2 2 2 3 3 4" xfId="27572" xr:uid="{00000000-0005-0000-0000-0000B66B0000}"/>
    <cellStyle name="Normal 6 3 2 2 2 3 3 4 2" xfId="27573" xr:uid="{00000000-0005-0000-0000-0000B76B0000}"/>
    <cellStyle name="Normal 6 3 2 2 2 3 3 5" xfId="27574" xr:uid="{00000000-0005-0000-0000-0000B86B0000}"/>
    <cellStyle name="Normal 6 3 2 2 2 3 3 6" xfId="27575" xr:uid="{00000000-0005-0000-0000-0000B96B0000}"/>
    <cellStyle name="Normal 6 3 2 2 2 3 4" xfId="27576" xr:uid="{00000000-0005-0000-0000-0000BA6B0000}"/>
    <cellStyle name="Normal 6 3 2 2 2 3 4 2" xfId="27577" xr:uid="{00000000-0005-0000-0000-0000BB6B0000}"/>
    <cellStyle name="Normal 6 3 2 2 2 3 4 2 2" xfId="27578" xr:uid="{00000000-0005-0000-0000-0000BC6B0000}"/>
    <cellStyle name="Normal 6 3 2 2 2 3 4 2 2 2" xfId="27579" xr:uid="{00000000-0005-0000-0000-0000BD6B0000}"/>
    <cellStyle name="Normal 6 3 2 2 2 3 4 2 3" xfId="27580" xr:uid="{00000000-0005-0000-0000-0000BE6B0000}"/>
    <cellStyle name="Normal 6 3 2 2 2 3 4 2 4" xfId="27581" xr:uid="{00000000-0005-0000-0000-0000BF6B0000}"/>
    <cellStyle name="Normal 6 3 2 2 2 3 4 3" xfId="27582" xr:uid="{00000000-0005-0000-0000-0000C06B0000}"/>
    <cellStyle name="Normal 6 3 2 2 2 3 4 3 2" xfId="27583" xr:uid="{00000000-0005-0000-0000-0000C16B0000}"/>
    <cellStyle name="Normal 6 3 2 2 2 3 4 4" xfId="27584" xr:uid="{00000000-0005-0000-0000-0000C26B0000}"/>
    <cellStyle name="Normal 6 3 2 2 2 3 4 5" xfId="27585" xr:uid="{00000000-0005-0000-0000-0000C36B0000}"/>
    <cellStyle name="Normal 6 3 2 2 2 3 5" xfId="27586" xr:uid="{00000000-0005-0000-0000-0000C46B0000}"/>
    <cellStyle name="Normal 6 3 2 2 2 3 5 2" xfId="27587" xr:uid="{00000000-0005-0000-0000-0000C56B0000}"/>
    <cellStyle name="Normal 6 3 2 2 2 3 5 2 2" xfId="27588" xr:uid="{00000000-0005-0000-0000-0000C66B0000}"/>
    <cellStyle name="Normal 6 3 2 2 2 3 5 2 2 2" xfId="27589" xr:uid="{00000000-0005-0000-0000-0000C76B0000}"/>
    <cellStyle name="Normal 6 3 2 2 2 3 5 2 3" xfId="27590" xr:uid="{00000000-0005-0000-0000-0000C86B0000}"/>
    <cellStyle name="Normal 6 3 2 2 2 3 5 2 4" xfId="27591" xr:uid="{00000000-0005-0000-0000-0000C96B0000}"/>
    <cellStyle name="Normal 6 3 2 2 2 3 5 3" xfId="27592" xr:uid="{00000000-0005-0000-0000-0000CA6B0000}"/>
    <cellStyle name="Normal 6 3 2 2 2 3 5 3 2" xfId="27593" xr:uid="{00000000-0005-0000-0000-0000CB6B0000}"/>
    <cellStyle name="Normal 6 3 2 2 2 3 5 4" xfId="27594" xr:uid="{00000000-0005-0000-0000-0000CC6B0000}"/>
    <cellStyle name="Normal 6 3 2 2 2 3 5 5" xfId="27595" xr:uid="{00000000-0005-0000-0000-0000CD6B0000}"/>
    <cellStyle name="Normal 6 3 2 2 2 3 6" xfId="27596" xr:uid="{00000000-0005-0000-0000-0000CE6B0000}"/>
    <cellStyle name="Normal 6 3 2 2 2 3 6 2" xfId="27597" xr:uid="{00000000-0005-0000-0000-0000CF6B0000}"/>
    <cellStyle name="Normal 6 3 2 2 2 3 6 2 2" xfId="27598" xr:uid="{00000000-0005-0000-0000-0000D06B0000}"/>
    <cellStyle name="Normal 6 3 2 2 2 3 6 3" xfId="27599" xr:uid="{00000000-0005-0000-0000-0000D16B0000}"/>
    <cellStyle name="Normal 6 3 2 2 2 3 6 4" xfId="27600" xr:uid="{00000000-0005-0000-0000-0000D26B0000}"/>
    <cellStyle name="Normal 6 3 2 2 2 3 7" xfId="27601" xr:uid="{00000000-0005-0000-0000-0000D36B0000}"/>
    <cellStyle name="Normal 6 3 2 2 2 3 7 2" xfId="27602" xr:uid="{00000000-0005-0000-0000-0000D46B0000}"/>
    <cellStyle name="Normal 6 3 2 2 2 3 7 3" xfId="27603" xr:uid="{00000000-0005-0000-0000-0000D56B0000}"/>
    <cellStyle name="Normal 6 3 2 2 2 3 7 4" xfId="27604" xr:uid="{00000000-0005-0000-0000-0000D66B0000}"/>
    <cellStyle name="Normal 6 3 2 2 2 3 7 5" xfId="27605" xr:uid="{00000000-0005-0000-0000-0000D76B0000}"/>
    <cellStyle name="Normal 6 3 2 2 2 3 8" xfId="27606" xr:uid="{00000000-0005-0000-0000-0000D86B0000}"/>
    <cellStyle name="Normal 6 3 2 2 2 3 9" xfId="27607" xr:uid="{00000000-0005-0000-0000-0000D96B0000}"/>
    <cellStyle name="Normal 6 3 2 2 2 4" xfId="27608" xr:uid="{00000000-0005-0000-0000-0000DA6B0000}"/>
    <cellStyle name="Normal 6 3 2 2 2 4 2" xfId="27609" xr:uid="{00000000-0005-0000-0000-0000DB6B0000}"/>
    <cellStyle name="Normal 6 3 2 2 2 4 2 2" xfId="27610" xr:uid="{00000000-0005-0000-0000-0000DC6B0000}"/>
    <cellStyle name="Normal 6 3 2 2 2 4 2 2 2" xfId="27611" xr:uid="{00000000-0005-0000-0000-0000DD6B0000}"/>
    <cellStyle name="Normal 6 3 2 2 2 4 2 2 2 2" xfId="27612" xr:uid="{00000000-0005-0000-0000-0000DE6B0000}"/>
    <cellStyle name="Normal 6 3 2 2 2 4 2 2 2 2 2" xfId="27613" xr:uid="{00000000-0005-0000-0000-0000DF6B0000}"/>
    <cellStyle name="Normal 6 3 2 2 2 4 2 2 2 3" xfId="27614" xr:uid="{00000000-0005-0000-0000-0000E06B0000}"/>
    <cellStyle name="Normal 6 3 2 2 2 4 2 2 2 4" xfId="27615" xr:uid="{00000000-0005-0000-0000-0000E16B0000}"/>
    <cellStyle name="Normal 6 3 2 2 2 4 2 2 3" xfId="27616" xr:uid="{00000000-0005-0000-0000-0000E26B0000}"/>
    <cellStyle name="Normal 6 3 2 2 2 4 2 2 3 2" xfId="27617" xr:uid="{00000000-0005-0000-0000-0000E36B0000}"/>
    <cellStyle name="Normal 6 3 2 2 2 4 2 2 4" xfId="27618" xr:uid="{00000000-0005-0000-0000-0000E46B0000}"/>
    <cellStyle name="Normal 6 3 2 2 2 4 2 2 5" xfId="27619" xr:uid="{00000000-0005-0000-0000-0000E56B0000}"/>
    <cellStyle name="Normal 6 3 2 2 2 4 2 3" xfId="27620" xr:uid="{00000000-0005-0000-0000-0000E66B0000}"/>
    <cellStyle name="Normal 6 3 2 2 2 4 2 3 2" xfId="27621" xr:uid="{00000000-0005-0000-0000-0000E76B0000}"/>
    <cellStyle name="Normal 6 3 2 2 2 4 2 3 2 2" xfId="27622" xr:uid="{00000000-0005-0000-0000-0000E86B0000}"/>
    <cellStyle name="Normal 6 3 2 2 2 4 2 3 3" xfId="27623" xr:uid="{00000000-0005-0000-0000-0000E96B0000}"/>
    <cellStyle name="Normal 6 3 2 2 2 4 2 3 4" xfId="27624" xr:uid="{00000000-0005-0000-0000-0000EA6B0000}"/>
    <cellStyle name="Normal 6 3 2 2 2 4 2 4" xfId="27625" xr:uid="{00000000-0005-0000-0000-0000EB6B0000}"/>
    <cellStyle name="Normal 6 3 2 2 2 4 2 4 2" xfId="27626" xr:uid="{00000000-0005-0000-0000-0000EC6B0000}"/>
    <cellStyle name="Normal 6 3 2 2 2 4 2 5" xfId="27627" xr:uid="{00000000-0005-0000-0000-0000ED6B0000}"/>
    <cellStyle name="Normal 6 3 2 2 2 4 2 6" xfId="27628" xr:uid="{00000000-0005-0000-0000-0000EE6B0000}"/>
    <cellStyle name="Normal 6 3 2 2 2 4 3" xfId="27629" xr:uid="{00000000-0005-0000-0000-0000EF6B0000}"/>
    <cellStyle name="Normal 6 3 2 2 2 4 3 2" xfId="27630" xr:uid="{00000000-0005-0000-0000-0000F06B0000}"/>
    <cellStyle name="Normal 6 3 2 2 2 4 3 2 2" xfId="27631" xr:uid="{00000000-0005-0000-0000-0000F16B0000}"/>
    <cellStyle name="Normal 6 3 2 2 2 4 3 2 2 2" xfId="27632" xr:uid="{00000000-0005-0000-0000-0000F26B0000}"/>
    <cellStyle name="Normal 6 3 2 2 2 4 3 2 3" xfId="27633" xr:uid="{00000000-0005-0000-0000-0000F36B0000}"/>
    <cellStyle name="Normal 6 3 2 2 2 4 3 2 4" xfId="27634" xr:uid="{00000000-0005-0000-0000-0000F46B0000}"/>
    <cellStyle name="Normal 6 3 2 2 2 4 3 3" xfId="27635" xr:uid="{00000000-0005-0000-0000-0000F56B0000}"/>
    <cellStyle name="Normal 6 3 2 2 2 4 3 3 2" xfId="27636" xr:uid="{00000000-0005-0000-0000-0000F66B0000}"/>
    <cellStyle name="Normal 6 3 2 2 2 4 3 4" xfId="27637" xr:uid="{00000000-0005-0000-0000-0000F76B0000}"/>
    <cellStyle name="Normal 6 3 2 2 2 4 3 5" xfId="27638" xr:uid="{00000000-0005-0000-0000-0000F86B0000}"/>
    <cellStyle name="Normal 6 3 2 2 2 4 4" xfId="27639" xr:uid="{00000000-0005-0000-0000-0000F96B0000}"/>
    <cellStyle name="Normal 6 3 2 2 2 4 4 2" xfId="27640" xr:uid="{00000000-0005-0000-0000-0000FA6B0000}"/>
    <cellStyle name="Normal 6 3 2 2 2 4 4 2 2" xfId="27641" xr:uid="{00000000-0005-0000-0000-0000FB6B0000}"/>
    <cellStyle name="Normal 6 3 2 2 2 4 4 2 2 2" xfId="27642" xr:uid="{00000000-0005-0000-0000-0000FC6B0000}"/>
    <cellStyle name="Normal 6 3 2 2 2 4 4 2 3" xfId="27643" xr:uid="{00000000-0005-0000-0000-0000FD6B0000}"/>
    <cellStyle name="Normal 6 3 2 2 2 4 4 2 4" xfId="27644" xr:uid="{00000000-0005-0000-0000-0000FE6B0000}"/>
    <cellStyle name="Normal 6 3 2 2 2 4 4 3" xfId="27645" xr:uid="{00000000-0005-0000-0000-0000FF6B0000}"/>
    <cellStyle name="Normal 6 3 2 2 2 4 4 3 2" xfId="27646" xr:uid="{00000000-0005-0000-0000-0000006C0000}"/>
    <cellStyle name="Normal 6 3 2 2 2 4 4 4" xfId="27647" xr:uid="{00000000-0005-0000-0000-0000016C0000}"/>
    <cellStyle name="Normal 6 3 2 2 2 4 4 5" xfId="27648" xr:uid="{00000000-0005-0000-0000-0000026C0000}"/>
    <cellStyle name="Normal 6 3 2 2 2 4 5" xfId="27649" xr:uid="{00000000-0005-0000-0000-0000036C0000}"/>
    <cellStyle name="Normal 6 3 2 2 2 4 5 2" xfId="27650" xr:uid="{00000000-0005-0000-0000-0000046C0000}"/>
    <cellStyle name="Normal 6 3 2 2 2 4 5 2 2" xfId="27651" xr:uid="{00000000-0005-0000-0000-0000056C0000}"/>
    <cellStyle name="Normal 6 3 2 2 2 4 5 3" xfId="27652" xr:uid="{00000000-0005-0000-0000-0000066C0000}"/>
    <cellStyle name="Normal 6 3 2 2 2 4 5 4" xfId="27653" xr:uid="{00000000-0005-0000-0000-0000076C0000}"/>
    <cellStyle name="Normal 6 3 2 2 2 4 6" xfId="27654" xr:uid="{00000000-0005-0000-0000-0000086C0000}"/>
    <cellStyle name="Normal 6 3 2 2 2 4 6 2" xfId="27655" xr:uid="{00000000-0005-0000-0000-0000096C0000}"/>
    <cellStyle name="Normal 6 3 2 2 2 4 6 3" xfId="27656" xr:uid="{00000000-0005-0000-0000-00000A6C0000}"/>
    <cellStyle name="Normal 6 3 2 2 2 4 6 4" xfId="27657" xr:uid="{00000000-0005-0000-0000-00000B6C0000}"/>
    <cellStyle name="Normal 6 3 2 2 2 4 6 5" xfId="27658" xr:uid="{00000000-0005-0000-0000-00000C6C0000}"/>
    <cellStyle name="Normal 6 3 2 2 2 4 7" xfId="27659" xr:uid="{00000000-0005-0000-0000-00000D6C0000}"/>
    <cellStyle name="Normal 6 3 2 2 2 4 8" xfId="27660" xr:uid="{00000000-0005-0000-0000-00000E6C0000}"/>
    <cellStyle name="Normal 6 3 2 2 2 4 9" xfId="27661" xr:uid="{00000000-0005-0000-0000-00000F6C0000}"/>
    <cellStyle name="Normal 6 3 2 2 2 5" xfId="27662" xr:uid="{00000000-0005-0000-0000-0000106C0000}"/>
    <cellStyle name="Normal 6 3 2 2 2 5 2" xfId="27663" xr:uid="{00000000-0005-0000-0000-0000116C0000}"/>
    <cellStyle name="Normal 6 3 2 2 2 5 2 2" xfId="27664" xr:uid="{00000000-0005-0000-0000-0000126C0000}"/>
    <cellStyle name="Normal 6 3 2 2 2 5 2 2 2" xfId="27665" xr:uid="{00000000-0005-0000-0000-0000136C0000}"/>
    <cellStyle name="Normal 6 3 2 2 2 5 2 2 2 2" xfId="27666" xr:uid="{00000000-0005-0000-0000-0000146C0000}"/>
    <cellStyle name="Normal 6 3 2 2 2 5 2 2 3" xfId="27667" xr:uid="{00000000-0005-0000-0000-0000156C0000}"/>
    <cellStyle name="Normal 6 3 2 2 2 5 2 2 4" xfId="27668" xr:uid="{00000000-0005-0000-0000-0000166C0000}"/>
    <cellStyle name="Normal 6 3 2 2 2 5 2 3" xfId="27669" xr:uid="{00000000-0005-0000-0000-0000176C0000}"/>
    <cellStyle name="Normal 6 3 2 2 2 5 2 3 2" xfId="27670" xr:uid="{00000000-0005-0000-0000-0000186C0000}"/>
    <cellStyle name="Normal 6 3 2 2 2 5 2 4" xfId="27671" xr:uid="{00000000-0005-0000-0000-0000196C0000}"/>
    <cellStyle name="Normal 6 3 2 2 2 5 2 5" xfId="27672" xr:uid="{00000000-0005-0000-0000-00001A6C0000}"/>
    <cellStyle name="Normal 6 3 2 2 2 5 3" xfId="27673" xr:uid="{00000000-0005-0000-0000-00001B6C0000}"/>
    <cellStyle name="Normal 6 3 2 2 2 5 3 2" xfId="27674" xr:uid="{00000000-0005-0000-0000-00001C6C0000}"/>
    <cellStyle name="Normal 6 3 2 2 2 5 3 2 2" xfId="27675" xr:uid="{00000000-0005-0000-0000-00001D6C0000}"/>
    <cellStyle name="Normal 6 3 2 2 2 5 3 3" xfId="27676" xr:uid="{00000000-0005-0000-0000-00001E6C0000}"/>
    <cellStyle name="Normal 6 3 2 2 2 5 3 4" xfId="27677" xr:uid="{00000000-0005-0000-0000-00001F6C0000}"/>
    <cellStyle name="Normal 6 3 2 2 2 5 4" xfId="27678" xr:uid="{00000000-0005-0000-0000-0000206C0000}"/>
    <cellStyle name="Normal 6 3 2 2 2 5 4 2" xfId="27679" xr:uid="{00000000-0005-0000-0000-0000216C0000}"/>
    <cellStyle name="Normal 6 3 2 2 2 5 5" xfId="27680" xr:uid="{00000000-0005-0000-0000-0000226C0000}"/>
    <cellStyle name="Normal 6 3 2 2 2 5 6" xfId="27681" xr:uid="{00000000-0005-0000-0000-0000236C0000}"/>
    <cellStyle name="Normal 6 3 2 2 2 6" xfId="27682" xr:uid="{00000000-0005-0000-0000-0000246C0000}"/>
    <cellStyle name="Normal 6 3 2 2 2 6 2" xfId="27683" xr:uid="{00000000-0005-0000-0000-0000256C0000}"/>
    <cellStyle name="Normal 6 3 2 2 2 6 2 2" xfId="27684" xr:uid="{00000000-0005-0000-0000-0000266C0000}"/>
    <cellStyle name="Normal 6 3 2 2 2 6 2 2 2" xfId="27685" xr:uid="{00000000-0005-0000-0000-0000276C0000}"/>
    <cellStyle name="Normal 6 3 2 2 2 6 2 3" xfId="27686" xr:uid="{00000000-0005-0000-0000-0000286C0000}"/>
    <cellStyle name="Normal 6 3 2 2 2 6 2 4" xfId="27687" xr:uid="{00000000-0005-0000-0000-0000296C0000}"/>
    <cellStyle name="Normal 6 3 2 2 2 6 3" xfId="27688" xr:uid="{00000000-0005-0000-0000-00002A6C0000}"/>
    <cellStyle name="Normal 6 3 2 2 2 6 3 2" xfId="27689" xr:uid="{00000000-0005-0000-0000-00002B6C0000}"/>
    <cellStyle name="Normal 6 3 2 2 2 6 4" xfId="27690" xr:uid="{00000000-0005-0000-0000-00002C6C0000}"/>
    <cellStyle name="Normal 6 3 2 2 2 6 5" xfId="27691" xr:uid="{00000000-0005-0000-0000-00002D6C0000}"/>
    <cellStyle name="Normal 6 3 2 2 2 7" xfId="27692" xr:uid="{00000000-0005-0000-0000-00002E6C0000}"/>
    <cellStyle name="Normal 6 3 2 2 2 7 2" xfId="27693" xr:uid="{00000000-0005-0000-0000-00002F6C0000}"/>
    <cellStyle name="Normal 6 3 2 2 2 7 2 2" xfId="27694" xr:uid="{00000000-0005-0000-0000-0000306C0000}"/>
    <cellStyle name="Normal 6 3 2 2 2 7 2 2 2" xfId="27695" xr:uid="{00000000-0005-0000-0000-0000316C0000}"/>
    <cellStyle name="Normal 6 3 2 2 2 7 2 3" xfId="27696" xr:uid="{00000000-0005-0000-0000-0000326C0000}"/>
    <cellStyle name="Normal 6 3 2 2 2 7 2 4" xfId="27697" xr:uid="{00000000-0005-0000-0000-0000336C0000}"/>
    <cellStyle name="Normal 6 3 2 2 2 7 3" xfId="27698" xr:uid="{00000000-0005-0000-0000-0000346C0000}"/>
    <cellStyle name="Normal 6 3 2 2 2 7 3 2" xfId="27699" xr:uid="{00000000-0005-0000-0000-0000356C0000}"/>
    <cellStyle name="Normal 6 3 2 2 2 7 4" xfId="27700" xr:uid="{00000000-0005-0000-0000-0000366C0000}"/>
    <cellStyle name="Normal 6 3 2 2 2 7 5" xfId="27701" xr:uid="{00000000-0005-0000-0000-0000376C0000}"/>
    <cellStyle name="Normal 6 3 2 2 2 8" xfId="27702" xr:uid="{00000000-0005-0000-0000-0000386C0000}"/>
    <cellStyle name="Normal 6 3 2 2 2 8 2" xfId="27703" xr:uid="{00000000-0005-0000-0000-0000396C0000}"/>
    <cellStyle name="Normal 6 3 2 2 2 8 2 2" xfId="27704" xr:uid="{00000000-0005-0000-0000-00003A6C0000}"/>
    <cellStyle name="Normal 6 3 2 2 2 8 3" xfId="27705" xr:uid="{00000000-0005-0000-0000-00003B6C0000}"/>
    <cellStyle name="Normal 6 3 2 2 2 8 4" xfId="27706" xr:uid="{00000000-0005-0000-0000-00003C6C0000}"/>
    <cellStyle name="Normal 6 3 2 2 2 9" xfId="27707" xr:uid="{00000000-0005-0000-0000-00003D6C0000}"/>
    <cellStyle name="Normal 6 3 2 2 2 9 2" xfId="27708" xr:uid="{00000000-0005-0000-0000-00003E6C0000}"/>
    <cellStyle name="Normal 6 3 2 2 2 9 3" xfId="27709" xr:uid="{00000000-0005-0000-0000-00003F6C0000}"/>
    <cellStyle name="Normal 6 3 2 2 2 9 4" xfId="27710" xr:uid="{00000000-0005-0000-0000-0000406C0000}"/>
    <cellStyle name="Normal 6 3 2 2 2 9 5" xfId="27711" xr:uid="{00000000-0005-0000-0000-0000416C0000}"/>
    <cellStyle name="Normal 6 3 2 2 3" xfId="27712" xr:uid="{00000000-0005-0000-0000-0000426C0000}"/>
    <cellStyle name="Normal 6 3 2 2 3 10" xfId="27713" xr:uid="{00000000-0005-0000-0000-0000436C0000}"/>
    <cellStyle name="Normal 6 3 2 2 3 11" xfId="27714" xr:uid="{00000000-0005-0000-0000-0000446C0000}"/>
    <cellStyle name="Normal 6 3 2 2 3 2" xfId="27715" xr:uid="{00000000-0005-0000-0000-0000456C0000}"/>
    <cellStyle name="Normal 6 3 2 2 3 2 10" xfId="27716" xr:uid="{00000000-0005-0000-0000-0000466C0000}"/>
    <cellStyle name="Normal 6 3 2 2 3 2 2" xfId="27717" xr:uid="{00000000-0005-0000-0000-0000476C0000}"/>
    <cellStyle name="Normal 6 3 2 2 3 2 2 2" xfId="27718" xr:uid="{00000000-0005-0000-0000-0000486C0000}"/>
    <cellStyle name="Normal 6 3 2 2 3 2 2 2 2" xfId="27719" xr:uid="{00000000-0005-0000-0000-0000496C0000}"/>
    <cellStyle name="Normal 6 3 2 2 3 2 2 2 2 2" xfId="27720" xr:uid="{00000000-0005-0000-0000-00004A6C0000}"/>
    <cellStyle name="Normal 6 3 2 2 3 2 2 2 2 2 2" xfId="27721" xr:uid="{00000000-0005-0000-0000-00004B6C0000}"/>
    <cellStyle name="Normal 6 3 2 2 3 2 2 2 2 2 2 2" xfId="27722" xr:uid="{00000000-0005-0000-0000-00004C6C0000}"/>
    <cellStyle name="Normal 6 3 2 2 3 2 2 2 2 2 3" xfId="27723" xr:uid="{00000000-0005-0000-0000-00004D6C0000}"/>
    <cellStyle name="Normal 6 3 2 2 3 2 2 2 2 2 4" xfId="27724" xr:uid="{00000000-0005-0000-0000-00004E6C0000}"/>
    <cellStyle name="Normal 6 3 2 2 3 2 2 2 2 3" xfId="27725" xr:uid="{00000000-0005-0000-0000-00004F6C0000}"/>
    <cellStyle name="Normal 6 3 2 2 3 2 2 2 2 3 2" xfId="27726" xr:uid="{00000000-0005-0000-0000-0000506C0000}"/>
    <cellStyle name="Normal 6 3 2 2 3 2 2 2 2 4" xfId="27727" xr:uid="{00000000-0005-0000-0000-0000516C0000}"/>
    <cellStyle name="Normal 6 3 2 2 3 2 2 2 2 5" xfId="27728" xr:uid="{00000000-0005-0000-0000-0000526C0000}"/>
    <cellStyle name="Normal 6 3 2 2 3 2 2 2 3" xfId="27729" xr:uid="{00000000-0005-0000-0000-0000536C0000}"/>
    <cellStyle name="Normal 6 3 2 2 3 2 2 2 3 2" xfId="27730" xr:uid="{00000000-0005-0000-0000-0000546C0000}"/>
    <cellStyle name="Normal 6 3 2 2 3 2 2 2 3 2 2" xfId="27731" xr:uid="{00000000-0005-0000-0000-0000556C0000}"/>
    <cellStyle name="Normal 6 3 2 2 3 2 2 2 3 3" xfId="27732" xr:uid="{00000000-0005-0000-0000-0000566C0000}"/>
    <cellStyle name="Normal 6 3 2 2 3 2 2 2 3 4" xfId="27733" xr:uid="{00000000-0005-0000-0000-0000576C0000}"/>
    <cellStyle name="Normal 6 3 2 2 3 2 2 2 4" xfId="27734" xr:uid="{00000000-0005-0000-0000-0000586C0000}"/>
    <cellStyle name="Normal 6 3 2 2 3 2 2 2 4 2" xfId="27735" xr:uid="{00000000-0005-0000-0000-0000596C0000}"/>
    <cellStyle name="Normal 6 3 2 2 3 2 2 2 5" xfId="27736" xr:uid="{00000000-0005-0000-0000-00005A6C0000}"/>
    <cellStyle name="Normal 6 3 2 2 3 2 2 2 6" xfId="27737" xr:uid="{00000000-0005-0000-0000-00005B6C0000}"/>
    <cellStyle name="Normal 6 3 2 2 3 2 2 3" xfId="27738" xr:uid="{00000000-0005-0000-0000-00005C6C0000}"/>
    <cellStyle name="Normal 6 3 2 2 3 2 2 3 2" xfId="27739" xr:uid="{00000000-0005-0000-0000-00005D6C0000}"/>
    <cellStyle name="Normal 6 3 2 2 3 2 2 3 2 2" xfId="27740" xr:uid="{00000000-0005-0000-0000-00005E6C0000}"/>
    <cellStyle name="Normal 6 3 2 2 3 2 2 3 2 2 2" xfId="27741" xr:uid="{00000000-0005-0000-0000-00005F6C0000}"/>
    <cellStyle name="Normal 6 3 2 2 3 2 2 3 2 3" xfId="27742" xr:uid="{00000000-0005-0000-0000-0000606C0000}"/>
    <cellStyle name="Normal 6 3 2 2 3 2 2 3 2 4" xfId="27743" xr:uid="{00000000-0005-0000-0000-0000616C0000}"/>
    <cellStyle name="Normal 6 3 2 2 3 2 2 3 3" xfId="27744" xr:uid="{00000000-0005-0000-0000-0000626C0000}"/>
    <cellStyle name="Normal 6 3 2 2 3 2 2 3 3 2" xfId="27745" xr:uid="{00000000-0005-0000-0000-0000636C0000}"/>
    <cellStyle name="Normal 6 3 2 2 3 2 2 3 4" xfId="27746" xr:uid="{00000000-0005-0000-0000-0000646C0000}"/>
    <cellStyle name="Normal 6 3 2 2 3 2 2 3 5" xfId="27747" xr:uid="{00000000-0005-0000-0000-0000656C0000}"/>
    <cellStyle name="Normal 6 3 2 2 3 2 2 4" xfId="27748" xr:uid="{00000000-0005-0000-0000-0000666C0000}"/>
    <cellStyle name="Normal 6 3 2 2 3 2 2 4 2" xfId="27749" xr:uid="{00000000-0005-0000-0000-0000676C0000}"/>
    <cellStyle name="Normal 6 3 2 2 3 2 2 4 2 2" xfId="27750" xr:uid="{00000000-0005-0000-0000-0000686C0000}"/>
    <cellStyle name="Normal 6 3 2 2 3 2 2 4 2 2 2" xfId="27751" xr:uid="{00000000-0005-0000-0000-0000696C0000}"/>
    <cellStyle name="Normal 6 3 2 2 3 2 2 4 2 3" xfId="27752" xr:uid="{00000000-0005-0000-0000-00006A6C0000}"/>
    <cellStyle name="Normal 6 3 2 2 3 2 2 4 2 4" xfId="27753" xr:uid="{00000000-0005-0000-0000-00006B6C0000}"/>
    <cellStyle name="Normal 6 3 2 2 3 2 2 4 3" xfId="27754" xr:uid="{00000000-0005-0000-0000-00006C6C0000}"/>
    <cellStyle name="Normal 6 3 2 2 3 2 2 4 3 2" xfId="27755" xr:uid="{00000000-0005-0000-0000-00006D6C0000}"/>
    <cellStyle name="Normal 6 3 2 2 3 2 2 4 4" xfId="27756" xr:uid="{00000000-0005-0000-0000-00006E6C0000}"/>
    <cellStyle name="Normal 6 3 2 2 3 2 2 4 5" xfId="27757" xr:uid="{00000000-0005-0000-0000-00006F6C0000}"/>
    <cellStyle name="Normal 6 3 2 2 3 2 2 5" xfId="27758" xr:uid="{00000000-0005-0000-0000-0000706C0000}"/>
    <cellStyle name="Normal 6 3 2 2 3 2 2 5 2" xfId="27759" xr:uid="{00000000-0005-0000-0000-0000716C0000}"/>
    <cellStyle name="Normal 6 3 2 2 3 2 2 5 2 2" xfId="27760" xr:uid="{00000000-0005-0000-0000-0000726C0000}"/>
    <cellStyle name="Normal 6 3 2 2 3 2 2 5 3" xfId="27761" xr:uid="{00000000-0005-0000-0000-0000736C0000}"/>
    <cellStyle name="Normal 6 3 2 2 3 2 2 5 4" xfId="27762" xr:uid="{00000000-0005-0000-0000-0000746C0000}"/>
    <cellStyle name="Normal 6 3 2 2 3 2 2 6" xfId="27763" xr:uid="{00000000-0005-0000-0000-0000756C0000}"/>
    <cellStyle name="Normal 6 3 2 2 3 2 2 6 2" xfId="27764" xr:uid="{00000000-0005-0000-0000-0000766C0000}"/>
    <cellStyle name="Normal 6 3 2 2 3 2 2 6 3" xfId="27765" xr:uid="{00000000-0005-0000-0000-0000776C0000}"/>
    <cellStyle name="Normal 6 3 2 2 3 2 2 6 4" xfId="27766" xr:uid="{00000000-0005-0000-0000-0000786C0000}"/>
    <cellStyle name="Normal 6 3 2 2 3 2 2 6 5" xfId="27767" xr:uid="{00000000-0005-0000-0000-0000796C0000}"/>
    <cellStyle name="Normal 6 3 2 2 3 2 2 7" xfId="27768" xr:uid="{00000000-0005-0000-0000-00007A6C0000}"/>
    <cellStyle name="Normal 6 3 2 2 3 2 2 8" xfId="27769" xr:uid="{00000000-0005-0000-0000-00007B6C0000}"/>
    <cellStyle name="Normal 6 3 2 2 3 2 2 9" xfId="27770" xr:uid="{00000000-0005-0000-0000-00007C6C0000}"/>
    <cellStyle name="Normal 6 3 2 2 3 2 3" xfId="27771" xr:uid="{00000000-0005-0000-0000-00007D6C0000}"/>
    <cellStyle name="Normal 6 3 2 2 3 2 3 2" xfId="27772" xr:uid="{00000000-0005-0000-0000-00007E6C0000}"/>
    <cellStyle name="Normal 6 3 2 2 3 2 3 2 2" xfId="27773" xr:uid="{00000000-0005-0000-0000-00007F6C0000}"/>
    <cellStyle name="Normal 6 3 2 2 3 2 3 2 2 2" xfId="27774" xr:uid="{00000000-0005-0000-0000-0000806C0000}"/>
    <cellStyle name="Normal 6 3 2 2 3 2 3 2 2 2 2" xfId="27775" xr:uid="{00000000-0005-0000-0000-0000816C0000}"/>
    <cellStyle name="Normal 6 3 2 2 3 2 3 2 2 3" xfId="27776" xr:uid="{00000000-0005-0000-0000-0000826C0000}"/>
    <cellStyle name="Normal 6 3 2 2 3 2 3 2 2 4" xfId="27777" xr:uid="{00000000-0005-0000-0000-0000836C0000}"/>
    <cellStyle name="Normal 6 3 2 2 3 2 3 2 3" xfId="27778" xr:uid="{00000000-0005-0000-0000-0000846C0000}"/>
    <cellStyle name="Normal 6 3 2 2 3 2 3 2 3 2" xfId="27779" xr:uid="{00000000-0005-0000-0000-0000856C0000}"/>
    <cellStyle name="Normal 6 3 2 2 3 2 3 2 4" xfId="27780" xr:uid="{00000000-0005-0000-0000-0000866C0000}"/>
    <cellStyle name="Normal 6 3 2 2 3 2 3 2 5" xfId="27781" xr:uid="{00000000-0005-0000-0000-0000876C0000}"/>
    <cellStyle name="Normal 6 3 2 2 3 2 3 3" xfId="27782" xr:uid="{00000000-0005-0000-0000-0000886C0000}"/>
    <cellStyle name="Normal 6 3 2 2 3 2 3 3 2" xfId="27783" xr:uid="{00000000-0005-0000-0000-0000896C0000}"/>
    <cellStyle name="Normal 6 3 2 2 3 2 3 3 2 2" xfId="27784" xr:uid="{00000000-0005-0000-0000-00008A6C0000}"/>
    <cellStyle name="Normal 6 3 2 2 3 2 3 3 3" xfId="27785" xr:uid="{00000000-0005-0000-0000-00008B6C0000}"/>
    <cellStyle name="Normal 6 3 2 2 3 2 3 3 4" xfId="27786" xr:uid="{00000000-0005-0000-0000-00008C6C0000}"/>
    <cellStyle name="Normal 6 3 2 2 3 2 3 4" xfId="27787" xr:uid="{00000000-0005-0000-0000-00008D6C0000}"/>
    <cellStyle name="Normal 6 3 2 2 3 2 3 4 2" xfId="27788" xr:uid="{00000000-0005-0000-0000-00008E6C0000}"/>
    <cellStyle name="Normal 6 3 2 2 3 2 3 5" xfId="27789" xr:uid="{00000000-0005-0000-0000-00008F6C0000}"/>
    <cellStyle name="Normal 6 3 2 2 3 2 3 6" xfId="27790" xr:uid="{00000000-0005-0000-0000-0000906C0000}"/>
    <cellStyle name="Normal 6 3 2 2 3 2 4" xfId="27791" xr:uid="{00000000-0005-0000-0000-0000916C0000}"/>
    <cellStyle name="Normal 6 3 2 2 3 2 4 2" xfId="27792" xr:uid="{00000000-0005-0000-0000-0000926C0000}"/>
    <cellStyle name="Normal 6 3 2 2 3 2 4 2 2" xfId="27793" xr:uid="{00000000-0005-0000-0000-0000936C0000}"/>
    <cellStyle name="Normal 6 3 2 2 3 2 4 2 2 2" xfId="27794" xr:uid="{00000000-0005-0000-0000-0000946C0000}"/>
    <cellStyle name="Normal 6 3 2 2 3 2 4 2 3" xfId="27795" xr:uid="{00000000-0005-0000-0000-0000956C0000}"/>
    <cellStyle name="Normal 6 3 2 2 3 2 4 2 4" xfId="27796" xr:uid="{00000000-0005-0000-0000-0000966C0000}"/>
    <cellStyle name="Normal 6 3 2 2 3 2 4 3" xfId="27797" xr:uid="{00000000-0005-0000-0000-0000976C0000}"/>
    <cellStyle name="Normal 6 3 2 2 3 2 4 3 2" xfId="27798" xr:uid="{00000000-0005-0000-0000-0000986C0000}"/>
    <cellStyle name="Normal 6 3 2 2 3 2 4 4" xfId="27799" xr:uid="{00000000-0005-0000-0000-0000996C0000}"/>
    <cellStyle name="Normal 6 3 2 2 3 2 4 5" xfId="27800" xr:uid="{00000000-0005-0000-0000-00009A6C0000}"/>
    <cellStyle name="Normal 6 3 2 2 3 2 5" xfId="27801" xr:uid="{00000000-0005-0000-0000-00009B6C0000}"/>
    <cellStyle name="Normal 6 3 2 2 3 2 5 2" xfId="27802" xr:uid="{00000000-0005-0000-0000-00009C6C0000}"/>
    <cellStyle name="Normal 6 3 2 2 3 2 5 2 2" xfId="27803" xr:uid="{00000000-0005-0000-0000-00009D6C0000}"/>
    <cellStyle name="Normal 6 3 2 2 3 2 5 2 2 2" xfId="27804" xr:uid="{00000000-0005-0000-0000-00009E6C0000}"/>
    <cellStyle name="Normal 6 3 2 2 3 2 5 2 3" xfId="27805" xr:uid="{00000000-0005-0000-0000-00009F6C0000}"/>
    <cellStyle name="Normal 6 3 2 2 3 2 5 2 4" xfId="27806" xr:uid="{00000000-0005-0000-0000-0000A06C0000}"/>
    <cellStyle name="Normal 6 3 2 2 3 2 5 3" xfId="27807" xr:uid="{00000000-0005-0000-0000-0000A16C0000}"/>
    <cellStyle name="Normal 6 3 2 2 3 2 5 3 2" xfId="27808" xr:uid="{00000000-0005-0000-0000-0000A26C0000}"/>
    <cellStyle name="Normal 6 3 2 2 3 2 5 4" xfId="27809" xr:uid="{00000000-0005-0000-0000-0000A36C0000}"/>
    <cellStyle name="Normal 6 3 2 2 3 2 5 5" xfId="27810" xr:uid="{00000000-0005-0000-0000-0000A46C0000}"/>
    <cellStyle name="Normal 6 3 2 2 3 2 6" xfId="27811" xr:uid="{00000000-0005-0000-0000-0000A56C0000}"/>
    <cellStyle name="Normal 6 3 2 2 3 2 6 2" xfId="27812" xr:uid="{00000000-0005-0000-0000-0000A66C0000}"/>
    <cellStyle name="Normal 6 3 2 2 3 2 6 2 2" xfId="27813" xr:uid="{00000000-0005-0000-0000-0000A76C0000}"/>
    <cellStyle name="Normal 6 3 2 2 3 2 6 3" xfId="27814" xr:uid="{00000000-0005-0000-0000-0000A86C0000}"/>
    <cellStyle name="Normal 6 3 2 2 3 2 6 4" xfId="27815" xr:uid="{00000000-0005-0000-0000-0000A96C0000}"/>
    <cellStyle name="Normal 6 3 2 2 3 2 7" xfId="27816" xr:uid="{00000000-0005-0000-0000-0000AA6C0000}"/>
    <cellStyle name="Normal 6 3 2 2 3 2 7 2" xfId="27817" xr:uid="{00000000-0005-0000-0000-0000AB6C0000}"/>
    <cellStyle name="Normal 6 3 2 2 3 2 7 3" xfId="27818" xr:uid="{00000000-0005-0000-0000-0000AC6C0000}"/>
    <cellStyle name="Normal 6 3 2 2 3 2 7 4" xfId="27819" xr:uid="{00000000-0005-0000-0000-0000AD6C0000}"/>
    <cellStyle name="Normal 6 3 2 2 3 2 7 5" xfId="27820" xr:uid="{00000000-0005-0000-0000-0000AE6C0000}"/>
    <cellStyle name="Normal 6 3 2 2 3 2 8" xfId="27821" xr:uid="{00000000-0005-0000-0000-0000AF6C0000}"/>
    <cellStyle name="Normal 6 3 2 2 3 2 9" xfId="27822" xr:uid="{00000000-0005-0000-0000-0000B06C0000}"/>
    <cellStyle name="Normal 6 3 2 2 3 3" xfId="27823" xr:uid="{00000000-0005-0000-0000-0000B16C0000}"/>
    <cellStyle name="Normal 6 3 2 2 3 3 2" xfId="27824" xr:uid="{00000000-0005-0000-0000-0000B26C0000}"/>
    <cellStyle name="Normal 6 3 2 2 3 3 2 2" xfId="27825" xr:uid="{00000000-0005-0000-0000-0000B36C0000}"/>
    <cellStyle name="Normal 6 3 2 2 3 3 2 2 2" xfId="27826" xr:uid="{00000000-0005-0000-0000-0000B46C0000}"/>
    <cellStyle name="Normal 6 3 2 2 3 3 2 2 2 2" xfId="27827" xr:uid="{00000000-0005-0000-0000-0000B56C0000}"/>
    <cellStyle name="Normal 6 3 2 2 3 3 2 2 2 2 2" xfId="27828" xr:uid="{00000000-0005-0000-0000-0000B66C0000}"/>
    <cellStyle name="Normal 6 3 2 2 3 3 2 2 2 3" xfId="27829" xr:uid="{00000000-0005-0000-0000-0000B76C0000}"/>
    <cellStyle name="Normal 6 3 2 2 3 3 2 2 2 4" xfId="27830" xr:uid="{00000000-0005-0000-0000-0000B86C0000}"/>
    <cellStyle name="Normal 6 3 2 2 3 3 2 2 3" xfId="27831" xr:uid="{00000000-0005-0000-0000-0000B96C0000}"/>
    <cellStyle name="Normal 6 3 2 2 3 3 2 2 3 2" xfId="27832" xr:uid="{00000000-0005-0000-0000-0000BA6C0000}"/>
    <cellStyle name="Normal 6 3 2 2 3 3 2 2 4" xfId="27833" xr:uid="{00000000-0005-0000-0000-0000BB6C0000}"/>
    <cellStyle name="Normal 6 3 2 2 3 3 2 2 5" xfId="27834" xr:uid="{00000000-0005-0000-0000-0000BC6C0000}"/>
    <cellStyle name="Normal 6 3 2 2 3 3 2 3" xfId="27835" xr:uid="{00000000-0005-0000-0000-0000BD6C0000}"/>
    <cellStyle name="Normal 6 3 2 2 3 3 2 3 2" xfId="27836" xr:uid="{00000000-0005-0000-0000-0000BE6C0000}"/>
    <cellStyle name="Normal 6 3 2 2 3 3 2 3 2 2" xfId="27837" xr:uid="{00000000-0005-0000-0000-0000BF6C0000}"/>
    <cellStyle name="Normal 6 3 2 2 3 3 2 3 3" xfId="27838" xr:uid="{00000000-0005-0000-0000-0000C06C0000}"/>
    <cellStyle name="Normal 6 3 2 2 3 3 2 3 4" xfId="27839" xr:uid="{00000000-0005-0000-0000-0000C16C0000}"/>
    <cellStyle name="Normal 6 3 2 2 3 3 2 4" xfId="27840" xr:uid="{00000000-0005-0000-0000-0000C26C0000}"/>
    <cellStyle name="Normal 6 3 2 2 3 3 2 4 2" xfId="27841" xr:uid="{00000000-0005-0000-0000-0000C36C0000}"/>
    <cellStyle name="Normal 6 3 2 2 3 3 2 5" xfId="27842" xr:uid="{00000000-0005-0000-0000-0000C46C0000}"/>
    <cellStyle name="Normal 6 3 2 2 3 3 2 6" xfId="27843" xr:uid="{00000000-0005-0000-0000-0000C56C0000}"/>
    <cellStyle name="Normal 6 3 2 2 3 3 3" xfId="27844" xr:uid="{00000000-0005-0000-0000-0000C66C0000}"/>
    <cellStyle name="Normal 6 3 2 2 3 3 3 2" xfId="27845" xr:uid="{00000000-0005-0000-0000-0000C76C0000}"/>
    <cellStyle name="Normal 6 3 2 2 3 3 3 2 2" xfId="27846" xr:uid="{00000000-0005-0000-0000-0000C86C0000}"/>
    <cellStyle name="Normal 6 3 2 2 3 3 3 2 2 2" xfId="27847" xr:uid="{00000000-0005-0000-0000-0000C96C0000}"/>
    <cellStyle name="Normal 6 3 2 2 3 3 3 2 3" xfId="27848" xr:uid="{00000000-0005-0000-0000-0000CA6C0000}"/>
    <cellStyle name="Normal 6 3 2 2 3 3 3 2 4" xfId="27849" xr:uid="{00000000-0005-0000-0000-0000CB6C0000}"/>
    <cellStyle name="Normal 6 3 2 2 3 3 3 3" xfId="27850" xr:uid="{00000000-0005-0000-0000-0000CC6C0000}"/>
    <cellStyle name="Normal 6 3 2 2 3 3 3 3 2" xfId="27851" xr:uid="{00000000-0005-0000-0000-0000CD6C0000}"/>
    <cellStyle name="Normal 6 3 2 2 3 3 3 4" xfId="27852" xr:uid="{00000000-0005-0000-0000-0000CE6C0000}"/>
    <cellStyle name="Normal 6 3 2 2 3 3 3 5" xfId="27853" xr:uid="{00000000-0005-0000-0000-0000CF6C0000}"/>
    <cellStyle name="Normal 6 3 2 2 3 3 4" xfId="27854" xr:uid="{00000000-0005-0000-0000-0000D06C0000}"/>
    <cellStyle name="Normal 6 3 2 2 3 3 4 2" xfId="27855" xr:uid="{00000000-0005-0000-0000-0000D16C0000}"/>
    <cellStyle name="Normal 6 3 2 2 3 3 4 2 2" xfId="27856" xr:uid="{00000000-0005-0000-0000-0000D26C0000}"/>
    <cellStyle name="Normal 6 3 2 2 3 3 4 2 2 2" xfId="27857" xr:uid="{00000000-0005-0000-0000-0000D36C0000}"/>
    <cellStyle name="Normal 6 3 2 2 3 3 4 2 3" xfId="27858" xr:uid="{00000000-0005-0000-0000-0000D46C0000}"/>
    <cellStyle name="Normal 6 3 2 2 3 3 4 2 4" xfId="27859" xr:uid="{00000000-0005-0000-0000-0000D56C0000}"/>
    <cellStyle name="Normal 6 3 2 2 3 3 4 3" xfId="27860" xr:uid="{00000000-0005-0000-0000-0000D66C0000}"/>
    <cellStyle name="Normal 6 3 2 2 3 3 4 3 2" xfId="27861" xr:uid="{00000000-0005-0000-0000-0000D76C0000}"/>
    <cellStyle name="Normal 6 3 2 2 3 3 4 4" xfId="27862" xr:uid="{00000000-0005-0000-0000-0000D86C0000}"/>
    <cellStyle name="Normal 6 3 2 2 3 3 4 5" xfId="27863" xr:uid="{00000000-0005-0000-0000-0000D96C0000}"/>
    <cellStyle name="Normal 6 3 2 2 3 3 5" xfId="27864" xr:uid="{00000000-0005-0000-0000-0000DA6C0000}"/>
    <cellStyle name="Normal 6 3 2 2 3 3 5 2" xfId="27865" xr:uid="{00000000-0005-0000-0000-0000DB6C0000}"/>
    <cellStyle name="Normal 6 3 2 2 3 3 5 2 2" xfId="27866" xr:uid="{00000000-0005-0000-0000-0000DC6C0000}"/>
    <cellStyle name="Normal 6 3 2 2 3 3 5 3" xfId="27867" xr:uid="{00000000-0005-0000-0000-0000DD6C0000}"/>
    <cellStyle name="Normal 6 3 2 2 3 3 5 4" xfId="27868" xr:uid="{00000000-0005-0000-0000-0000DE6C0000}"/>
    <cellStyle name="Normal 6 3 2 2 3 3 6" xfId="27869" xr:uid="{00000000-0005-0000-0000-0000DF6C0000}"/>
    <cellStyle name="Normal 6 3 2 2 3 3 6 2" xfId="27870" xr:uid="{00000000-0005-0000-0000-0000E06C0000}"/>
    <cellStyle name="Normal 6 3 2 2 3 3 6 3" xfId="27871" xr:uid="{00000000-0005-0000-0000-0000E16C0000}"/>
    <cellStyle name="Normal 6 3 2 2 3 3 6 4" xfId="27872" xr:uid="{00000000-0005-0000-0000-0000E26C0000}"/>
    <cellStyle name="Normal 6 3 2 2 3 3 6 5" xfId="27873" xr:uid="{00000000-0005-0000-0000-0000E36C0000}"/>
    <cellStyle name="Normal 6 3 2 2 3 3 7" xfId="27874" xr:uid="{00000000-0005-0000-0000-0000E46C0000}"/>
    <cellStyle name="Normal 6 3 2 2 3 3 8" xfId="27875" xr:uid="{00000000-0005-0000-0000-0000E56C0000}"/>
    <cellStyle name="Normal 6 3 2 2 3 3 9" xfId="27876" xr:uid="{00000000-0005-0000-0000-0000E66C0000}"/>
    <cellStyle name="Normal 6 3 2 2 3 4" xfId="27877" xr:uid="{00000000-0005-0000-0000-0000E76C0000}"/>
    <cellStyle name="Normal 6 3 2 2 3 4 2" xfId="27878" xr:uid="{00000000-0005-0000-0000-0000E86C0000}"/>
    <cellStyle name="Normal 6 3 2 2 3 4 2 2" xfId="27879" xr:uid="{00000000-0005-0000-0000-0000E96C0000}"/>
    <cellStyle name="Normal 6 3 2 2 3 4 2 2 2" xfId="27880" xr:uid="{00000000-0005-0000-0000-0000EA6C0000}"/>
    <cellStyle name="Normal 6 3 2 2 3 4 2 2 2 2" xfId="27881" xr:uid="{00000000-0005-0000-0000-0000EB6C0000}"/>
    <cellStyle name="Normal 6 3 2 2 3 4 2 2 3" xfId="27882" xr:uid="{00000000-0005-0000-0000-0000EC6C0000}"/>
    <cellStyle name="Normal 6 3 2 2 3 4 2 2 4" xfId="27883" xr:uid="{00000000-0005-0000-0000-0000ED6C0000}"/>
    <cellStyle name="Normal 6 3 2 2 3 4 2 3" xfId="27884" xr:uid="{00000000-0005-0000-0000-0000EE6C0000}"/>
    <cellStyle name="Normal 6 3 2 2 3 4 2 3 2" xfId="27885" xr:uid="{00000000-0005-0000-0000-0000EF6C0000}"/>
    <cellStyle name="Normal 6 3 2 2 3 4 2 4" xfId="27886" xr:uid="{00000000-0005-0000-0000-0000F06C0000}"/>
    <cellStyle name="Normal 6 3 2 2 3 4 2 5" xfId="27887" xr:uid="{00000000-0005-0000-0000-0000F16C0000}"/>
    <cellStyle name="Normal 6 3 2 2 3 4 3" xfId="27888" xr:uid="{00000000-0005-0000-0000-0000F26C0000}"/>
    <cellStyle name="Normal 6 3 2 2 3 4 3 2" xfId="27889" xr:uid="{00000000-0005-0000-0000-0000F36C0000}"/>
    <cellStyle name="Normal 6 3 2 2 3 4 3 2 2" xfId="27890" xr:uid="{00000000-0005-0000-0000-0000F46C0000}"/>
    <cellStyle name="Normal 6 3 2 2 3 4 3 3" xfId="27891" xr:uid="{00000000-0005-0000-0000-0000F56C0000}"/>
    <cellStyle name="Normal 6 3 2 2 3 4 3 4" xfId="27892" xr:uid="{00000000-0005-0000-0000-0000F66C0000}"/>
    <cellStyle name="Normal 6 3 2 2 3 4 4" xfId="27893" xr:uid="{00000000-0005-0000-0000-0000F76C0000}"/>
    <cellStyle name="Normal 6 3 2 2 3 4 4 2" xfId="27894" xr:uid="{00000000-0005-0000-0000-0000F86C0000}"/>
    <cellStyle name="Normal 6 3 2 2 3 4 5" xfId="27895" xr:uid="{00000000-0005-0000-0000-0000F96C0000}"/>
    <cellStyle name="Normal 6 3 2 2 3 4 6" xfId="27896" xr:uid="{00000000-0005-0000-0000-0000FA6C0000}"/>
    <cellStyle name="Normal 6 3 2 2 3 5" xfId="27897" xr:uid="{00000000-0005-0000-0000-0000FB6C0000}"/>
    <cellStyle name="Normal 6 3 2 2 3 5 2" xfId="27898" xr:uid="{00000000-0005-0000-0000-0000FC6C0000}"/>
    <cellStyle name="Normal 6 3 2 2 3 5 2 2" xfId="27899" xr:uid="{00000000-0005-0000-0000-0000FD6C0000}"/>
    <cellStyle name="Normal 6 3 2 2 3 5 2 2 2" xfId="27900" xr:uid="{00000000-0005-0000-0000-0000FE6C0000}"/>
    <cellStyle name="Normal 6 3 2 2 3 5 2 3" xfId="27901" xr:uid="{00000000-0005-0000-0000-0000FF6C0000}"/>
    <cellStyle name="Normal 6 3 2 2 3 5 2 4" xfId="27902" xr:uid="{00000000-0005-0000-0000-0000006D0000}"/>
    <cellStyle name="Normal 6 3 2 2 3 5 3" xfId="27903" xr:uid="{00000000-0005-0000-0000-0000016D0000}"/>
    <cellStyle name="Normal 6 3 2 2 3 5 3 2" xfId="27904" xr:uid="{00000000-0005-0000-0000-0000026D0000}"/>
    <cellStyle name="Normal 6 3 2 2 3 5 4" xfId="27905" xr:uid="{00000000-0005-0000-0000-0000036D0000}"/>
    <cellStyle name="Normal 6 3 2 2 3 5 5" xfId="27906" xr:uid="{00000000-0005-0000-0000-0000046D0000}"/>
    <cellStyle name="Normal 6 3 2 2 3 6" xfId="27907" xr:uid="{00000000-0005-0000-0000-0000056D0000}"/>
    <cellStyle name="Normal 6 3 2 2 3 6 2" xfId="27908" xr:uid="{00000000-0005-0000-0000-0000066D0000}"/>
    <cellStyle name="Normal 6 3 2 2 3 6 2 2" xfId="27909" xr:uid="{00000000-0005-0000-0000-0000076D0000}"/>
    <cellStyle name="Normal 6 3 2 2 3 6 2 2 2" xfId="27910" xr:uid="{00000000-0005-0000-0000-0000086D0000}"/>
    <cellStyle name="Normal 6 3 2 2 3 6 2 3" xfId="27911" xr:uid="{00000000-0005-0000-0000-0000096D0000}"/>
    <cellStyle name="Normal 6 3 2 2 3 6 2 4" xfId="27912" xr:uid="{00000000-0005-0000-0000-00000A6D0000}"/>
    <cellStyle name="Normal 6 3 2 2 3 6 3" xfId="27913" xr:uid="{00000000-0005-0000-0000-00000B6D0000}"/>
    <cellStyle name="Normal 6 3 2 2 3 6 3 2" xfId="27914" xr:uid="{00000000-0005-0000-0000-00000C6D0000}"/>
    <cellStyle name="Normal 6 3 2 2 3 6 4" xfId="27915" xr:uid="{00000000-0005-0000-0000-00000D6D0000}"/>
    <cellStyle name="Normal 6 3 2 2 3 6 5" xfId="27916" xr:uid="{00000000-0005-0000-0000-00000E6D0000}"/>
    <cellStyle name="Normal 6 3 2 2 3 7" xfId="27917" xr:uid="{00000000-0005-0000-0000-00000F6D0000}"/>
    <cellStyle name="Normal 6 3 2 2 3 7 2" xfId="27918" xr:uid="{00000000-0005-0000-0000-0000106D0000}"/>
    <cellStyle name="Normal 6 3 2 2 3 7 2 2" xfId="27919" xr:uid="{00000000-0005-0000-0000-0000116D0000}"/>
    <cellStyle name="Normal 6 3 2 2 3 7 3" xfId="27920" xr:uid="{00000000-0005-0000-0000-0000126D0000}"/>
    <cellStyle name="Normal 6 3 2 2 3 7 4" xfId="27921" xr:uid="{00000000-0005-0000-0000-0000136D0000}"/>
    <cellStyle name="Normal 6 3 2 2 3 8" xfId="27922" xr:uid="{00000000-0005-0000-0000-0000146D0000}"/>
    <cellStyle name="Normal 6 3 2 2 3 8 2" xfId="27923" xr:uid="{00000000-0005-0000-0000-0000156D0000}"/>
    <cellStyle name="Normal 6 3 2 2 3 8 3" xfId="27924" xr:uid="{00000000-0005-0000-0000-0000166D0000}"/>
    <cellStyle name="Normal 6 3 2 2 3 8 4" xfId="27925" xr:uid="{00000000-0005-0000-0000-0000176D0000}"/>
    <cellStyle name="Normal 6 3 2 2 3 8 5" xfId="27926" xr:uid="{00000000-0005-0000-0000-0000186D0000}"/>
    <cellStyle name="Normal 6 3 2 2 3 9" xfId="27927" xr:uid="{00000000-0005-0000-0000-0000196D0000}"/>
    <cellStyle name="Normal 6 3 2 2 4" xfId="27928" xr:uid="{00000000-0005-0000-0000-00001A6D0000}"/>
    <cellStyle name="Normal 6 3 2 2 4 10" xfId="27929" xr:uid="{00000000-0005-0000-0000-00001B6D0000}"/>
    <cellStyle name="Normal 6 3 2 2 4 2" xfId="27930" xr:uid="{00000000-0005-0000-0000-00001C6D0000}"/>
    <cellStyle name="Normal 6 3 2 2 4 2 2" xfId="27931" xr:uid="{00000000-0005-0000-0000-00001D6D0000}"/>
    <cellStyle name="Normal 6 3 2 2 4 2 2 2" xfId="27932" xr:uid="{00000000-0005-0000-0000-00001E6D0000}"/>
    <cellStyle name="Normal 6 3 2 2 4 2 2 2 2" xfId="27933" xr:uid="{00000000-0005-0000-0000-00001F6D0000}"/>
    <cellStyle name="Normal 6 3 2 2 4 2 2 2 2 2" xfId="27934" xr:uid="{00000000-0005-0000-0000-0000206D0000}"/>
    <cellStyle name="Normal 6 3 2 2 4 2 2 2 2 2 2" xfId="27935" xr:uid="{00000000-0005-0000-0000-0000216D0000}"/>
    <cellStyle name="Normal 6 3 2 2 4 2 2 2 2 3" xfId="27936" xr:uid="{00000000-0005-0000-0000-0000226D0000}"/>
    <cellStyle name="Normal 6 3 2 2 4 2 2 2 2 4" xfId="27937" xr:uid="{00000000-0005-0000-0000-0000236D0000}"/>
    <cellStyle name="Normal 6 3 2 2 4 2 2 2 3" xfId="27938" xr:uid="{00000000-0005-0000-0000-0000246D0000}"/>
    <cellStyle name="Normal 6 3 2 2 4 2 2 2 3 2" xfId="27939" xr:uid="{00000000-0005-0000-0000-0000256D0000}"/>
    <cellStyle name="Normal 6 3 2 2 4 2 2 2 4" xfId="27940" xr:uid="{00000000-0005-0000-0000-0000266D0000}"/>
    <cellStyle name="Normal 6 3 2 2 4 2 2 2 5" xfId="27941" xr:uid="{00000000-0005-0000-0000-0000276D0000}"/>
    <cellStyle name="Normal 6 3 2 2 4 2 2 3" xfId="27942" xr:uid="{00000000-0005-0000-0000-0000286D0000}"/>
    <cellStyle name="Normal 6 3 2 2 4 2 2 3 2" xfId="27943" xr:uid="{00000000-0005-0000-0000-0000296D0000}"/>
    <cellStyle name="Normal 6 3 2 2 4 2 2 3 2 2" xfId="27944" xr:uid="{00000000-0005-0000-0000-00002A6D0000}"/>
    <cellStyle name="Normal 6 3 2 2 4 2 2 3 3" xfId="27945" xr:uid="{00000000-0005-0000-0000-00002B6D0000}"/>
    <cellStyle name="Normal 6 3 2 2 4 2 2 3 4" xfId="27946" xr:uid="{00000000-0005-0000-0000-00002C6D0000}"/>
    <cellStyle name="Normal 6 3 2 2 4 2 2 4" xfId="27947" xr:uid="{00000000-0005-0000-0000-00002D6D0000}"/>
    <cellStyle name="Normal 6 3 2 2 4 2 2 4 2" xfId="27948" xr:uid="{00000000-0005-0000-0000-00002E6D0000}"/>
    <cellStyle name="Normal 6 3 2 2 4 2 2 5" xfId="27949" xr:uid="{00000000-0005-0000-0000-00002F6D0000}"/>
    <cellStyle name="Normal 6 3 2 2 4 2 2 6" xfId="27950" xr:uid="{00000000-0005-0000-0000-0000306D0000}"/>
    <cellStyle name="Normal 6 3 2 2 4 2 3" xfId="27951" xr:uid="{00000000-0005-0000-0000-0000316D0000}"/>
    <cellStyle name="Normal 6 3 2 2 4 2 3 2" xfId="27952" xr:uid="{00000000-0005-0000-0000-0000326D0000}"/>
    <cellStyle name="Normal 6 3 2 2 4 2 3 2 2" xfId="27953" xr:uid="{00000000-0005-0000-0000-0000336D0000}"/>
    <cellStyle name="Normal 6 3 2 2 4 2 3 2 2 2" xfId="27954" xr:uid="{00000000-0005-0000-0000-0000346D0000}"/>
    <cellStyle name="Normal 6 3 2 2 4 2 3 2 3" xfId="27955" xr:uid="{00000000-0005-0000-0000-0000356D0000}"/>
    <cellStyle name="Normal 6 3 2 2 4 2 3 2 4" xfId="27956" xr:uid="{00000000-0005-0000-0000-0000366D0000}"/>
    <cellStyle name="Normal 6 3 2 2 4 2 3 3" xfId="27957" xr:uid="{00000000-0005-0000-0000-0000376D0000}"/>
    <cellStyle name="Normal 6 3 2 2 4 2 3 3 2" xfId="27958" xr:uid="{00000000-0005-0000-0000-0000386D0000}"/>
    <cellStyle name="Normal 6 3 2 2 4 2 3 4" xfId="27959" xr:uid="{00000000-0005-0000-0000-0000396D0000}"/>
    <cellStyle name="Normal 6 3 2 2 4 2 3 5" xfId="27960" xr:uid="{00000000-0005-0000-0000-00003A6D0000}"/>
    <cellStyle name="Normal 6 3 2 2 4 2 4" xfId="27961" xr:uid="{00000000-0005-0000-0000-00003B6D0000}"/>
    <cellStyle name="Normal 6 3 2 2 4 2 4 2" xfId="27962" xr:uid="{00000000-0005-0000-0000-00003C6D0000}"/>
    <cellStyle name="Normal 6 3 2 2 4 2 4 2 2" xfId="27963" xr:uid="{00000000-0005-0000-0000-00003D6D0000}"/>
    <cellStyle name="Normal 6 3 2 2 4 2 4 2 2 2" xfId="27964" xr:uid="{00000000-0005-0000-0000-00003E6D0000}"/>
    <cellStyle name="Normal 6 3 2 2 4 2 4 2 3" xfId="27965" xr:uid="{00000000-0005-0000-0000-00003F6D0000}"/>
    <cellStyle name="Normal 6 3 2 2 4 2 4 2 4" xfId="27966" xr:uid="{00000000-0005-0000-0000-0000406D0000}"/>
    <cellStyle name="Normal 6 3 2 2 4 2 4 3" xfId="27967" xr:uid="{00000000-0005-0000-0000-0000416D0000}"/>
    <cellStyle name="Normal 6 3 2 2 4 2 4 3 2" xfId="27968" xr:uid="{00000000-0005-0000-0000-0000426D0000}"/>
    <cellStyle name="Normal 6 3 2 2 4 2 4 4" xfId="27969" xr:uid="{00000000-0005-0000-0000-0000436D0000}"/>
    <cellStyle name="Normal 6 3 2 2 4 2 4 5" xfId="27970" xr:uid="{00000000-0005-0000-0000-0000446D0000}"/>
    <cellStyle name="Normal 6 3 2 2 4 2 5" xfId="27971" xr:uid="{00000000-0005-0000-0000-0000456D0000}"/>
    <cellStyle name="Normal 6 3 2 2 4 2 5 2" xfId="27972" xr:uid="{00000000-0005-0000-0000-0000466D0000}"/>
    <cellStyle name="Normal 6 3 2 2 4 2 5 2 2" xfId="27973" xr:uid="{00000000-0005-0000-0000-0000476D0000}"/>
    <cellStyle name="Normal 6 3 2 2 4 2 5 3" xfId="27974" xr:uid="{00000000-0005-0000-0000-0000486D0000}"/>
    <cellStyle name="Normal 6 3 2 2 4 2 5 4" xfId="27975" xr:uid="{00000000-0005-0000-0000-0000496D0000}"/>
    <cellStyle name="Normal 6 3 2 2 4 2 6" xfId="27976" xr:uid="{00000000-0005-0000-0000-00004A6D0000}"/>
    <cellStyle name="Normal 6 3 2 2 4 2 6 2" xfId="27977" xr:uid="{00000000-0005-0000-0000-00004B6D0000}"/>
    <cellStyle name="Normal 6 3 2 2 4 2 6 3" xfId="27978" xr:uid="{00000000-0005-0000-0000-00004C6D0000}"/>
    <cellStyle name="Normal 6 3 2 2 4 2 6 4" xfId="27979" xr:uid="{00000000-0005-0000-0000-00004D6D0000}"/>
    <cellStyle name="Normal 6 3 2 2 4 2 6 5" xfId="27980" xr:uid="{00000000-0005-0000-0000-00004E6D0000}"/>
    <cellStyle name="Normal 6 3 2 2 4 2 7" xfId="27981" xr:uid="{00000000-0005-0000-0000-00004F6D0000}"/>
    <cellStyle name="Normal 6 3 2 2 4 2 8" xfId="27982" xr:uid="{00000000-0005-0000-0000-0000506D0000}"/>
    <cellStyle name="Normal 6 3 2 2 4 2 9" xfId="27983" xr:uid="{00000000-0005-0000-0000-0000516D0000}"/>
    <cellStyle name="Normal 6 3 2 2 4 3" xfId="27984" xr:uid="{00000000-0005-0000-0000-0000526D0000}"/>
    <cellStyle name="Normal 6 3 2 2 4 3 2" xfId="27985" xr:uid="{00000000-0005-0000-0000-0000536D0000}"/>
    <cellStyle name="Normal 6 3 2 2 4 3 2 2" xfId="27986" xr:uid="{00000000-0005-0000-0000-0000546D0000}"/>
    <cellStyle name="Normal 6 3 2 2 4 3 2 2 2" xfId="27987" xr:uid="{00000000-0005-0000-0000-0000556D0000}"/>
    <cellStyle name="Normal 6 3 2 2 4 3 2 2 2 2" xfId="27988" xr:uid="{00000000-0005-0000-0000-0000566D0000}"/>
    <cellStyle name="Normal 6 3 2 2 4 3 2 2 3" xfId="27989" xr:uid="{00000000-0005-0000-0000-0000576D0000}"/>
    <cellStyle name="Normal 6 3 2 2 4 3 2 2 4" xfId="27990" xr:uid="{00000000-0005-0000-0000-0000586D0000}"/>
    <cellStyle name="Normal 6 3 2 2 4 3 2 3" xfId="27991" xr:uid="{00000000-0005-0000-0000-0000596D0000}"/>
    <cellStyle name="Normal 6 3 2 2 4 3 2 3 2" xfId="27992" xr:uid="{00000000-0005-0000-0000-00005A6D0000}"/>
    <cellStyle name="Normal 6 3 2 2 4 3 2 4" xfId="27993" xr:uid="{00000000-0005-0000-0000-00005B6D0000}"/>
    <cellStyle name="Normal 6 3 2 2 4 3 2 5" xfId="27994" xr:uid="{00000000-0005-0000-0000-00005C6D0000}"/>
    <cellStyle name="Normal 6 3 2 2 4 3 3" xfId="27995" xr:uid="{00000000-0005-0000-0000-00005D6D0000}"/>
    <cellStyle name="Normal 6 3 2 2 4 3 3 2" xfId="27996" xr:uid="{00000000-0005-0000-0000-00005E6D0000}"/>
    <cellStyle name="Normal 6 3 2 2 4 3 3 2 2" xfId="27997" xr:uid="{00000000-0005-0000-0000-00005F6D0000}"/>
    <cellStyle name="Normal 6 3 2 2 4 3 3 3" xfId="27998" xr:uid="{00000000-0005-0000-0000-0000606D0000}"/>
    <cellStyle name="Normal 6 3 2 2 4 3 3 4" xfId="27999" xr:uid="{00000000-0005-0000-0000-0000616D0000}"/>
    <cellStyle name="Normal 6 3 2 2 4 3 4" xfId="28000" xr:uid="{00000000-0005-0000-0000-0000626D0000}"/>
    <cellStyle name="Normal 6 3 2 2 4 3 4 2" xfId="28001" xr:uid="{00000000-0005-0000-0000-0000636D0000}"/>
    <cellStyle name="Normal 6 3 2 2 4 3 5" xfId="28002" xr:uid="{00000000-0005-0000-0000-0000646D0000}"/>
    <cellStyle name="Normal 6 3 2 2 4 3 6" xfId="28003" xr:uid="{00000000-0005-0000-0000-0000656D0000}"/>
    <cellStyle name="Normal 6 3 2 2 4 4" xfId="28004" xr:uid="{00000000-0005-0000-0000-0000666D0000}"/>
    <cellStyle name="Normal 6 3 2 2 4 4 2" xfId="28005" xr:uid="{00000000-0005-0000-0000-0000676D0000}"/>
    <cellStyle name="Normal 6 3 2 2 4 4 2 2" xfId="28006" xr:uid="{00000000-0005-0000-0000-0000686D0000}"/>
    <cellStyle name="Normal 6 3 2 2 4 4 2 2 2" xfId="28007" xr:uid="{00000000-0005-0000-0000-0000696D0000}"/>
    <cellStyle name="Normal 6 3 2 2 4 4 2 3" xfId="28008" xr:uid="{00000000-0005-0000-0000-00006A6D0000}"/>
    <cellStyle name="Normal 6 3 2 2 4 4 2 4" xfId="28009" xr:uid="{00000000-0005-0000-0000-00006B6D0000}"/>
    <cellStyle name="Normal 6 3 2 2 4 4 3" xfId="28010" xr:uid="{00000000-0005-0000-0000-00006C6D0000}"/>
    <cellStyle name="Normal 6 3 2 2 4 4 3 2" xfId="28011" xr:uid="{00000000-0005-0000-0000-00006D6D0000}"/>
    <cellStyle name="Normal 6 3 2 2 4 4 4" xfId="28012" xr:uid="{00000000-0005-0000-0000-00006E6D0000}"/>
    <cellStyle name="Normal 6 3 2 2 4 4 5" xfId="28013" xr:uid="{00000000-0005-0000-0000-00006F6D0000}"/>
    <cellStyle name="Normal 6 3 2 2 4 5" xfId="28014" xr:uid="{00000000-0005-0000-0000-0000706D0000}"/>
    <cellStyle name="Normal 6 3 2 2 4 5 2" xfId="28015" xr:uid="{00000000-0005-0000-0000-0000716D0000}"/>
    <cellStyle name="Normal 6 3 2 2 4 5 2 2" xfId="28016" xr:uid="{00000000-0005-0000-0000-0000726D0000}"/>
    <cellStyle name="Normal 6 3 2 2 4 5 2 2 2" xfId="28017" xr:uid="{00000000-0005-0000-0000-0000736D0000}"/>
    <cellStyle name="Normal 6 3 2 2 4 5 2 3" xfId="28018" xr:uid="{00000000-0005-0000-0000-0000746D0000}"/>
    <cellStyle name="Normal 6 3 2 2 4 5 2 4" xfId="28019" xr:uid="{00000000-0005-0000-0000-0000756D0000}"/>
    <cellStyle name="Normal 6 3 2 2 4 5 3" xfId="28020" xr:uid="{00000000-0005-0000-0000-0000766D0000}"/>
    <cellStyle name="Normal 6 3 2 2 4 5 3 2" xfId="28021" xr:uid="{00000000-0005-0000-0000-0000776D0000}"/>
    <cellStyle name="Normal 6 3 2 2 4 5 4" xfId="28022" xr:uid="{00000000-0005-0000-0000-0000786D0000}"/>
    <cellStyle name="Normal 6 3 2 2 4 5 5" xfId="28023" xr:uid="{00000000-0005-0000-0000-0000796D0000}"/>
    <cellStyle name="Normal 6 3 2 2 4 6" xfId="28024" xr:uid="{00000000-0005-0000-0000-00007A6D0000}"/>
    <cellStyle name="Normal 6 3 2 2 4 6 2" xfId="28025" xr:uid="{00000000-0005-0000-0000-00007B6D0000}"/>
    <cellStyle name="Normal 6 3 2 2 4 6 2 2" xfId="28026" xr:uid="{00000000-0005-0000-0000-00007C6D0000}"/>
    <cellStyle name="Normal 6 3 2 2 4 6 3" xfId="28027" xr:uid="{00000000-0005-0000-0000-00007D6D0000}"/>
    <cellStyle name="Normal 6 3 2 2 4 6 4" xfId="28028" xr:uid="{00000000-0005-0000-0000-00007E6D0000}"/>
    <cellStyle name="Normal 6 3 2 2 4 7" xfId="28029" xr:uid="{00000000-0005-0000-0000-00007F6D0000}"/>
    <cellStyle name="Normal 6 3 2 2 4 7 2" xfId="28030" xr:uid="{00000000-0005-0000-0000-0000806D0000}"/>
    <cellStyle name="Normal 6 3 2 2 4 7 3" xfId="28031" xr:uid="{00000000-0005-0000-0000-0000816D0000}"/>
    <cellStyle name="Normal 6 3 2 2 4 7 4" xfId="28032" xr:uid="{00000000-0005-0000-0000-0000826D0000}"/>
    <cellStyle name="Normal 6 3 2 2 4 7 5" xfId="28033" xr:uid="{00000000-0005-0000-0000-0000836D0000}"/>
    <cellStyle name="Normal 6 3 2 2 4 8" xfId="28034" xr:uid="{00000000-0005-0000-0000-0000846D0000}"/>
    <cellStyle name="Normal 6 3 2 2 4 9" xfId="28035" xr:uid="{00000000-0005-0000-0000-0000856D0000}"/>
    <cellStyle name="Normal 6 3 2 2 5" xfId="28036" xr:uid="{00000000-0005-0000-0000-0000866D0000}"/>
    <cellStyle name="Normal 6 3 2 2 5 2" xfId="28037" xr:uid="{00000000-0005-0000-0000-0000876D0000}"/>
    <cellStyle name="Normal 6 3 2 2 5 2 2" xfId="28038" xr:uid="{00000000-0005-0000-0000-0000886D0000}"/>
    <cellStyle name="Normal 6 3 2 2 5 2 2 2" xfId="28039" xr:uid="{00000000-0005-0000-0000-0000896D0000}"/>
    <cellStyle name="Normal 6 3 2 2 5 2 2 2 2" xfId="28040" xr:uid="{00000000-0005-0000-0000-00008A6D0000}"/>
    <cellStyle name="Normal 6 3 2 2 5 2 2 2 2 2" xfId="28041" xr:uid="{00000000-0005-0000-0000-00008B6D0000}"/>
    <cellStyle name="Normal 6 3 2 2 5 2 2 2 3" xfId="28042" xr:uid="{00000000-0005-0000-0000-00008C6D0000}"/>
    <cellStyle name="Normal 6 3 2 2 5 2 2 2 4" xfId="28043" xr:uid="{00000000-0005-0000-0000-00008D6D0000}"/>
    <cellStyle name="Normal 6 3 2 2 5 2 2 3" xfId="28044" xr:uid="{00000000-0005-0000-0000-00008E6D0000}"/>
    <cellStyle name="Normal 6 3 2 2 5 2 2 3 2" xfId="28045" xr:uid="{00000000-0005-0000-0000-00008F6D0000}"/>
    <cellStyle name="Normal 6 3 2 2 5 2 2 4" xfId="28046" xr:uid="{00000000-0005-0000-0000-0000906D0000}"/>
    <cellStyle name="Normal 6 3 2 2 5 2 2 5" xfId="28047" xr:uid="{00000000-0005-0000-0000-0000916D0000}"/>
    <cellStyle name="Normal 6 3 2 2 5 2 3" xfId="28048" xr:uid="{00000000-0005-0000-0000-0000926D0000}"/>
    <cellStyle name="Normal 6 3 2 2 5 2 3 2" xfId="28049" xr:uid="{00000000-0005-0000-0000-0000936D0000}"/>
    <cellStyle name="Normal 6 3 2 2 5 2 3 2 2" xfId="28050" xr:uid="{00000000-0005-0000-0000-0000946D0000}"/>
    <cellStyle name="Normal 6 3 2 2 5 2 3 3" xfId="28051" xr:uid="{00000000-0005-0000-0000-0000956D0000}"/>
    <cellStyle name="Normal 6 3 2 2 5 2 3 4" xfId="28052" xr:uid="{00000000-0005-0000-0000-0000966D0000}"/>
    <cellStyle name="Normal 6 3 2 2 5 2 4" xfId="28053" xr:uid="{00000000-0005-0000-0000-0000976D0000}"/>
    <cellStyle name="Normal 6 3 2 2 5 2 4 2" xfId="28054" xr:uid="{00000000-0005-0000-0000-0000986D0000}"/>
    <cellStyle name="Normal 6 3 2 2 5 2 5" xfId="28055" xr:uid="{00000000-0005-0000-0000-0000996D0000}"/>
    <cellStyle name="Normal 6 3 2 2 5 2 6" xfId="28056" xr:uid="{00000000-0005-0000-0000-00009A6D0000}"/>
    <cellStyle name="Normal 6 3 2 2 5 3" xfId="28057" xr:uid="{00000000-0005-0000-0000-00009B6D0000}"/>
    <cellStyle name="Normal 6 3 2 2 5 3 2" xfId="28058" xr:uid="{00000000-0005-0000-0000-00009C6D0000}"/>
    <cellStyle name="Normal 6 3 2 2 5 3 2 2" xfId="28059" xr:uid="{00000000-0005-0000-0000-00009D6D0000}"/>
    <cellStyle name="Normal 6 3 2 2 5 3 2 2 2" xfId="28060" xr:uid="{00000000-0005-0000-0000-00009E6D0000}"/>
    <cellStyle name="Normal 6 3 2 2 5 3 2 3" xfId="28061" xr:uid="{00000000-0005-0000-0000-00009F6D0000}"/>
    <cellStyle name="Normal 6 3 2 2 5 3 2 4" xfId="28062" xr:uid="{00000000-0005-0000-0000-0000A06D0000}"/>
    <cellStyle name="Normal 6 3 2 2 5 3 3" xfId="28063" xr:uid="{00000000-0005-0000-0000-0000A16D0000}"/>
    <cellStyle name="Normal 6 3 2 2 5 3 3 2" xfId="28064" xr:uid="{00000000-0005-0000-0000-0000A26D0000}"/>
    <cellStyle name="Normal 6 3 2 2 5 3 4" xfId="28065" xr:uid="{00000000-0005-0000-0000-0000A36D0000}"/>
    <cellStyle name="Normal 6 3 2 2 5 3 5" xfId="28066" xr:uid="{00000000-0005-0000-0000-0000A46D0000}"/>
    <cellStyle name="Normal 6 3 2 2 5 4" xfId="28067" xr:uid="{00000000-0005-0000-0000-0000A56D0000}"/>
    <cellStyle name="Normal 6 3 2 2 5 4 2" xfId="28068" xr:uid="{00000000-0005-0000-0000-0000A66D0000}"/>
    <cellStyle name="Normal 6 3 2 2 5 4 2 2" xfId="28069" xr:uid="{00000000-0005-0000-0000-0000A76D0000}"/>
    <cellStyle name="Normal 6 3 2 2 5 4 2 2 2" xfId="28070" xr:uid="{00000000-0005-0000-0000-0000A86D0000}"/>
    <cellStyle name="Normal 6 3 2 2 5 4 2 3" xfId="28071" xr:uid="{00000000-0005-0000-0000-0000A96D0000}"/>
    <cellStyle name="Normal 6 3 2 2 5 4 2 4" xfId="28072" xr:uid="{00000000-0005-0000-0000-0000AA6D0000}"/>
    <cellStyle name="Normal 6 3 2 2 5 4 3" xfId="28073" xr:uid="{00000000-0005-0000-0000-0000AB6D0000}"/>
    <cellStyle name="Normal 6 3 2 2 5 4 3 2" xfId="28074" xr:uid="{00000000-0005-0000-0000-0000AC6D0000}"/>
    <cellStyle name="Normal 6 3 2 2 5 4 4" xfId="28075" xr:uid="{00000000-0005-0000-0000-0000AD6D0000}"/>
    <cellStyle name="Normal 6 3 2 2 5 4 5" xfId="28076" xr:uid="{00000000-0005-0000-0000-0000AE6D0000}"/>
    <cellStyle name="Normal 6 3 2 2 5 5" xfId="28077" xr:uid="{00000000-0005-0000-0000-0000AF6D0000}"/>
    <cellStyle name="Normal 6 3 2 2 5 5 2" xfId="28078" xr:uid="{00000000-0005-0000-0000-0000B06D0000}"/>
    <cellStyle name="Normal 6 3 2 2 5 5 2 2" xfId="28079" xr:uid="{00000000-0005-0000-0000-0000B16D0000}"/>
    <cellStyle name="Normal 6 3 2 2 5 5 3" xfId="28080" xr:uid="{00000000-0005-0000-0000-0000B26D0000}"/>
    <cellStyle name="Normal 6 3 2 2 5 5 4" xfId="28081" xr:uid="{00000000-0005-0000-0000-0000B36D0000}"/>
    <cellStyle name="Normal 6 3 2 2 5 6" xfId="28082" xr:uid="{00000000-0005-0000-0000-0000B46D0000}"/>
    <cellStyle name="Normal 6 3 2 2 5 6 2" xfId="28083" xr:uid="{00000000-0005-0000-0000-0000B56D0000}"/>
    <cellStyle name="Normal 6 3 2 2 5 6 3" xfId="28084" xr:uid="{00000000-0005-0000-0000-0000B66D0000}"/>
    <cellStyle name="Normal 6 3 2 2 5 6 4" xfId="28085" xr:uid="{00000000-0005-0000-0000-0000B76D0000}"/>
    <cellStyle name="Normal 6 3 2 2 5 6 5" xfId="28086" xr:uid="{00000000-0005-0000-0000-0000B86D0000}"/>
    <cellStyle name="Normal 6 3 2 2 5 7" xfId="28087" xr:uid="{00000000-0005-0000-0000-0000B96D0000}"/>
    <cellStyle name="Normal 6 3 2 2 5 8" xfId="28088" xr:uid="{00000000-0005-0000-0000-0000BA6D0000}"/>
    <cellStyle name="Normal 6 3 2 2 5 9" xfId="28089" xr:uid="{00000000-0005-0000-0000-0000BB6D0000}"/>
    <cellStyle name="Normal 6 3 2 2 6" xfId="28090" xr:uid="{00000000-0005-0000-0000-0000BC6D0000}"/>
    <cellStyle name="Normal 6 3 2 2 6 2" xfId="28091" xr:uid="{00000000-0005-0000-0000-0000BD6D0000}"/>
    <cellStyle name="Normal 6 3 2 2 6 2 2" xfId="28092" xr:uid="{00000000-0005-0000-0000-0000BE6D0000}"/>
    <cellStyle name="Normal 6 3 2 2 6 2 2 2" xfId="28093" xr:uid="{00000000-0005-0000-0000-0000BF6D0000}"/>
    <cellStyle name="Normal 6 3 2 2 6 2 2 2 2" xfId="28094" xr:uid="{00000000-0005-0000-0000-0000C06D0000}"/>
    <cellStyle name="Normal 6 3 2 2 6 2 2 3" xfId="28095" xr:uid="{00000000-0005-0000-0000-0000C16D0000}"/>
    <cellStyle name="Normal 6 3 2 2 6 2 2 4" xfId="28096" xr:uid="{00000000-0005-0000-0000-0000C26D0000}"/>
    <cellStyle name="Normal 6 3 2 2 6 2 3" xfId="28097" xr:uid="{00000000-0005-0000-0000-0000C36D0000}"/>
    <cellStyle name="Normal 6 3 2 2 6 2 3 2" xfId="28098" xr:uid="{00000000-0005-0000-0000-0000C46D0000}"/>
    <cellStyle name="Normal 6 3 2 2 6 2 4" xfId="28099" xr:uid="{00000000-0005-0000-0000-0000C56D0000}"/>
    <cellStyle name="Normal 6 3 2 2 6 2 5" xfId="28100" xr:uid="{00000000-0005-0000-0000-0000C66D0000}"/>
    <cellStyle name="Normal 6 3 2 2 6 3" xfId="28101" xr:uid="{00000000-0005-0000-0000-0000C76D0000}"/>
    <cellStyle name="Normal 6 3 2 2 6 3 2" xfId="28102" xr:uid="{00000000-0005-0000-0000-0000C86D0000}"/>
    <cellStyle name="Normal 6 3 2 2 6 3 2 2" xfId="28103" xr:uid="{00000000-0005-0000-0000-0000C96D0000}"/>
    <cellStyle name="Normal 6 3 2 2 6 3 3" xfId="28104" xr:uid="{00000000-0005-0000-0000-0000CA6D0000}"/>
    <cellStyle name="Normal 6 3 2 2 6 3 4" xfId="28105" xr:uid="{00000000-0005-0000-0000-0000CB6D0000}"/>
    <cellStyle name="Normal 6 3 2 2 6 4" xfId="28106" xr:uid="{00000000-0005-0000-0000-0000CC6D0000}"/>
    <cellStyle name="Normal 6 3 2 2 6 4 2" xfId="28107" xr:uid="{00000000-0005-0000-0000-0000CD6D0000}"/>
    <cellStyle name="Normal 6 3 2 2 6 5" xfId="28108" xr:uid="{00000000-0005-0000-0000-0000CE6D0000}"/>
    <cellStyle name="Normal 6 3 2 2 6 6" xfId="28109" xr:uid="{00000000-0005-0000-0000-0000CF6D0000}"/>
    <cellStyle name="Normal 6 3 2 2 7" xfId="28110" xr:uid="{00000000-0005-0000-0000-0000D06D0000}"/>
    <cellStyle name="Normal 6 3 2 2 7 2" xfId="28111" xr:uid="{00000000-0005-0000-0000-0000D16D0000}"/>
    <cellStyle name="Normal 6 3 2 2 7 2 2" xfId="28112" xr:uid="{00000000-0005-0000-0000-0000D26D0000}"/>
    <cellStyle name="Normal 6 3 2 2 7 2 2 2" xfId="28113" xr:uid="{00000000-0005-0000-0000-0000D36D0000}"/>
    <cellStyle name="Normal 6 3 2 2 7 2 3" xfId="28114" xr:uid="{00000000-0005-0000-0000-0000D46D0000}"/>
    <cellStyle name="Normal 6 3 2 2 7 2 4" xfId="28115" xr:uid="{00000000-0005-0000-0000-0000D56D0000}"/>
    <cellStyle name="Normal 6 3 2 2 7 3" xfId="28116" xr:uid="{00000000-0005-0000-0000-0000D66D0000}"/>
    <cellStyle name="Normal 6 3 2 2 7 3 2" xfId="28117" xr:uid="{00000000-0005-0000-0000-0000D76D0000}"/>
    <cellStyle name="Normal 6 3 2 2 7 4" xfId="28118" xr:uid="{00000000-0005-0000-0000-0000D86D0000}"/>
    <cellStyle name="Normal 6 3 2 2 7 5" xfId="28119" xr:uid="{00000000-0005-0000-0000-0000D96D0000}"/>
    <cellStyle name="Normal 6 3 2 2 8" xfId="28120" xr:uid="{00000000-0005-0000-0000-0000DA6D0000}"/>
    <cellStyle name="Normal 6 3 2 2 8 2" xfId="28121" xr:uid="{00000000-0005-0000-0000-0000DB6D0000}"/>
    <cellStyle name="Normal 6 3 2 2 8 2 2" xfId="28122" xr:uid="{00000000-0005-0000-0000-0000DC6D0000}"/>
    <cellStyle name="Normal 6 3 2 2 8 2 2 2" xfId="28123" xr:uid="{00000000-0005-0000-0000-0000DD6D0000}"/>
    <cellStyle name="Normal 6 3 2 2 8 2 3" xfId="28124" xr:uid="{00000000-0005-0000-0000-0000DE6D0000}"/>
    <cellStyle name="Normal 6 3 2 2 8 2 4" xfId="28125" xr:uid="{00000000-0005-0000-0000-0000DF6D0000}"/>
    <cellStyle name="Normal 6 3 2 2 8 3" xfId="28126" xr:uid="{00000000-0005-0000-0000-0000E06D0000}"/>
    <cellStyle name="Normal 6 3 2 2 8 3 2" xfId="28127" xr:uid="{00000000-0005-0000-0000-0000E16D0000}"/>
    <cellStyle name="Normal 6 3 2 2 8 4" xfId="28128" xr:uid="{00000000-0005-0000-0000-0000E26D0000}"/>
    <cellStyle name="Normal 6 3 2 2 8 5" xfId="28129" xr:uid="{00000000-0005-0000-0000-0000E36D0000}"/>
    <cellStyle name="Normal 6 3 2 2 9" xfId="28130" xr:uid="{00000000-0005-0000-0000-0000E46D0000}"/>
    <cellStyle name="Normal 6 3 2 2 9 2" xfId="28131" xr:uid="{00000000-0005-0000-0000-0000E56D0000}"/>
    <cellStyle name="Normal 6 3 2 2 9 2 2" xfId="28132" xr:uid="{00000000-0005-0000-0000-0000E66D0000}"/>
    <cellStyle name="Normal 6 3 2 2 9 3" xfId="28133" xr:uid="{00000000-0005-0000-0000-0000E76D0000}"/>
    <cellStyle name="Normal 6 3 2 2 9 4" xfId="28134" xr:uid="{00000000-0005-0000-0000-0000E86D0000}"/>
    <cellStyle name="Normal 6 3 2 3" xfId="28135" xr:uid="{00000000-0005-0000-0000-0000E96D0000}"/>
    <cellStyle name="Normal 6 3 2 3 10" xfId="28136" xr:uid="{00000000-0005-0000-0000-0000EA6D0000}"/>
    <cellStyle name="Normal 6 3 2 3 11" xfId="28137" xr:uid="{00000000-0005-0000-0000-0000EB6D0000}"/>
    <cellStyle name="Normal 6 3 2 3 12" xfId="28138" xr:uid="{00000000-0005-0000-0000-0000EC6D0000}"/>
    <cellStyle name="Normal 6 3 2 3 2" xfId="28139" xr:uid="{00000000-0005-0000-0000-0000ED6D0000}"/>
    <cellStyle name="Normal 6 3 2 3 2 10" xfId="28140" xr:uid="{00000000-0005-0000-0000-0000EE6D0000}"/>
    <cellStyle name="Normal 6 3 2 3 2 11" xfId="28141" xr:uid="{00000000-0005-0000-0000-0000EF6D0000}"/>
    <cellStyle name="Normal 6 3 2 3 2 2" xfId="28142" xr:uid="{00000000-0005-0000-0000-0000F06D0000}"/>
    <cellStyle name="Normal 6 3 2 3 2 2 10" xfId="28143" xr:uid="{00000000-0005-0000-0000-0000F16D0000}"/>
    <cellStyle name="Normal 6 3 2 3 2 2 2" xfId="28144" xr:uid="{00000000-0005-0000-0000-0000F26D0000}"/>
    <cellStyle name="Normal 6 3 2 3 2 2 2 2" xfId="28145" xr:uid="{00000000-0005-0000-0000-0000F36D0000}"/>
    <cellStyle name="Normal 6 3 2 3 2 2 2 2 2" xfId="28146" xr:uid="{00000000-0005-0000-0000-0000F46D0000}"/>
    <cellStyle name="Normal 6 3 2 3 2 2 2 2 2 2" xfId="28147" xr:uid="{00000000-0005-0000-0000-0000F56D0000}"/>
    <cellStyle name="Normal 6 3 2 3 2 2 2 2 2 2 2" xfId="28148" xr:uid="{00000000-0005-0000-0000-0000F66D0000}"/>
    <cellStyle name="Normal 6 3 2 3 2 2 2 2 2 2 2 2" xfId="28149" xr:uid="{00000000-0005-0000-0000-0000F76D0000}"/>
    <cellStyle name="Normal 6 3 2 3 2 2 2 2 2 2 3" xfId="28150" xr:uid="{00000000-0005-0000-0000-0000F86D0000}"/>
    <cellStyle name="Normal 6 3 2 3 2 2 2 2 2 2 4" xfId="28151" xr:uid="{00000000-0005-0000-0000-0000F96D0000}"/>
    <cellStyle name="Normal 6 3 2 3 2 2 2 2 2 3" xfId="28152" xr:uid="{00000000-0005-0000-0000-0000FA6D0000}"/>
    <cellStyle name="Normal 6 3 2 3 2 2 2 2 2 3 2" xfId="28153" xr:uid="{00000000-0005-0000-0000-0000FB6D0000}"/>
    <cellStyle name="Normal 6 3 2 3 2 2 2 2 2 4" xfId="28154" xr:uid="{00000000-0005-0000-0000-0000FC6D0000}"/>
    <cellStyle name="Normal 6 3 2 3 2 2 2 2 2 5" xfId="28155" xr:uid="{00000000-0005-0000-0000-0000FD6D0000}"/>
    <cellStyle name="Normal 6 3 2 3 2 2 2 2 3" xfId="28156" xr:uid="{00000000-0005-0000-0000-0000FE6D0000}"/>
    <cellStyle name="Normal 6 3 2 3 2 2 2 2 3 2" xfId="28157" xr:uid="{00000000-0005-0000-0000-0000FF6D0000}"/>
    <cellStyle name="Normal 6 3 2 3 2 2 2 2 3 2 2" xfId="28158" xr:uid="{00000000-0005-0000-0000-0000006E0000}"/>
    <cellStyle name="Normal 6 3 2 3 2 2 2 2 3 3" xfId="28159" xr:uid="{00000000-0005-0000-0000-0000016E0000}"/>
    <cellStyle name="Normal 6 3 2 3 2 2 2 2 3 4" xfId="28160" xr:uid="{00000000-0005-0000-0000-0000026E0000}"/>
    <cellStyle name="Normal 6 3 2 3 2 2 2 2 4" xfId="28161" xr:uid="{00000000-0005-0000-0000-0000036E0000}"/>
    <cellStyle name="Normal 6 3 2 3 2 2 2 2 4 2" xfId="28162" xr:uid="{00000000-0005-0000-0000-0000046E0000}"/>
    <cellStyle name="Normal 6 3 2 3 2 2 2 2 5" xfId="28163" xr:uid="{00000000-0005-0000-0000-0000056E0000}"/>
    <cellStyle name="Normal 6 3 2 3 2 2 2 2 6" xfId="28164" xr:uid="{00000000-0005-0000-0000-0000066E0000}"/>
    <cellStyle name="Normal 6 3 2 3 2 2 2 3" xfId="28165" xr:uid="{00000000-0005-0000-0000-0000076E0000}"/>
    <cellStyle name="Normal 6 3 2 3 2 2 2 3 2" xfId="28166" xr:uid="{00000000-0005-0000-0000-0000086E0000}"/>
    <cellStyle name="Normal 6 3 2 3 2 2 2 3 2 2" xfId="28167" xr:uid="{00000000-0005-0000-0000-0000096E0000}"/>
    <cellStyle name="Normal 6 3 2 3 2 2 2 3 2 2 2" xfId="28168" xr:uid="{00000000-0005-0000-0000-00000A6E0000}"/>
    <cellStyle name="Normal 6 3 2 3 2 2 2 3 2 3" xfId="28169" xr:uid="{00000000-0005-0000-0000-00000B6E0000}"/>
    <cellStyle name="Normal 6 3 2 3 2 2 2 3 2 4" xfId="28170" xr:uid="{00000000-0005-0000-0000-00000C6E0000}"/>
    <cellStyle name="Normal 6 3 2 3 2 2 2 3 3" xfId="28171" xr:uid="{00000000-0005-0000-0000-00000D6E0000}"/>
    <cellStyle name="Normal 6 3 2 3 2 2 2 3 3 2" xfId="28172" xr:uid="{00000000-0005-0000-0000-00000E6E0000}"/>
    <cellStyle name="Normal 6 3 2 3 2 2 2 3 4" xfId="28173" xr:uid="{00000000-0005-0000-0000-00000F6E0000}"/>
    <cellStyle name="Normal 6 3 2 3 2 2 2 3 5" xfId="28174" xr:uid="{00000000-0005-0000-0000-0000106E0000}"/>
    <cellStyle name="Normal 6 3 2 3 2 2 2 4" xfId="28175" xr:uid="{00000000-0005-0000-0000-0000116E0000}"/>
    <cellStyle name="Normal 6 3 2 3 2 2 2 4 2" xfId="28176" xr:uid="{00000000-0005-0000-0000-0000126E0000}"/>
    <cellStyle name="Normal 6 3 2 3 2 2 2 4 2 2" xfId="28177" xr:uid="{00000000-0005-0000-0000-0000136E0000}"/>
    <cellStyle name="Normal 6 3 2 3 2 2 2 4 2 2 2" xfId="28178" xr:uid="{00000000-0005-0000-0000-0000146E0000}"/>
    <cellStyle name="Normal 6 3 2 3 2 2 2 4 2 3" xfId="28179" xr:uid="{00000000-0005-0000-0000-0000156E0000}"/>
    <cellStyle name="Normal 6 3 2 3 2 2 2 4 2 4" xfId="28180" xr:uid="{00000000-0005-0000-0000-0000166E0000}"/>
    <cellStyle name="Normal 6 3 2 3 2 2 2 4 3" xfId="28181" xr:uid="{00000000-0005-0000-0000-0000176E0000}"/>
    <cellStyle name="Normal 6 3 2 3 2 2 2 4 3 2" xfId="28182" xr:uid="{00000000-0005-0000-0000-0000186E0000}"/>
    <cellStyle name="Normal 6 3 2 3 2 2 2 4 4" xfId="28183" xr:uid="{00000000-0005-0000-0000-0000196E0000}"/>
    <cellStyle name="Normal 6 3 2 3 2 2 2 4 5" xfId="28184" xr:uid="{00000000-0005-0000-0000-00001A6E0000}"/>
    <cellStyle name="Normal 6 3 2 3 2 2 2 5" xfId="28185" xr:uid="{00000000-0005-0000-0000-00001B6E0000}"/>
    <cellStyle name="Normal 6 3 2 3 2 2 2 5 2" xfId="28186" xr:uid="{00000000-0005-0000-0000-00001C6E0000}"/>
    <cellStyle name="Normal 6 3 2 3 2 2 2 5 2 2" xfId="28187" xr:uid="{00000000-0005-0000-0000-00001D6E0000}"/>
    <cellStyle name="Normal 6 3 2 3 2 2 2 5 3" xfId="28188" xr:uid="{00000000-0005-0000-0000-00001E6E0000}"/>
    <cellStyle name="Normal 6 3 2 3 2 2 2 5 4" xfId="28189" xr:uid="{00000000-0005-0000-0000-00001F6E0000}"/>
    <cellStyle name="Normal 6 3 2 3 2 2 2 6" xfId="28190" xr:uid="{00000000-0005-0000-0000-0000206E0000}"/>
    <cellStyle name="Normal 6 3 2 3 2 2 2 6 2" xfId="28191" xr:uid="{00000000-0005-0000-0000-0000216E0000}"/>
    <cellStyle name="Normal 6 3 2 3 2 2 2 6 3" xfId="28192" xr:uid="{00000000-0005-0000-0000-0000226E0000}"/>
    <cellStyle name="Normal 6 3 2 3 2 2 2 6 4" xfId="28193" xr:uid="{00000000-0005-0000-0000-0000236E0000}"/>
    <cellStyle name="Normal 6 3 2 3 2 2 2 6 5" xfId="28194" xr:uid="{00000000-0005-0000-0000-0000246E0000}"/>
    <cellStyle name="Normal 6 3 2 3 2 2 2 7" xfId="28195" xr:uid="{00000000-0005-0000-0000-0000256E0000}"/>
    <cellStyle name="Normal 6 3 2 3 2 2 2 8" xfId="28196" xr:uid="{00000000-0005-0000-0000-0000266E0000}"/>
    <cellStyle name="Normal 6 3 2 3 2 2 2 9" xfId="28197" xr:uid="{00000000-0005-0000-0000-0000276E0000}"/>
    <cellStyle name="Normal 6 3 2 3 2 2 3" xfId="28198" xr:uid="{00000000-0005-0000-0000-0000286E0000}"/>
    <cellStyle name="Normal 6 3 2 3 2 2 3 2" xfId="28199" xr:uid="{00000000-0005-0000-0000-0000296E0000}"/>
    <cellStyle name="Normal 6 3 2 3 2 2 3 2 2" xfId="28200" xr:uid="{00000000-0005-0000-0000-00002A6E0000}"/>
    <cellStyle name="Normal 6 3 2 3 2 2 3 2 2 2" xfId="28201" xr:uid="{00000000-0005-0000-0000-00002B6E0000}"/>
    <cellStyle name="Normal 6 3 2 3 2 2 3 2 2 2 2" xfId="28202" xr:uid="{00000000-0005-0000-0000-00002C6E0000}"/>
    <cellStyle name="Normal 6 3 2 3 2 2 3 2 2 3" xfId="28203" xr:uid="{00000000-0005-0000-0000-00002D6E0000}"/>
    <cellStyle name="Normal 6 3 2 3 2 2 3 2 2 4" xfId="28204" xr:uid="{00000000-0005-0000-0000-00002E6E0000}"/>
    <cellStyle name="Normal 6 3 2 3 2 2 3 2 3" xfId="28205" xr:uid="{00000000-0005-0000-0000-00002F6E0000}"/>
    <cellStyle name="Normal 6 3 2 3 2 2 3 2 3 2" xfId="28206" xr:uid="{00000000-0005-0000-0000-0000306E0000}"/>
    <cellStyle name="Normal 6 3 2 3 2 2 3 2 4" xfId="28207" xr:uid="{00000000-0005-0000-0000-0000316E0000}"/>
    <cellStyle name="Normal 6 3 2 3 2 2 3 2 5" xfId="28208" xr:uid="{00000000-0005-0000-0000-0000326E0000}"/>
    <cellStyle name="Normal 6 3 2 3 2 2 3 3" xfId="28209" xr:uid="{00000000-0005-0000-0000-0000336E0000}"/>
    <cellStyle name="Normal 6 3 2 3 2 2 3 3 2" xfId="28210" xr:uid="{00000000-0005-0000-0000-0000346E0000}"/>
    <cellStyle name="Normal 6 3 2 3 2 2 3 3 2 2" xfId="28211" xr:uid="{00000000-0005-0000-0000-0000356E0000}"/>
    <cellStyle name="Normal 6 3 2 3 2 2 3 3 3" xfId="28212" xr:uid="{00000000-0005-0000-0000-0000366E0000}"/>
    <cellStyle name="Normal 6 3 2 3 2 2 3 3 4" xfId="28213" xr:uid="{00000000-0005-0000-0000-0000376E0000}"/>
    <cellStyle name="Normal 6 3 2 3 2 2 3 4" xfId="28214" xr:uid="{00000000-0005-0000-0000-0000386E0000}"/>
    <cellStyle name="Normal 6 3 2 3 2 2 3 4 2" xfId="28215" xr:uid="{00000000-0005-0000-0000-0000396E0000}"/>
    <cellStyle name="Normal 6 3 2 3 2 2 3 5" xfId="28216" xr:uid="{00000000-0005-0000-0000-00003A6E0000}"/>
    <cellStyle name="Normal 6 3 2 3 2 2 3 6" xfId="28217" xr:uid="{00000000-0005-0000-0000-00003B6E0000}"/>
    <cellStyle name="Normal 6 3 2 3 2 2 4" xfId="28218" xr:uid="{00000000-0005-0000-0000-00003C6E0000}"/>
    <cellStyle name="Normal 6 3 2 3 2 2 4 2" xfId="28219" xr:uid="{00000000-0005-0000-0000-00003D6E0000}"/>
    <cellStyle name="Normal 6 3 2 3 2 2 4 2 2" xfId="28220" xr:uid="{00000000-0005-0000-0000-00003E6E0000}"/>
    <cellStyle name="Normal 6 3 2 3 2 2 4 2 2 2" xfId="28221" xr:uid="{00000000-0005-0000-0000-00003F6E0000}"/>
    <cellStyle name="Normal 6 3 2 3 2 2 4 2 3" xfId="28222" xr:uid="{00000000-0005-0000-0000-0000406E0000}"/>
    <cellStyle name="Normal 6 3 2 3 2 2 4 2 4" xfId="28223" xr:uid="{00000000-0005-0000-0000-0000416E0000}"/>
    <cellStyle name="Normal 6 3 2 3 2 2 4 3" xfId="28224" xr:uid="{00000000-0005-0000-0000-0000426E0000}"/>
    <cellStyle name="Normal 6 3 2 3 2 2 4 3 2" xfId="28225" xr:uid="{00000000-0005-0000-0000-0000436E0000}"/>
    <cellStyle name="Normal 6 3 2 3 2 2 4 4" xfId="28226" xr:uid="{00000000-0005-0000-0000-0000446E0000}"/>
    <cellStyle name="Normal 6 3 2 3 2 2 4 5" xfId="28227" xr:uid="{00000000-0005-0000-0000-0000456E0000}"/>
    <cellStyle name="Normal 6 3 2 3 2 2 5" xfId="28228" xr:uid="{00000000-0005-0000-0000-0000466E0000}"/>
    <cellStyle name="Normal 6 3 2 3 2 2 5 2" xfId="28229" xr:uid="{00000000-0005-0000-0000-0000476E0000}"/>
    <cellStyle name="Normal 6 3 2 3 2 2 5 2 2" xfId="28230" xr:uid="{00000000-0005-0000-0000-0000486E0000}"/>
    <cellStyle name="Normal 6 3 2 3 2 2 5 2 2 2" xfId="28231" xr:uid="{00000000-0005-0000-0000-0000496E0000}"/>
    <cellStyle name="Normal 6 3 2 3 2 2 5 2 3" xfId="28232" xr:uid="{00000000-0005-0000-0000-00004A6E0000}"/>
    <cellStyle name="Normal 6 3 2 3 2 2 5 2 4" xfId="28233" xr:uid="{00000000-0005-0000-0000-00004B6E0000}"/>
    <cellStyle name="Normal 6 3 2 3 2 2 5 3" xfId="28234" xr:uid="{00000000-0005-0000-0000-00004C6E0000}"/>
    <cellStyle name="Normal 6 3 2 3 2 2 5 3 2" xfId="28235" xr:uid="{00000000-0005-0000-0000-00004D6E0000}"/>
    <cellStyle name="Normal 6 3 2 3 2 2 5 4" xfId="28236" xr:uid="{00000000-0005-0000-0000-00004E6E0000}"/>
    <cellStyle name="Normal 6 3 2 3 2 2 5 5" xfId="28237" xr:uid="{00000000-0005-0000-0000-00004F6E0000}"/>
    <cellStyle name="Normal 6 3 2 3 2 2 6" xfId="28238" xr:uid="{00000000-0005-0000-0000-0000506E0000}"/>
    <cellStyle name="Normal 6 3 2 3 2 2 6 2" xfId="28239" xr:uid="{00000000-0005-0000-0000-0000516E0000}"/>
    <cellStyle name="Normal 6 3 2 3 2 2 6 2 2" xfId="28240" xr:uid="{00000000-0005-0000-0000-0000526E0000}"/>
    <cellStyle name="Normal 6 3 2 3 2 2 6 3" xfId="28241" xr:uid="{00000000-0005-0000-0000-0000536E0000}"/>
    <cellStyle name="Normal 6 3 2 3 2 2 6 4" xfId="28242" xr:uid="{00000000-0005-0000-0000-0000546E0000}"/>
    <cellStyle name="Normal 6 3 2 3 2 2 7" xfId="28243" xr:uid="{00000000-0005-0000-0000-0000556E0000}"/>
    <cellStyle name="Normal 6 3 2 3 2 2 7 2" xfId="28244" xr:uid="{00000000-0005-0000-0000-0000566E0000}"/>
    <cellStyle name="Normal 6 3 2 3 2 2 7 3" xfId="28245" xr:uid="{00000000-0005-0000-0000-0000576E0000}"/>
    <cellStyle name="Normal 6 3 2 3 2 2 7 4" xfId="28246" xr:uid="{00000000-0005-0000-0000-0000586E0000}"/>
    <cellStyle name="Normal 6 3 2 3 2 2 7 5" xfId="28247" xr:uid="{00000000-0005-0000-0000-0000596E0000}"/>
    <cellStyle name="Normal 6 3 2 3 2 2 8" xfId="28248" xr:uid="{00000000-0005-0000-0000-00005A6E0000}"/>
    <cellStyle name="Normal 6 3 2 3 2 2 9" xfId="28249" xr:uid="{00000000-0005-0000-0000-00005B6E0000}"/>
    <cellStyle name="Normal 6 3 2 3 2 3" xfId="28250" xr:uid="{00000000-0005-0000-0000-00005C6E0000}"/>
    <cellStyle name="Normal 6 3 2 3 2 3 2" xfId="28251" xr:uid="{00000000-0005-0000-0000-00005D6E0000}"/>
    <cellStyle name="Normal 6 3 2 3 2 3 2 2" xfId="28252" xr:uid="{00000000-0005-0000-0000-00005E6E0000}"/>
    <cellStyle name="Normal 6 3 2 3 2 3 2 2 2" xfId="28253" xr:uid="{00000000-0005-0000-0000-00005F6E0000}"/>
    <cellStyle name="Normal 6 3 2 3 2 3 2 2 2 2" xfId="28254" xr:uid="{00000000-0005-0000-0000-0000606E0000}"/>
    <cellStyle name="Normal 6 3 2 3 2 3 2 2 2 2 2" xfId="28255" xr:uid="{00000000-0005-0000-0000-0000616E0000}"/>
    <cellStyle name="Normal 6 3 2 3 2 3 2 2 2 3" xfId="28256" xr:uid="{00000000-0005-0000-0000-0000626E0000}"/>
    <cellStyle name="Normal 6 3 2 3 2 3 2 2 2 4" xfId="28257" xr:uid="{00000000-0005-0000-0000-0000636E0000}"/>
    <cellStyle name="Normal 6 3 2 3 2 3 2 2 3" xfId="28258" xr:uid="{00000000-0005-0000-0000-0000646E0000}"/>
    <cellStyle name="Normal 6 3 2 3 2 3 2 2 3 2" xfId="28259" xr:uid="{00000000-0005-0000-0000-0000656E0000}"/>
    <cellStyle name="Normal 6 3 2 3 2 3 2 2 4" xfId="28260" xr:uid="{00000000-0005-0000-0000-0000666E0000}"/>
    <cellStyle name="Normal 6 3 2 3 2 3 2 2 5" xfId="28261" xr:uid="{00000000-0005-0000-0000-0000676E0000}"/>
    <cellStyle name="Normal 6 3 2 3 2 3 2 3" xfId="28262" xr:uid="{00000000-0005-0000-0000-0000686E0000}"/>
    <cellStyle name="Normal 6 3 2 3 2 3 2 3 2" xfId="28263" xr:uid="{00000000-0005-0000-0000-0000696E0000}"/>
    <cellStyle name="Normal 6 3 2 3 2 3 2 3 2 2" xfId="28264" xr:uid="{00000000-0005-0000-0000-00006A6E0000}"/>
    <cellStyle name="Normal 6 3 2 3 2 3 2 3 3" xfId="28265" xr:uid="{00000000-0005-0000-0000-00006B6E0000}"/>
    <cellStyle name="Normal 6 3 2 3 2 3 2 3 4" xfId="28266" xr:uid="{00000000-0005-0000-0000-00006C6E0000}"/>
    <cellStyle name="Normal 6 3 2 3 2 3 2 4" xfId="28267" xr:uid="{00000000-0005-0000-0000-00006D6E0000}"/>
    <cellStyle name="Normal 6 3 2 3 2 3 2 4 2" xfId="28268" xr:uid="{00000000-0005-0000-0000-00006E6E0000}"/>
    <cellStyle name="Normal 6 3 2 3 2 3 2 5" xfId="28269" xr:uid="{00000000-0005-0000-0000-00006F6E0000}"/>
    <cellStyle name="Normal 6 3 2 3 2 3 2 6" xfId="28270" xr:uid="{00000000-0005-0000-0000-0000706E0000}"/>
    <cellStyle name="Normal 6 3 2 3 2 3 3" xfId="28271" xr:uid="{00000000-0005-0000-0000-0000716E0000}"/>
    <cellStyle name="Normal 6 3 2 3 2 3 3 2" xfId="28272" xr:uid="{00000000-0005-0000-0000-0000726E0000}"/>
    <cellStyle name="Normal 6 3 2 3 2 3 3 2 2" xfId="28273" xr:uid="{00000000-0005-0000-0000-0000736E0000}"/>
    <cellStyle name="Normal 6 3 2 3 2 3 3 2 2 2" xfId="28274" xr:uid="{00000000-0005-0000-0000-0000746E0000}"/>
    <cellStyle name="Normal 6 3 2 3 2 3 3 2 3" xfId="28275" xr:uid="{00000000-0005-0000-0000-0000756E0000}"/>
    <cellStyle name="Normal 6 3 2 3 2 3 3 2 4" xfId="28276" xr:uid="{00000000-0005-0000-0000-0000766E0000}"/>
    <cellStyle name="Normal 6 3 2 3 2 3 3 3" xfId="28277" xr:uid="{00000000-0005-0000-0000-0000776E0000}"/>
    <cellStyle name="Normal 6 3 2 3 2 3 3 3 2" xfId="28278" xr:uid="{00000000-0005-0000-0000-0000786E0000}"/>
    <cellStyle name="Normal 6 3 2 3 2 3 3 4" xfId="28279" xr:uid="{00000000-0005-0000-0000-0000796E0000}"/>
    <cellStyle name="Normal 6 3 2 3 2 3 3 5" xfId="28280" xr:uid="{00000000-0005-0000-0000-00007A6E0000}"/>
    <cellStyle name="Normal 6 3 2 3 2 3 4" xfId="28281" xr:uid="{00000000-0005-0000-0000-00007B6E0000}"/>
    <cellStyle name="Normal 6 3 2 3 2 3 4 2" xfId="28282" xr:uid="{00000000-0005-0000-0000-00007C6E0000}"/>
    <cellStyle name="Normal 6 3 2 3 2 3 4 2 2" xfId="28283" xr:uid="{00000000-0005-0000-0000-00007D6E0000}"/>
    <cellStyle name="Normal 6 3 2 3 2 3 4 2 2 2" xfId="28284" xr:uid="{00000000-0005-0000-0000-00007E6E0000}"/>
    <cellStyle name="Normal 6 3 2 3 2 3 4 2 3" xfId="28285" xr:uid="{00000000-0005-0000-0000-00007F6E0000}"/>
    <cellStyle name="Normal 6 3 2 3 2 3 4 2 4" xfId="28286" xr:uid="{00000000-0005-0000-0000-0000806E0000}"/>
    <cellStyle name="Normal 6 3 2 3 2 3 4 3" xfId="28287" xr:uid="{00000000-0005-0000-0000-0000816E0000}"/>
    <cellStyle name="Normal 6 3 2 3 2 3 4 3 2" xfId="28288" xr:uid="{00000000-0005-0000-0000-0000826E0000}"/>
    <cellStyle name="Normal 6 3 2 3 2 3 4 4" xfId="28289" xr:uid="{00000000-0005-0000-0000-0000836E0000}"/>
    <cellStyle name="Normal 6 3 2 3 2 3 4 5" xfId="28290" xr:uid="{00000000-0005-0000-0000-0000846E0000}"/>
    <cellStyle name="Normal 6 3 2 3 2 3 5" xfId="28291" xr:uid="{00000000-0005-0000-0000-0000856E0000}"/>
    <cellStyle name="Normal 6 3 2 3 2 3 5 2" xfId="28292" xr:uid="{00000000-0005-0000-0000-0000866E0000}"/>
    <cellStyle name="Normal 6 3 2 3 2 3 5 2 2" xfId="28293" xr:uid="{00000000-0005-0000-0000-0000876E0000}"/>
    <cellStyle name="Normal 6 3 2 3 2 3 5 3" xfId="28294" xr:uid="{00000000-0005-0000-0000-0000886E0000}"/>
    <cellStyle name="Normal 6 3 2 3 2 3 5 4" xfId="28295" xr:uid="{00000000-0005-0000-0000-0000896E0000}"/>
    <cellStyle name="Normal 6 3 2 3 2 3 6" xfId="28296" xr:uid="{00000000-0005-0000-0000-00008A6E0000}"/>
    <cellStyle name="Normal 6 3 2 3 2 3 6 2" xfId="28297" xr:uid="{00000000-0005-0000-0000-00008B6E0000}"/>
    <cellStyle name="Normal 6 3 2 3 2 3 6 3" xfId="28298" xr:uid="{00000000-0005-0000-0000-00008C6E0000}"/>
    <cellStyle name="Normal 6 3 2 3 2 3 6 4" xfId="28299" xr:uid="{00000000-0005-0000-0000-00008D6E0000}"/>
    <cellStyle name="Normal 6 3 2 3 2 3 6 5" xfId="28300" xr:uid="{00000000-0005-0000-0000-00008E6E0000}"/>
    <cellStyle name="Normal 6 3 2 3 2 3 7" xfId="28301" xr:uid="{00000000-0005-0000-0000-00008F6E0000}"/>
    <cellStyle name="Normal 6 3 2 3 2 3 8" xfId="28302" xr:uid="{00000000-0005-0000-0000-0000906E0000}"/>
    <cellStyle name="Normal 6 3 2 3 2 3 9" xfId="28303" xr:uid="{00000000-0005-0000-0000-0000916E0000}"/>
    <cellStyle name="Normal 6 3 2 3 2 4" xfId="28304" xr:uid="{00000000-0005-0000-0000-0000926E0000}"/>
    <cellStyle name="Normal 6 3 2 3 2 4 2" xfId="28305" xr:uid="{00000000-0005-0000-0000-0000936E0000}"/>
    <cellStyle name="Normal 6 3 2 3 2 4 2 2" xfId="28306" xr:uid="{00000000-0005-0000-0000-0000946E0000}"/>
    <cellStyle name="Normal 6 3 2 3 2 4 2 2 2" xfId="28307" xr:uid="{00000000-0005-0000-0000-0000956E0000}"/>
    <cellStyle name="Normal 6 3 2 3 2 4 2 2 2 2" xfId="28308" xr:uid="{00000000-0005-0000-0000-0000966E0000}"/>
    <cellStyle name="Normal 6 3 2 3 2 4 2 2 3" xfId="28309" xr:uid="{00000000-0005-0000-0000-0000976E0000}"/>
    <cellStyle name="Normal 6 3 2 3 2 4 2 2 4" xfId="28310" xr:uid="{00000000-0005-0000-0000-0000986E0000}"/>
    <cellStyle name="Normal 6 3 2 3 2 4 2 3" xfId="28311" xr:uid="{00000000-0005-0000-0000-0000996E0000}"/>
    <cellStyle name="Normal 6 3 2 3 2 4 2 3 2" xfId="28312" xr:uid="{00000000-0005-0000-0000-00009A6E0000}"/>
    <cellStyle name="Normal 6 3 2 3 2 4 2 4" xfId="28313" xr:uid="{00000000-0005-0000-0000-00009B6E0000}"/>
    <cellStyle name="Normal 6 3 2 3 2 4 2 5" xfId="28314" xr:uid="{00000000-0005-0000-0000-00009C6E0000}"/>
    <cellStyle name="Normal 6 3 2 3 2 4 3" xfId="28315" xr:uid="{00000000-0005-0000-0000-00009D6E0000}"/>
    <cellStyle name="Normal 6 3 2 3 2 4 3 2" xfId="28316" xr:uid="{00000000-0005-0000-0000-00009E6E0000}"/>
    <cellStyle name="Normal 6 3 2 3 2 4 3 2 2" xfId="28317" xr:uid="{00000000-0005-0000-0000-00009F6E0000}"/>
    <cellStyle name="Normal 6 3 2 3 2 4 3 3" xfId="28318" xr:uid="{00000000-0005-0000-0000-0000A06E0000}"/>
    <cellStyle name="Normal 6 3 2 3 2 4 3 4" xfId="28319" xr:uid="{00000000-0005-0000-0000-0000A16E0000}"/>
    <cellStyle name="Normal 6 3 2 3 2 4 4" xfId="28320" xr:uid="{00000000-0005-0000-0000-0000A26E0000}"/>
    <cellStyle name="Normal 6 3 2 3 2 4 4 2" xfId="28321" xr:uid="{00000000-0005-0000-0000-0000A36E0000}"/>
    <cellStyle name="Normal 6 3 2 3 2 4 5" xfId="28322" xr:uid="{00000000-0005-0000-0000-0000A46E0000}"/>
    <cellStyle name="Normal 6 3 2 3 2 4 6" xfId="28323" xr:uid="{00000000-0005-0000-0000-0000A56E0000}"/>
    <cellStyle name="Normal 6 3 2 3 2 5" xfId="28324" xr:uid="{00000000-0005-0000-0000-0000A66E0000}"/>
    <cellStyle name="Normal 6 3 2 3 2 5 2" xfId="28325" xr:uid="{00000000-0005-0000-0000-0000A76E0000}"/>
    <cellStyle name="Normal 6 3 2 3 2 5 2 2" xfId="28326" xr:uid="{00000000-0005-0000-0000-0000A86E0000}"/>
    <cellStyle name="Normal 6 3 2 3 2 5 2 2 2" xfId="28327" xr:uid="{00000000-0005-0000-0000-0000A96E0000}"/>
    <cellStyle name="Normal 6 3 2 3 2 5 2 3" xfId="28328" xr:uid="{00000000-0005-0000-0000-0000AA6E0000}"/>
    <cellStyle name="Normal 6 3 2 3 2 5 2 4" xfId="28329" xr:uid="{00000000-0005-0000-0000-0000AB6E0000}"/>
    <cellStyle name="Normal 6 3 2 3 2 5 3" xfId="28330" xr:uid="{00000000-0005-0000-0000-0000AC6E0000}"/>
    <cellStyle name="Normal 6 3 2 3 2 5 3 2" xfId="28331" xr:uid="{00000000-0005-0000-0000-0000AD6E0000}"/>
    <cellStyle name="Normal 6 3 2 3 2 5 4" xfId="28332" xr:uid="{00000000-0005-0000-0000-0000AE6E0000}"/>
    <cellStyle name="Normal 6 3 2 3 2 5 5" xfId="28333" xr:uid="{00000000-0005-0000-0000-0000AF6E0000}"/>
    <cellStyle name="Normal 6 3 2 3 2 6" xfId="28334" xr:uid="{00000000-0005-0000-0000-0000B06E0000}"/>
    <cellStyle name="Normal 6 3 2 3 2 6 2" xfId="28335" xr:uid="{00000000-0005-0000-0000-0000B16E0000}"/>
    <cellStyle name="Normal 6 3 2 3 2 6 2 2" xfId="28336" xr:uid="{00000000-0005-0000-0000-0000B26E0000}"/>
    <cellStyle name="Normal 6 3 2 3 2 6 2 2 2" xfId="28337" xr:uid="{00000000-0005-0000-0000-0000B36E0000}"/>
    <cellStyle name="Normal 6 3 2 3 2 6 2 3" xfId="28338" xr:uid="{00000000-0005-0000-0000-0000B46E0000}"/>
    <cellStyle name="Normal 6 3 2 3 2 6 2 4" xfId="28339" xr:uid="{00000000-0005-0000-0000-0000B56E0000}"/>
    <cellStyle name="Normal 6 3 2 3 2 6 3" xfId="28340" xr:uid="{00000000-0005-0000-0000-0000B66E0000}"/>
    <cellStyle name="Normal 6 3 2 3 2 6 3 2" xfId="28341" xr:uid="{00000000-0005-0000-0000-0000B76E0000}"/>
    <cellStyle name="Normal 6 3 2 3 2 6 4" xfId="28342" xr:uid="{00000000-0005-0000-0000-0000B86E0000}"/>
    <cellStyle name="Normal 6 3 2 3 2 6 5" xfId="28343" xr:uid="{00000000-0005-0000-0000-0000B96E0000}"/>
    <cellStyle name="Normal 6 3 2 3 2 7" xfId="28344" xr:uid="{00000000-0005-0000-0000-0000BA6E0000}"/>
    <cellStyle name="Normal 6 3 2 3 2 7 2" xfId="28345" xr:uid="{00000000-0005-0000-0000-0000BB6E0000}"/>
    <cellStyle name="Normal 6 3 2 3 2 7 2 2" xfId="28346" xr:uid="{00000000-0005-0000-0000-0000BC6E0000}"/>
    <cellStyle name="Normal 6 3 2 3 2 7 3" xfId="28347" xr:uid="{00000000-0005-0000-0000-0000BD6E0000}"/>
    <cellStyle name="Normal 6 3 2 3 2 7 4" xfId="28348" xr:uid="{00000000-0005-0000-0000-0000BE6E0000}"/>
    <cellStyle name="Normal 6 3 2 3 2 8" xfId="28349" xr:uid="{00000000-0005-0000-0000-0000BF6E0000}"/>
    <cellStyle name="Normal 6 3 2 3 2 8 2" xfId="28350" xr:uid="{00000000-0005-0000-0000-0000C06E0000}"/>
    <cellStyle name="Normal 6 3 2 3 2 8 3" xfId="28351" xr:uid="{00000000-0005-0000-0000-0000C16E0000}"/>
    <cellStyle name="Normal 6 3 2 3 2 8 4" xfId="28352" xr:uid="{00000000-0005-0000-0000-0000C26E0000}"/>
    <cellStyle name="Normal 6 3 2 3 2 8 5" xfId="28353" xr:uid="{00000000-0005-0000-0000-0000C36E0000}"/>
    <cellStyle name="Normal 6 3 2 3 2 9" xfId="28354" xr:uid="{00000000-0005-0000-0000-0000C46E0000}"/>
    <cellStyle name="Normal 6 3 2 3 3" xfId="28355" xr:uid="{00000000-0005-0000-0000-0000C56E0000}"/>
    <cellStyle name="Normal 6 3 2 3 3 10" xfId="28356" xr:uid="{00000000-0005-0000-0000-0000C66E0000}"/>
    <cellStyle name="Normal 6 3 2 3 3 2" xfId="28357" xr:uid="{00000000-0005-0000-0000-0000C76E0000}"/>
    <cellStyle name="Normal 6 3 2 3 3 2 2" xfId="28358" xr:uid="{00000000-0005-0000-0000-0000C86E0000}"/>
    <cellStyle name="Normal 6 3 2 3 3 2 2 2" xfId="28359" xr:uid="{00000000-0005-0000-0000-0000C96E0000}"/>
    <cellStyle name="Normal 6 3 2 3 3 2 2 2 2" xfId="28360" xr:uid="{00000000-0005-0000-0000-0000CA6E0000}"/>
    <cellStyle name="Normal 6 3 2 3 3 2 2 2 2 2" xfId="28361" xr:uid="{00000000-0005-0000-0000-0000CB6E0000}"/>
    <cellStyle name="Normal 6 3 2 3 3 2 2 2 2 2 2" xfId="28362" xr:uid="{00000000-0005-0000-0000-0000CC6E0000}"/>
    <cellStyle name="Normal 6 3 2 3 3 2 2 2 2 3" xfId="28363" xr:uid="{00000000-0005-0000-0000-0000CD6E0000}"/>
    <cellStyle name="Normal 6 3 2 3 3 2 2 2 2 4" xfId="28364" xr:uid="{00000000-0005-0000-0000-0000CE6E0000}"/>
    <cellStyle name="Normal 6 3 2 3 3 2 2 2 3" xfId="28365" xr:uid="{00000000-0005-0000-0000-0000CF6E0000}"/>
    <cellStyle name="Normal 6 3 2 3 3 2 2 2 3 2" xfId="28366" xr:uid="{00000000-0005-0000-0000-0000D06E0000}"/>
    <cellStyle name="Normal 6 3 2 3 3 2 2 2 4" xfId="28367" xr:uid="{00000000-0005-0000-0000-0000D16E0000}"/>
    <cellStyle name="Normal 6 3 2 3 3 2 2 2 5" xfId="28368" xr:uid="{00000000-0005-0000-0000-0000D26E0000}"/>
    <cellStyle name="Normal 6 3 2 3 3 2 2 3" xfId="28369" xr:uid="{00000000-0005-0000-0000-0000D36E0000}"/>
    <cellStyle name="Normal 6 3 2 3 3 2 2 3 2" xfId="28370" xr:uid="{00000000-0005-0000-0000-0000D46E0000}"/>
    <cellStyle name="Normal 6 3 2 3 3 2 2 3 2 2" xfId="28371" xr:uid="{00000000-0005-0000-0000-0000D56E0000}"/>
    <cellStyle name="Normal 6 3 2 3 3 2 2 3 3" xfId="28372" xr:uid="{00000000-0005-0000-0000-0000D66E0000}"/>
    <cellStyle name="Normal 6 3 2 3 3 2 2 3 4" xfId="28373" xr:uid="{00000000-0005-0000-0000-0000D76E0000}"/>
    <cellStyle name="Normal 6 3 2 3 3 2 2 4" xfId="28374" xr:uid="{00000000-0005-0000-0000-0000D86E0000}"/>
    <cellStyle name="Normal 6 3 2 3 3 2 2 4 2" xfId="28375" xr:uid="{00000000-0005-0000-0000-0000D96E0000}"/>
    <cellStyle name="Normal 6 3 2 3 3 2 2 5" xfId="28376" xr:uid="{00000000-0005-0000-0000-0000DA6E0000}"/>
    <cellStyle name="Normal 6 3 2 3 3 2 2 6" xfId="28377" xr:uid="{00000000-0005-0000-0000-0000DB6E0000}"/>
    <cellStyle name="Normal 6 3 2 3 3 2 3" xfId="28378" xr:uid="{00000000-0005-0000-0000-0000DC6E0000}"/>
    <cellStyle name="Normal 6 3 2 3 3 2 3 2" xfId="28379" xr:uid="{00000000-0005-0000-0000-0000DD6E0000}"/>
    <cellStyle name="Normal 6 3 2 3 3 2 3 2 2" xfId="28380" xr:uid="{00000000-0005-0000-0000-0000DE6E0000}"/>
    <cellStyle name="Normal 6 3 2 3 3 2 3 2 2 2" xfId="28381" xr:uid="{00000000-0005-0000-0000-0000DF6E0000}"/>
    <cellStyle name="Normal 6 3 2 3 3 2 3 2 3" xfId="28382" xr:uid="{00000000-0005-0000-0000-0000E06E0000}"/>
    <cellStyle name="Normal 6 3 2 3 3 2 3 2 4" xfId="28383" xr:uid="{00000000-0005-0000-0000-0000E16E0000}"/>
    <cellStyle name="Normal 6 3 2 3 3 2 3 3" xfId="28384" xr:uid="{00000000-0005-0000-0000-0000E26E0000}"/>
    <cellStyle name="Normal 6 3 2 3 3 2 3 3 2" xfId="28385" xr:uid="{00000000-0005-0000-0000-0000E36E0000}"/>
    <cellStyle name="Normal 6 3 2 3 3 2 3 4" xfId="28386" xr:uid="{00000000-0005-0000-0000-0000E46E0000}"/>
    <cellStyle name="Normal 6 3 2 3 3 2 3 5" xfId="28387" xr:uid="{00000000-0005-0000-0000-0000E56E0000}"/>
    <cellStyle name="Normal 6 3 2 3 3 2 4" xfId="28388" xr:uid="{00000000-0005-0000-0000-0000E66E0000}"/>
    <cellStyle name="Normal 6 3 2 3 3 2 4 2" xfId="28389" xr:uid="{00000000-0005-0000-0000-0000E76E0000}"/>
    <cellStyle name="Normal 6 3 2 3 3 2 4 2 2" xfId="28390" xr:uid="{00000000-0005-0000-0000-0000E86E0000}"/>
    <cellStyle name="Normal 6 3 2 3 3 2 4 2 2 2" xfId="28391" xr:uid="{00000000-0005-0000-0000-0000E96E0000}"/>
    <cellStyle name="Normal 6 3 2 3 3 2 4 2 3" xfId="28392" xr:uid="{00000000-0005-0000-0000-0000EA6E0000}"/>
    <cellStyle name="Normal 6 3 2 3 3 2 4 2 4" xfId="28393" xr:uid="{00000000-0005-0000-0000-0000EB6E0000}"/>
    <cellStyle name="Normal 6 3 2 3 3 2 4 3" xfId="28394" xr:uid="{00000000-0005-0000-0000-0000EC6E0000}"/>
    <cellStyle name="Normal 6 3 2 3 3 2 4 3 2" xfId="28395" xr:uid="{00000000-0005-0000-0000-0000ED6E0000}"/>
    <cellStyle name="Normal 6 3 2 3 3 2 4 4" xfId="28396" xr:uid="{00000000-0005-0000-0000-0000EE6E0000}"/>
    <cellStyle name="Normal 6 3 2 3 3 2 4 5" xfId="28397" xr:uid="{00000000-0005-0000-0000-0000EF6E0000}"/>
    <cellStyle name="Normal 6 3 2 3 3 2 5" xfId="28398" xr:uid="{00000000-0005-0000-0000-0000F06E0000}"/>
    <cellStyle name="Normal 6 3 2 3 3 2 5 2" xfId="28399" xr:uid="{00000000-0005-0000-0000-0000F16E0000}"/>
    <cellStyle name="Normal 6 3 2 3 3 2 5 2 2" xfId="28400" xr:uid="{00000000-0005-0000-0000-0000F26E0000}"/>
    <cellStyle name="Normal 6 3 2 3 3 2 5 3" xfId="28401" xr:uid="{00000000-0005-0000-0000-0000F36E0000}"/>
    <cellStyle name="Normal 6 3 2 3 3 2 5 4" xfId="28402" xr:uid="{00000000-0005-0000-0000-0000F46E0000}"/>
    <cellStyle name="Normal 6 3 2 3 3 2 6" xfId="28403" xr:uid="{00000000-0005-0000-0000-0000F56E0000}"/>
    <cellStyle name="Normal 6 3 2 3 3 2 6 2" xfId="28404" xr:uid="{00000000-0005-0000-0000-0000F66E0000}"/>
    <cellStyle name="Normal 6 3 2 3 3 2 6 3" xfId="28405" xr:uid="{00000000-0005-0000-0000-0000F76E0000}"/>
    <cellStyle name="Normal 6 3 2 3 3 2 6 4" xfId="28406" xr:uid="{00000000-0005-0000-0000-0000F86E0000}"/>
    <cellStyle name="Normal 6 3 2 3 3 2 6 5" xfId="28407" xr:uid="{00000000-0005-0000-0000-0000F96E0000}"/>
    <cellStyle name="Normal 6 3 2 3 3 2 7" xfId="28408" xr:uid="{00000000-0005-0000-0000-0000FA6E0000}"/>
    <cellStyle name="Normal 6 3 2 3 3 2 8" xfId="28409" xr:uid="{00000000-0005-0000-0000-0000FB6E0000}"/>
    <cellStyle name="Normal 6 3 2 3 3 2 9" xfId="28410" xr:uid="{00000000-0005-0000-0000-0000FC6E0000}"/>
    <cellStyle name="Normal 6 3 2 3 3 3" xfId="28411" xr:uid="{00000000-0005-0000-0000-0000FD6E0000}"/>
    <cellStyle name="Normal 6 3 2 3 3 3 2" xfId="28412" xr:uid="{00000000-0005-0000-0000-0000FE6E0000}"/>
    <cellStyle name="Normal 6 3 2 3 3 3 2 2" xfId="28413" xr:uid="{00000000-0005-0000-0000-0000FF6E0000}"/>
    <cellStyle name="Normal 6 3 2 3 3 3 2 2 2" xfId="28414" xr:uid="{00000000-0005-0000-0000-0000006F0000}"/>
    <cellStyle name="Normal 6 3 2 3 3 3 2 2 2 2" xfId="28415" xr:uid="{00000000-0005-0000-0000-0000016F0000}"/>
    <cellStyle name="Normal 6 3 2 3 3 3 2 2 3" xfId="28416" xr:uid="{00000000-0005-0000-0000-0000026F0000}"/>
    <cellStyle name="Normal 6 3 2 3 3 3 2 2 4" xfId="28417" xr:uid="{00000000-0005-0000-0000-0000036F0000}"/>
    <cellStyle name="Normal 6 3 2 3 3 3 2 3" xfId="28418" xr:uid="{00000000-0005-0000-0000-0000046F0000}"/>
    <cellStyle name="Normal 6 3 2 3 3 3 2 3 2" xfId="28419" xr:uid="{00000000-0005-0000-0000-0000056F0000}"/>
    <cellStyle name="Normal 6 3 2 3 3 3 2 4" xfId="28420" xr:uid="{00000000-0005-0000-0000-0000066F0000}"/>
    <cellStyle name="Normal 6 3 2 3 3 3 2 5" xfId="28421" xr:uid="{00000000-0005-0000-0000-0000076F0000}"/>
    <cellStyle name="Normal 6 3 2 3 3 3 3" xfId="28422" xr:uid="{00000000-0005-0000-0000-0000086F0000}"/>
    <cellStyle name="Normal 6 3 2 3 3 3 3 2" xfId="28423" xr:uid="{00000000-0005-0000-0000-0000096F0000}"/>
    <cellStyle name="Normal 6 3 2 3 3 3 3 2 2" xfId="28424" xr:uid="{00000000-0005-0000-0000-00000A6F0000}"/>
    <cellStyle name="Normal 6 3 2 3 3 3 3 3" xfId="28425" xr:uid="{00000000-0005-0000-0000-00000B6F0000}"/>
    <cellStyle name="Normal 6 3 2 3 3 3 3 4" xfId="28426" xr:uid="{00000000-0005-0000-0000-00000C6F0000}"/>
    <cellStyle name="Normal 6 3 2 3 3 3 4" xfId="28427" xr:uid="{00000000-0005-0000-0000-00000D6F0000}"/>
    <cellStyle name="Normal 6 3 2 3 3 3 4 2" xfId="28428" xr:uid="{00000000-0005-0000-0000-00000E6F0000}"/>
    <cellStyle name="Normal 6 3 2 3 3 3 5" xfId="28429" xr:uid="{00000000-0005-0000-0000-00000F6F0000}"/>
    <cellStyle name="Normal 6 3 2 3 3 3 6" xfId="28430" xr:uid="{00000000-0005-0000-0000-0000106F0000}"/>
    <cellStyle name="Normal 6 3 2 3 3 4" xfId="28431" xr:uid="{00000000-0005-0000-0000-0000116F0000}"/>
    <cellStyle name="Normal 6 3 2 3 3 4 2" xfId="28432" xr:uid="{00000000-0005-0000-0000-0000126F0000}"/>
    <cellStyle name="Normal 6 3 2 3 3 4 2 2" xfId="28433" xr:uid="{00000000-0005-0000-0000-0000136F0000}"/>
    <cellStyle name="Normal 6 3 2 3 3 4 2 2 2" xfId="28434" xr:uid="{00000000-0005-0000-0000-0000146F0000}"/>
    <cellStyle name="Normal 6 3 2 3 3 4 2 3" xfId="28435" xr:uid="{00000000-0005-0000-0000-0000156F0000}"/>
    <cellStyle name="Normal 6 3 2 3 3 4 2 4" xfId="28436" xr:uid="{00000000-0005-0000-0000-0000166F0000}"/>
    <cellStyle name="Normal 6 3 2 3 3 4 3" xfId="28437" xr:uid="{00000000-0005-0000-0000-0000176F0000}"/>
    <cellStyle name="Normal 6 3 2 3 3 4 3 2" xfId="28438" xr:uid="{00000000-0005-0000-0000-0000186F0000}"/>
    <cellStyle name="Normal 6 3 2 3 3 4 4" xfId="28439" xr:uid="{00000000-0005-0000-0000-0000196F0000}"/>
    <cellStyle name="Normal 6 3 2 3 3 4 5" xfId="28440" xr:uid="{00000000-0005-0000-0000-00001A6F0000}"/>
    <cellStyle name="Normal 6 3 2 3 3 5" xfId="28441" xr:uid="{00000000-0005-0000-0000-00001B6F0000}"/>
    <cellStyle name="Normal 6 3 2 3 3 5 2" xfId="28442" xr:uid="{00000000-0005-0000-0000-00001C6F0000}"/>
    <cellStyle name="Normal 6 3 2 3 3 5 2 2" xfId="28443" xr:uid="{00000000-0005-0000-0000-00001D6F0000}"/>
    <cellStyle name="Normal 6 3 2 3 3 5 2 2 2" xfId="28444" xr:uid="{00000000-0005-0000-0000-00001E6F0000}"/>
    <cellStyle name="Normal 6 3 2 3 3 5 2 3" xfId="28445" xr:uid="{00000000-0005-0000-0000-00001F6F0000}"/>
    <cellStyle name="Normal 6 3 2 3 3 5 2 4" xfId="28446" xr:uid="{00000000-0005-0000-0000-0000206F0000}"/>
    <cellStyle name="Normal 6 3 2 3 3 5 3" xfId="28447" xr:uid="{00000000-0005-0000-0000-0000216F0000}"/>
    <cellStyle name="Normal 6 3 2 3 3 5 3 2" xfId="28448" xr:uid="{00000000-0005-0000-0000-0000226F0000}"/>
    <cellStyle name="Normal 6 3 2 3 3 5 4" xfId="28449" xr:uid="{00000000-0005-0000-0000-0000236F0000}"/>
    <cellStyle name="Normal 6 3 2 3 3 5 5" xfId="28450" xr:uid="{00000000-0005-0000-0000-0000246F0000}"/>
    <cellStyle name="Normal 6 3 2 3 3 6" xfId="28451" xr:uid="{00000000-0005-0000-0000-0000256F0000}"/>
    <cellStyle name="Normal 6 3 2 3 3 6 2" xfId="28452" xr:uid="{00000000-0005-0000-0000-0000266F0000}"/>
    <cellStyle name="Normal 6 3 2 3 3 6 2 2" xfId="28453" xr:uid="{00000000-0005-0000-0000-0000276F0000}"/>
    <cellStyle name="Normal 6 3 2 3 3 6 3" xfId="28454" xr:uid="{00000000-0005-0000-0000-0000286F0000}"/>
    <cellStyle name="Normal 6 3 2 3 3 6 4" xfId="28455" xr:uid="{00000000-0005-0000-0000-0000296F0000}"/>
    <cellStyle name="Normal 6 3 2 3 3 7" xfId="28456" xr:uid="{00000000-0005-0000-0000-00002A6F0000}"/>
    <cellStyle name="Normal 6 3 2 3 3 7 2" xfId="28457" xr:uid="{00000000-0005-0000-0000-00002B6F0000}"/>
    <cellStyle name="Normal 6 3 2 3 3 7 3" xfId="28458" xr:uid="{00000000-0005-0000-0000-00002C6F0000}"/>
    <cellStyle name="Normal 6 3 2 3 3 7 4" xfId="28459" xr:uid="{00000000-0005-0000-0000-00002D6F0000}"/>
    <cellStyle name="Normal 6 3 2 3 3 7 5" xfId="28460" xr:uid="{00000000-0005-0000-0000-00002E6F0000}"/>
    <cellStyle name="Normal 6 3 2 3 3 8" xfId="28461" xr:uid="{00000000-0005-0000-0000-00002F6F0000}"/>
    <cellStyle name="Normal 6 3 2 3 3 9" xfId="28462" xr:uid="{00000000-0005-0000-0000-0000306F0000}"/>
    <cellStyle name="Normal 6 3 2 3 4" xfId="28463" xr:uid="{00000000-0005-0000-0000-0000316F0000}"/>
    <cellStyle name="Normal 6 3 2 3 4 2" xfId="28464" xr:uid="{00000000-0005-0000-0000-0000326F0000}"/>
    <cellStyle name="Normal 6 3 2 3 4 2 2" xfId="28465" xr:uid="{00000000-0005-0000-0000-0000336F0000}"/>
    <cellStyle name="Normal 6 3 2 3 4 2 2 2" xfId="28466" xr:uid="{00000000-0005-0000-0000-0000346F0000}"/>
    <cellStyle name="Normal 6 3 2 3 4 2 2 2 2" xfId="28467" xr:uid="{00000000-0005-0000-0000-0000356F0000}"/>
    <cellStyle name="Normal 6 3 2 3 4 2 2 2 2 2" xfId="28468" xr:uid="{00000000-0005-0000-0000-0000366F0000}"/>
    <cellStyle name="Normal 6 3 2 3 4 2 2 2 3" xfId="28469" xr:uid="{00000000-0005-0000-0000-0000376F0000}"/>
    <cellStyle name="Normal 6 3 2 3 4 2 2 2 4" xfId="28470" xr:uid="{00000000-0005-0000-0000-0000386F0000}"/>
    <cellStyle name="Normal 6 3 2 3 4 2 2 3" xfId="28471" xr:uid="{00000000-0005-0000-0000-0000396F0000}"/>
    <cellStyle name="Normal 6 3 2 3 4 2 2 3 2" xfId="28472" xr:uid="{00000000-0005-0000-0000-00003A6F0000}"/>
    <cellStyle name="Normal 6 3 2 3 4 2 2 4" xfId="28473" xr:uid="{00000000-0005-0000-0000-00003B6F0000}"/>
    <cellStyle name="Normal 6 3 2 3 4 2 2 5" xfId="28474" xr:uid="{00000000-0005-0000-0000-00003C6F0000}"/>
    <cellStyle name="Normal 6 3 2 3 4 2 3" xfId="28475" xr:uid="{00000000-0005-0000-0000-00003D6F0000}"/>
    <cellStyle name="Normal 6 3 2 3 4 2 3 2" xfId="28476" xr:uid="{00000000-0005-0000-0000-00003E6F0000}"/>
    <cellStyle name="Normal 6 3 2 3 4 2 3 2 2" xfId="28477" xr:uid="{00000000-0005-0000-0000-00003F6F0000}"/>
    <cellStyle name="Normal 6 3 2 3 4 2 3 3" xfId="28478" xr:uid="{00000000-0005-0000-0000-0000406F0000}"/>
    <cellStyle name="Normal 6 3 2 3 4 2 3 4" xfId="28479" xr:uid="{00000000-0005-0000-0000-0000416F0000}"/>
    <cellStyle name="Normal 6 3 2 3 4 2 4" xfId="28480" xr:uid="{00000000-0005-0000-0000-0000426F0000}"/>
    <cellStyle name="Normal 6 3 2 3 4 2 4 2" xfId="28481" xr:uid="{00000000-0005-0000-0000-0000436F0000}"/>
    <cellStyle name="Normal 6 3 2 3 4 2 5" xfId="28482" xr:uid="{00000000-0005-0000-0000-0000446F0000}"/>
    <cellStyle name="Normal 6 3 2 3 4 2 6" xfId="28483" xr:uid="{00000000-0005-0000-0000-0000456F0000}"/>
    <cellStyle name="Normal 6 3 2 3 4 3" xfId="28484" xr:uid="{00000000-0005-0000-0000-0000466F0000}"/>
    <cellStyle name="Normal 6 3 2 3 4 3 2" xfId="28485" xr:uid="{00000000-0005-0000-0000-0000476F0000}"/>
    <cellStyle name="Normal 6 3 2 3 4 3 2 2" xfId="28486" xr:uid="{00000000-0005-0000-0000-0000486F0000}"/>
    <cellStyle name="Normal 6 3 2 3 4 3 2 2 2" xfId="28487" xr:uid="{00000000-0005-0000-0000-0000496F0000}"/>
    <cellStyle name="Normal 6 3 2 3 4 3 2 3" xfId="28488" xr:uid="{00000000-0005-0000-0000-00004A6F0000}"/>
    <cellStyle name="Normal 6 3 2 3 4 3 2 4" xfId="28489" xr:uid="{00000000-0005-0000-0000-00004B6F0000}"/>
    <cellStyle name="Normal 6 3 2 3 4 3 3" xfId="28490" xr:uid="{00000000-0005-0000-0000-00004C6F0000}"/>
    <cellStyle name="Normal 6 3 2 3 4 3 3 2" xfId="28491" xr:uid="{00000000-0005-0000-0000-00004D6F0000}"/>
    <cellStyle name="Normal 6 3 2 3 4 3 4" xfId="28492" xr:uid="{00000000-0005-0000-0000-00004E6F0000}"/>
    <cellStyle name="Normal 6 3 2 3 4 3 5" xfId="28493" xr:uid="{00000000-0005-0000-0000-00004F6F0000}"/>
    <cellStyle name="Normal 6 3 2 3 4 4" xfId="28494" xr:uid="{00000000-0005-0000-0000-0000506F0000}"/>
    <cellStyle name="Normal 6 3 2 3 4 4 2" xfId="28495" xr:uid="{00000000-0005-0000-0000-0000516F0000}"/>
    <cellStyle name="Normal 6 3 2 3 4 4 2 2" xfId="28496" xr:uid="{00000000-0005-0000-0000-0000526F0000}"/>
    <cellStyle name="Normal 6 3 2 3 4 4 2 2 2" xfId="28497" xr:uid="{00000000-0005-0000-0000-0000536F0000}"/>
    <cellStyle name="Normal 6 3 2 3 4 4 2 3" xfId="28498" xr:uid="{00000000-0005-0000-0000-0000546F0000}"/>
    <cellStyle name="Normal 6 3 2 3 4 4 2 4" xfId="28499" xr:uid="{00000000-0005-0000-0000-0000556F0000}"/>
    <cellStyle name="Normal 6 3 2 3 4 4 3" xfId="28500" xr:uid="{00000000-0005-0000-0000-0000566F0000}"/>
    <cellStyle name="Normal 6 3 2 3 4 4 3 2" xfId="28501" xr:uid="{00000000-0005-0000-0000-0000576F0000}"/>
    <cellStyle name="Normal 6 3 2 3 4 4 4" xfId="28502" xr:uid="{00000000-0005-0000-0000-0000586F0000}"/>
    <cellStyle name="Normal 6 3 2 3 4 4 5" xfId="28503" xr:uid="{00000000-0005-0000-0000-0000596F0000}"/>
    <cellStyle name="Normal 6 3 2 3 4 5" xfId="28504" xr:uid="{00000000-0005-0000-0000-00005A6F0000}"/>
    <cellStyle name="Normal 6 3 2 3 4 5 2" xfId="28505" xr:uid="{00000000-0005-0000-0000-00005B6F0000}"/>
    <cellStyle name="Normal 6 3 2 3 4 5 2 2" xfId="28506" xr:uid="{00000000-0005-0000-0000-00005C6F0000}"/>
    <cellStyle name="Normal 6 3 2 3 4 5 3" xfId="28507" xr:uid="{00000000-0005-0000-0000-00005D6F0000}"/>
    <cellStyle name="Normal 6 3 2 3 4 5 4" xfId="28508" xr:uid="{00000000-0005-0000-0000-00005E6F0000}"/>
    <cellStyle name="Normal 6 3 2 3 4 6" xfId="28509" xr:uid="{00000000-0005-0000-0000-00005F6F0000}"/>
    <cellStyle name="Normal 6 3 2 3 4 6 2" xfId="28510" xr:uid="{00000000-0005-0000-0000-0000606F0000}"/>
    <cellStyle name="Normal 6 3 2 3 4 6 3" xfId="28511" xr:uid="{00000000-0005-0000-0000-0000616F0000}"/>
    <cellStyle name="Normal 6 3 2 3 4 6 4" xfId="28512" xr:uid="{00000000-0005-0000-0000-0000626F0000}"/>
    <cellStyle name="Normal 6 3 2 3 4 6 5" xfId="28513" xr:uid="{00000000-0005-0000-0000-0000636F0000}"/>
    <cellStyle name="Normal 6 3 2 3 4 7" xfId="28514" xr:uid="{00000000-0005-0000-0000-0000646F0000}"/>
    <cellStyle name="Normal 6 3 2 3 4 8" xfId="28515" xr:uid="{00000000-0005-0000-0000-0000656F0000}"/>
    <cellStyle name="Normal 6 3 2 3 4 9" xfId="28516" xr:uid="{00000000-0005-0000-0000-0000666F0000}"/>
    <cellStyle name="Normal 6 3 2 3 5" xfId="28517" xr:uid="{00000000-0005-0000-0000-0000676F0000}"/>
    <cellStyle name="Normal 6 3 2 3 5 2" xfId="28518" xr:uid="{00000000-0005-0000-0000-0000686F0000}"/>
    <cellStyle name="Normal 6 3 2 3 5 2 2" xfId="28519" xr:uid="{00000000-0005-0000-0000-0000696F0000}"/>
    <cellStyle name="Normal 6 3 2 3 5 2 2 2" xfId="28520" xr:uid="{00000000-0005-0000-0000-00006A6F0000}"/>
    <cellStyle name="Normal 6 3 2 3 5 2 2 2 2" xfId="28521" xr:uid="{00000000-0005-0000-0000-00006B6F0000}"/>
    <cellStyle name="Normal 6 3 2 3 5 2 2 3" xfId="28522" xr:uid="{00000000-0005-0000-0000-00006C6F0000}"/>
    <cellStyle name="Normal 6 3 2 3 5 2 2 4" xfId="28523" xr:uid="{00000000-0005-0000-0000-00006D6F0000}"/>
    <cellStyle name="Normal 6 3 2 3 5 2 3" xfId="28524" xr:uid="{00000000-0005-0000-0000-00006E6F0000}"/>
    <cellStyle name="Normal 6 3 2 3 5 2 3 2" xfId="28525" xr:uid="{00000000-0005-0000-0000-00006F6F0000}"/>
    <cellStyle name="Normal 6 3 2 3 5 2 4" xfId="28526" xr:uid="{00000000-0005-0000-0000-0000706F0000}"/>
    <cellStyle name="Normal 6 3 2 3 5 2 5" xfId="28527" xr:uid="{00000000-0005-0000-0000-0000716F0000}"/>
    <cellStyle name="Normal 6 3 2 3 5 3" xfId="28528" xr:uid="{00000000-0005-0000-0000-0000726F0000}"/>
    <cellStyle name="Normal 6 3 2 3 5 3 2" xfId="28529" xr:uid="{00000000-0005-0000-0000-0000736F0000}"/>
    <cellStyle name="Normal 6 3 2 3 5 3 2 2" xfId="28530" xr:uid="{00000000-0005-0000-0000-0000746F0000}"/>
    <cellStyle name="Normal 6 3 2 3 5 3 3" xfId="28531" xr:uid="{00000000-0005-0000-0000-0000756F0000}"/>
    <cellStyle name="Normal 6 3 2 3 5 3 4" xfId="28532" xr:uid="{00000000-0005-0000-0000-0000766F0000}"/>
    <cellStyle name="Normal 6 3 2 3 5 4" xfId="28533" xr:uid="{00000000-0005-0000-0000-0000776F0000}"/>
    <cellStyle name="Normal 6 3 2 3 5 4 2" xfId="28534" xr:uid="{00000000-0005-0000-0000-0000786F0000}"/>
    <cellStyle name="Normal 6 3 2 3 5 5" xfId="28535" xr:uid="{00000000-0005-0000-0000-0000796F0000}"/>
    <cellStyle name="Normal 6 3 2 3 5 6" xfId="28536" xr:uid="{00000000-0005-0000-0000-00007A6F0000}"/>
    <cellStyle name="Normal 6 3 2 3 6" xfId="28537" xr:uid="{00000000-0005-0000-0000-00007B6F0000}"/>
    <cellStyle name="Normal 6 3 2 3 6 2" xfId="28538" xr:uid="{00000000-0005-0000-0000-00007C6F0000}"/>
    <cellStyle name="Normal 6 3 2 3 6 2 2" xfId="28539" xr:uid="{00000000-0005-0000-0000-00007D6F0000}"/>
    <cellStyle name="Normal 6 3 2 3 6 2 2 2" xfId="28540" xr:uid="{00000000-0005-0000-0000-00007E6F0000}"/>
    <cellStyle name="Normal 6 3 2 3 6 2 3" xfId="28541" xr:uid="{00000000-0005-0000-0000-00007F6F0000}"/>
    <cellStyle name="Normal 6 3 2 3 6 2 4" xfId="28542" xr:uid="{00000000-0005-0000-0000-0000806F0000}"/>
    <cellStyle name="Normal 6 3 2 3 6 3" xfId="28543" xr:uid="{00000000-0005-0000-0000-0000816F0000}"/>
    <cellStyle name="Normal 6 3 2 3 6 3 2" xfId="28544" xr:uid="{00000000-0005-0000-0000-0000826F0000}"/>
    <cellStyle name="Normal 6 3 2 3 6 4" xfId="28545" xr:uid="{00000000-0005-0000-0000-0000836F0000}"/>
    <cellStyle name="Normal 6 3 2 3 6 5" xfId="28546" xr:uid="{00000000-0005-0000-0000-0000846F0000}"/>
    <cellStyle name="Normal 6 3 2 3 7" xfId="28547" xr:uid="{00000000-0005-0000-0000-0000856F0000}"/>
    <cellStyle name="Normal 6 3 2 3 7 2" xfId="28548" xr:uid="{00000000-0005-0000-0000-0000866F0000}"/>
    <cellStyle name="Normal 6 3 2 3 7 2 2" xfId="28549" xr:uid="{00000000-0005-0000-0000-0000876F0000}"/>
    <cellStyle name="Normal 6 3 2 3 7 2 2 2" xfId="28550" xr:uid="{00000000-0005-0000-0000-0000886F0000}"/>
    <cellStyle name="Normal 6 3 2 3 7 2 3" xfId="28551" xr:uid="{00000000-0005-0000-0000-0000896F0000}"/>
    <cellStyle name="Normal 6 3 2 3 7 2 4" xfId="28552" xr:uid="{00000000-0005-0000-0000-00008A6F0000}"/>
    <cellStyle name="Normal 6 3 2 3 7 3" xfId="28553" xr:uid="{00000000-0005-0000-0000-00008B6F0000}"/>
    <cellStyle name="Normal 6 3 2 3 7 3 2" xfId="28554" xr:uid="{00000000-0005-0000-0000-00008C6F0000}"/>
    <cellStyle name="Normal 6 3 2 3 7 4" xfId="28555" xr:uid="{00000000-0005-0000-0000-00008D6F0000}"/>
    <cellStyle name="Normal 6 3 2 3 7 5" xfId="28556" xr:uid="{00000000-0005-0000-0000-00008E6F0000}"/>
    <cellStyle name="Normal 6 3 2 3 8" xfId="28557" xr:uid="{00000000-0005-0000-0000-00008F6F0000}"/>
    <cellStyle name="Normal 6 3 2 3 8 2" xfId="28558" xr:uid="{00000000-0005-0000-0000-0000906F0000}"/>
    <cellStyle name="Normal 6 3 2 3 8 2 2" xfId="28559" xr:uid="{00000000-0005-0000-0000-0000916F0000}"/>
    <cellStyle name="Normal 6 3 2 3 8 3" xfId="28560" xr:uid="{00000000-0005-0000-0000-0000926F0000}"/>
    <cellStyle name="Normal 6 3 2 3 8 4" xfId="28561" xr:uid="{00000000-0005-0000-0000-0000936F0000}"/>
    <cellStyle name="Normal 6 3 2 3 9" xfId="28562" xr:uid="{00000000-0005-0000-0000-0000946F0000}"/>
    <cellStyle name="Normal 6 3 2 3 9 2" xfId="28563" xr:uid="{00000000-0005-0000-0000-0000956F0000}"/>
    <cellStyle name="Normal 6 3 2 3 9 3" xfId="28564" xr:uid="{00000000-0005-0000-0000-0000966F0000}"/>
    <cellStyle name="Normal 6 3 2 3 9 4" xfId="28565" xr:uid="{00000000-0005-0000-0000-0000976F0000}"/>
    <cellStyle name="Normal 6 3 2 3 9 5" xfId="28566" xr:uid="{00000000-0005-0000-0000-0000986F0000}"/>
    <cellStyle name="Normal 6 3 2 4" xfId="28567" xr:uid="{00000000-0005-0000-0000-0000996F0000}"/>
    <cellStyle name="Normal 6 3 2 4 10" xfId="28568" xr:uid="{00000000-0005-0000-0000-00009A6F0000}"/>
    <cellStyle name="Normal 6 3 2 4 11" xfId="28569" xr:uid="{00000000-0005-0000-0000-00009B6F0000}"/>
    <cellStyle name="Normal 6 3 2 4 2" xfId="28570" xr:uid="{00000000-0005-0000-0000-00009C6F0000}"/>
    <cellStyle name="Normal 6 3 2 4 2 10" xfId="28571" xr:uid="{00000000-0005-0000-0000-00009D6F0000}"/>
    <cellStyle name="Normal 6 3 2 4 2 2" xfId="28572" xr:uid="{00000000-0005-0000-0000-00009E6F0000}"/>
    <cellStyle name="Normal 6 3 2 4 2 2 2" xfId="28573" xr:uid="{00000000-0005-0000-0000-00009F6F0000}"/>
    <cellStyle name="Normal 6 3 2 4 2 2 2 2" xfId="28574" xr:uid="{00000000-0005-0000-0000-0000A06F0000}"/>
    <cellStyle name="Normal 6 3 2 4 2 2 2 2 2" xfId="28575" xr:uid="{00000000-0005-0000-0000-0000A16F0000}"/>
    <cellStyle name="Normal 6 3 2 4 2 2 2 2 2 2" xfId="28576" xr:uid="{00000000-0005-0000-0000-0000A26F0000}"/>
    <cellStyle name="Normal 6 3 2 4 2 2 2 2 2 2 2" xfId="28577" xr:uid="{00000000-0005-0000-0000-0000A36F0000}"/>
    <cellStyle name="Normal 6 3 2 4 2 2 2 2 2 3" xfId="28578" xr:uid="{00000000-0005-0000-0000-0000A46F0000}"/>
    <cellStyle name="Normal 6 3 2 4 2 2 2 2 2 4" xfId="28579" xr:uid="{00000000-0005-0000-0000-0000A56F0000}"/>
    <cellStyle name="Normal 6 3 2 4 2 2 2 2 3" xfId="28580" xr:uid="{00000000-0005-0000-0000-0000A66F0000}"/>
    <cellStyle name="Normal 6 3 2 4 2 2 2 2 3 2" xfId="28581" xr:uid="{00000000-0005-0000-0000-0000A76F0000}"/>
    <cellStyle name="Normal 6 3 2 4 2 2 2 2 4" xfId="28582" xr:uid="{00000000-0005-0000-0000-0000A86F0000}"/>
    <cellStyle name="Normal 6 3 2 4 2 2 2 2 5" xfId="28583" xr:uid="{00000000-0005-0000-0000-0000A96F0000}"/>
    <cellStyle name="Normal 6 3 2 4 2 2 2 3" xfId="28584" xr:uid="{00000000-0005-0000-0000-0000AA6F0000}"/>
    <cellStyle name="Normal 6 3 2 4 2 2 2 3 2" xfId="28585" xr:uid="{00000000-0005-0000-0000-0000AB6F0000}"/>
    <cellStyle name="Normal 6 3 2 4 2 2 2 3 2 2" xfId="28586" xr:uid="{00000000-0005-0000-0000-0000AC6F0000}"/>
    <cellStyle name="Normal 6 3 2 4 2 2 2 3 3" xfId="28587" xr:uid="{00000000-0005-0000-0000-0000AD6F0000}"/>
    <cellStyle name="Normal 6 3 2 4 2 2 2 3 4" xfId="28588" xr:uid="{00000000-0005-0000-0000-0000AE6F0000}"/>
    <cellStyle name="Normal 6 3 2 4 2 2 2 4" xfId="28589" xr:uid="{00000000-0005-0000-0000-0000AF6F0000}"/>
    <cellStyle name="Normal 6 3 2 4 2 2 2 4 2" xfId="28590" xr:uid="{00000000-0005-0000-0000-0000B06F0000}"/>
    <cellStyle name="Normal 6 3 2 4 2 2 2 5" xfId="28591" xr:uid="{00000000-0005-0000-0000-0000B16F0000}"/>
    <cellStyle name="Normal 6 3 2 4 2 2 2 6" xfId="28592" xr:uid="{00000000-0005-0000-0000-0000B26F0000}"/>
    <cellStyle name="Normal 6 3 2 4 2 2 3" xfId="28593" xr:uid="{00000000-0005-0000-0000-0000B36F0000}"/>
    <cellStyle name="Normal 6 3 2 4 2 2 3 2" xfId="28594" xr:uid="{00000000-0005-0000-0000-0000B46F0000}"/>
    <cellStyle name="Normal 6 3 2 4 2 2 3 2 2" xfId="28595" xr:uid="{00000000-0005-0000-0000-0000B56F0000}"/>
    <cellStyle name="Normal 6 3 2 4 2 2 3 2 2 2" xfId="28596" xr:uid="{00000000-0005-0000-0000-0000B66F0000}"/>
    <cellStyle name="Normal 6 3 2 4 2 2 3 2 3" xfId="28597" xr:uid="{00000000-0005-0000-0000-0000B76F0000}"/>
    <cellStyle name="Normal 6 3 2 4 2 2 3 2 4" xfId="28598" xr:uid="{00000000-0005-0000-0000-0000B86F0000}"/>
    <cellStyle name="Normal 6 3 2 4 2 2 3 3" xfId="28599" xr:uid="{00000000-0005-0000-0000-0000B96F0000}"/>
    <cellStyle name="Normal 6 3 2 4 2 2 3 3 2" xfId="28600" xr:uid="{00000000-0005-0000-0000-0000BA6F0000}"/>
    <cellStyle name="Normal 6 3 2 4 2 2 3 4" xfId="28601" xr:uid="{00000000-0005-0000-0000-0000BB6F0000}"/>
    <cellStyle name="Normal 6 3 2 4 2 2 3 5" xfId="28602" xr:uid="{00000000-0005-0000-0000-0000BC6F0000}"/>
    <cellStyle name="Normal 6 3 2 4 2 2 4" xfId="28603" xr:uid="{00000000-0005-0000-0000-0000BD6F0000}"/>
    <cellStyle name="Normal 6 3 2 4 2 2 4 2" xfId="28604" xr:uid="{00000000-0005-0000-0000-0000BE6F0000}"/>
    <cellStyle name="Normal 6 3 2 4 2 2 4 2 2" xfId="28605" xr:uid="{00000000-0005-0000-0000-0000BF6F0000}"/>
    <cellStyle name="Normal 6 3 2 4 2 2 4 2 2 2" xfId="28606" xr:uid="{00000000-0005-0000-0000-0000C06F0000}"/>
    <cellStyle name="Normal 6 3 2 4 2 2 4 2 3" xfId="28607" xr:uid="{00000000-0005-0000-0000-0000C16F0000}"/>
    <cellStyle name="Normal 6 3 2 4 2 2 4 2 4" xfId="28608" xr:uid="{00000000-0005-0000-0000-0000C26F0000}"/>
    <cellStyle name="Normal 6 3 2 4 2 2 4 3" xfId="28609" xr:uid="{00000000-0005-0000-0000-0000C36F0000}"/>
    <cellStyle name="Normal 6 3 2 4 2 2 4 3 2" xfId="28610" xr:uid="{00000000-0005-0000-0000-0000C46F0000}"/>
    <cellStyle name="Normal 6 3 2 4 2 2 4 4" xfId="28611" xr:uid="{00000000-0005-0000-0000-0000C56F0000}"/>
    <cellStyle name="Normal 6 3 2 4 2 2 4 5" xfId="28612" xr:uid="{00000000-0005-0000-0000-0000C66F0000}"/>
    <cellStyle name="Normal 6 3 2 4 2 2 5" xfId="28613" xr:uid="{00000000-0005-0000-0000-0000C76F0000}"/>
    <cellStyle name="Normal 6 3 2 4 2 2 5 2" xfId="28614" xr:uid="{00000000-0005-0000-0000-0000C86F0000}"/>
    <cellStyle name="Normal 6 3 2 4 2 2 5 2 2" xfId="28615" xr:uid="{00000000-0005-0000-0000-0000C96F0000}"/>
    <cellStyle name="Normal 6 3 2 4 2 2 5 3" xfId="28616" xr:uid="{00000000-0005-0000-0000-0000CA6F0000}"/>
    <cellStyle name="Normal 6 3 2 4 2 2 5 4" xfId="28617" xr:uid="{00000000-0005-0000-0000-0000CB6F0000}"/>
    <cellStyle name="Normal 6 3 2 4 2 2 6" xfId="28618" xr:uid="{00000000-0005-0000-0000-0000CC6F0000}"/>
    <cellStyle name="Normal 6 3 2 4 2 2 6 2" xfId="28619" xr:uid="{00000000-0005-0000-0000-0000CD6F0000}"/>
    <cellStyle name="Normal 6 3 2 4 2 2 6 3" xfId="28620" xr:uid="{00000000-0005-0000-0000-0000CE6F0000}"/>
    <cellStyle name="Normal 6 3 2 4 2 2 6 4" xfId="28621" xr:uid="{00000000-0005-0000-0000-0000CF6F0000}"/>
    <cellStyle name="Normal 6 3 2 4 2 2 6 5" xfId="28622" xr:uid="{00000000-0005-0000-0000-0000D06F0000}"/>
    <cellStyle name="Normal 6 3 2 4 2 2 7" xfId="28623" xr:uid="{00000000-0005-0000-0000-0000D16F0000}"/>
    <cellStyle name="Normal 6 3 2 4 2 2 8" xfId="28624" xr:uid="{00000000-0005-0000-0000-0000D26F0000}"/>
    <cellStyle name="Normal 6 3 2 4 2 2 9" xfId="28625" xr:uid="{00000000-0005-0000-0000-0000D36F0000}"/>
    <cellStyle name="Normal 6 3 2 4 2 3" xfId="28626" xr:uid="{00000000-0005-0000-0000-0000D46F0000}"/>
    <cellStyle name="Normal 6 3 2 4 2 3 2" xfId="28627" xr:uid="{00000000-0005-0000-0000-0000D56F0000}"/>
    <cellStyle name="Normal 6 3 2 4 2 3 2 2" xfId="28628" xr:uid="{00000000-0005-0000-0000-0000D66F0000}"/>
    <cellStyle name="Normal 6 3 2 4 2 3 2 2 2" xfId="28629" xr:uid="{00000000-0005-0000-0000-0000D76F0000}"/>
    <cellStyle name="Normal 6 3 2 4 2 3 2 2 2 2" xfId="28630" xr:uid="{00000000-0005-0000-0000-0000D86F0000}"/>
    <cellStyle name="Normal 6 3 2 4 2 3 2 2 3" xfId="28631" xr:uid="{00000000-0005-0000-0000-0000D96F0000}"/>
    <cellStyle name="Normal 6 3 2 4 2 3 2 2 4" xfId="28632" xr:uid="{00000000-0005-0000-0000-0000DA6F0000}"/>
    <cellStyle name="Normal 6 3 2 4 2 3 2 3" xfId="28633" xr:uid="{00000000-0005-0000-0000-0000DB6F0000}"/>
    <cellStyle name="Normal 6 3 2 4 2 3 2 3 2" xfId="28634" xr:uid="{00000000-0005-0000-0000-0000DC6F0000}"/>
    <cellStyle name="Normal 6 3 2 4 2 3 2 4" xfId="28635" xr:uid="{00000000-0005-0000-0000-0000DD6F0000}"/>
    <cellStyle name="Normal 6 3 2 4 2 3 2 5" xfId="28636" xr:uid="{00000000-0005-0000-0000-0000DE6F0000}"/>
    <cellStyle name="Normal 6 3 2 4 2 3 3" xfId="28637" xr:uid="{00000000-0005-0000-0000-0000DF6F0000}"/>
    <cellStyle name="Normal 6 3 2 4 2 3 3 2" xfId="28638" xr:uid="{00000000-0005-0000-0000-0000E06F0000}"/>
    <cellStyle name="Normal 6 3 2 4 2 3 3 2 2" xfId="28639" xr:uid="{00000000-0005-0000-0000-0000E16F0000}"/>
    <cellStyle name="Normal 6 3 2 4 2 3 3 3" xfId="28640" xr:uid="{00000000-0005-0000-0000-0000E26F0000}"/>
    <cellStyle name="Normal 6 3 2 4 2 3 3 4" xfId="28641" xr:uid="{00000000-0005-0000-0000-0000E36F0000}"/>
    <cellStyle name="Normal 6 3 2 4 2 3 4" xfId="28642" xr:uid="{00000000-0005-0000-0000-0000E46F0000}"/>
    <cellStyle name="Normal 6 3 2 4 2 3 4 2" xfId="28643" xr:uid="{00000000-0005-0000-0000-0000E56F0000}"/>
    <cellStyle name="Normal 6 3 2 4 2 3 5" xfId="28644" xr:uid="{00000000-0005-0000-0000-0000E66F0000}"/>
    <cellStyle name="Normal 6 3 2 4 2 3 6" xfId="28645" xr:uid="{00000000-0005-0000-0000-0000E76F0000}"/>
    <cellStyle name="Normal 6 3 2 4 2 4" xfId="28646" xr:uid="{00000000-0005-0000-0000-0000E86F0000}"/>
    <cellStyle name="Normal 6 3 2 4 2 4 2" xfId="28647" xr:uid="{00000000-0005-0000-0000-0000E96F0000}"/>
    <cellStyle name="Normal 6 3 2 4 2 4 2 2" xfId="28648" xr:uid="{00000000-0005-0000-0000-0000EA6F0000}"/>
    <cellStyle name="Normal 6 3 2 4 2 4 2 2 2" xfId="28649" xr:uid="{00000000-0005-0000-0000-0000EB6F0000}"/>
    <cellStyle name="Normal 6 3 2 4 2 4 2 3" xfId="28650" xr:uid="{00000000-0005-0000-0000-0000EC6F0000}"/>
    <cellStyle name="Normal 6 3 2 4 2 4 2 4" xfId="28651" xr:uid="{00000000-0005-0000-0000-0000ED6F0000}"/>
    <cellStyle name="Normal 6 3 2 4 2 4 3" xfId="28652" xr:uid="{00000000-0005-0000-0000-0000EE6F0000}"/>
    <cellStyle name="Normal 6 3 2 4 2 4 3 2" xfId="28653" xr:uid="{00000000-0005-0000-0000-0000EF6F0000}"/>
    <cellStyle name="Normal 6 3 2 4 2 4 4" xfId="28654" xr:uid="{00000000-0005-0000-0000-0000F06F0000}"/>
    <cellStyle name="Normal 6 3 2 4 2 4 5" xfId="28655" xr:uid="{00000000-0005-0000-0000-0000F16F0000}"/>
    <cellStyle name="Normal 6 3 2 4 2 5" xfId="28656" xr:uid="{00000000-0005-0000-0000-0000F26F0000}"/>
    <cellStyle name="Normal 6 3 2 4 2 5 2" xfId="28657" xr:uid="{00000000-0005-0000-0000-0000F36F0000}"/>
    <cellStyle name="Normal 6 3 2 4 2 5 2 2" xfId="28658" xr:uid="{00000000-0005-0000-0000-0000F46F0000}"/>
    <cellStyle name="Normal 6 3 2 4 2 5 2 2 2" xfId="28659" xr:uid="{00000000-0005-0000-0000-0000F56F0000}"/>
    <cellStyle name="Normal 6 3 2 4 2 5 2 3" xfId="28660" xr:uid="{00000000-0005-0000-0000-0000F66F0000}"/>
    <cellStyle name="Normal 6 3 2 4 2 5 2 4" xfId="28661" xr:uid="{00000000-0005-0000-0000-0000F76F0000}"/>
    <cellStyle name="Normal 6 3 2 4 2 5 3" xfId="28662" xr:uid="{00000000-0005-0000-0000-0000F86F0000}"/>
    <cellStyle name="Normal 6 3 2 4 2 5 3 2" xfId="28663" xr:uid="{00000000-0005-0000-0000-0000F96F0000}"/>
    <cellStyle name="Normal 6 3 2 4 2 5 4" xfId="28664" xr:uid="{00000000-0005-0000-0000-0000FA6F0000}"/>
    <cellStyle name="Normal 6 3 2 4 2 5 5" xfId="28665" xr:uid="{00000000-0005-0000-0000-0000FB6F0000}"/>
    <cellStyle name="Normal 6 3 2 4 2 6" xfId="28666" xr:uid="{00000000-0005-0000-0000-0000FC6F0000}"/>
    <cellStyle name="Normal 6 3 2 4 2 6 2" xfId="28667" xr:uid="{00000000-0005-0000-0000-0000FD6F0000}"/>
    <cellStyle name="Normal 6 3 2 4 2 6 2 2" xfId="28668" xr:uid="{00000000-0005-0000-0000-0000FE6F0000}"/>
    <cellStyle name="Normal 6 3 2 4 2 6 3" xfId="28669" xr:uid="{00000000-0005-0000-0000-0000FF6F0000}"/>
    <cellStyle name="Normal 6 3 2 4 2 6 4" xfId="28670" xr:uid="{00000000-0005-0000-0000-000000700000}"/>
    <cellStyle name="Normal 6 3 2 4 2 7" xfId="28671" xr:uid="{00000000-0005-0000-0000-000001700000}"/>
    <cellStyle name="Normal 6 3 2 4 2 7 2" xfId="28672" xr:uid="{00000000-0005-0000-0000-000002700000}"/>
    <cellStyle name="Normal 6 3 2 4 2 7 3" xfId="28673" xr:uid="{00000000-0005-0000-0000-000003700000}"/>
    <cellStyle name="Normal 6 3 2 4 2 7 4" xfId="28674" xr:uid="{00000000-0005-0000-0000-000004700000}"/>
    <cellStyle name="Normal 6 3 2 4 2 7 5" xfId="28675" xr:uid="{00000000-0005-0000-0000-000005700000}"/>
    <cellStyle name="Normal 6 3 2 4 2 8" xfId="28676" xr:uid="{00000000-0005-0000-0000-000006700000}"/>
    <cellStyle name="Normal 6 3 2 4 2 9" xfId="28677" xr:uid="{00000000-0005-0000-0000-000007700000}"/>
    <cellStyle name="Normal 6 3 2 4 3" xfId="28678" xr:uid="{00000000-0005-0000-0000-000008700000}"/>
    <cellStyle name="Normal 6 3 2 4 3 2" xfId="28679" xr:uid="{00000000-0005-0000-0000-000009700000}"/>
    <cellStyle name="Normal 6 3 2 4 3 2 2" xfId="28680" xr:uid="{00000000-0005-0000-0000-00000A700000}"/>
    <cellStyle name="Normal 6 3 2 4 3 2 2 2" xfId="28681" xr:uid="{00000000-0005-0000-0000-00000B700000}"/>
    <cellStyle name="Normal 6 3 2 4 3 2 2 2 2" xfId="28682" xr:uid="{00000000-0005-0000-0000-00000C700000}"/>
    <cellStyle name="Normal 6 3 2 4 3 2 2 2 2 2" xfId="28683" xr:uid="{00000000-0005-0000-0000-00000D700000}"/>
    <cellStyle name="Normal 6 3 2 4 3 2 2 2 3" xfId="28684" xr:uid="{00000000-0005-0000-0000-00000E700000}"/>
    <cellStyle name="Normal 6 3 2 4 3 2 2 2 4" xfId="28685" xr:uid="{00000000-0005-0000-0000-00000F700000}"/>
    <cellStyle name="Normal 6 3 2 4 3 2 2 3" xfId="28686" xr:uid="{00000000-0005-0000-0000-000010700000}"/>
    <cellStyle name="Normal 6 3 2 4 3 2 2 3 2" xfId="28687" xr:uid="{00000000-0005-0000-0000-000011700000}"/>
    <cellStyle name="Normal 6 3 2 4 3 2 2 4" xfId="28688" xr:uid="{00000000-0005-0000-0000-000012700000}"/>
    <cellStyle name="Normal 6 3 2 4 3 2 2 5" xfId="28689" xr:uid="{00000000-0005-0000-0000-000013700000}"/>
    <cellStyle name="Normal 6 3 2 4 3 2 3" xfId="28690" xr:uid="{00000000-0005-0000-0000-000014700000}"/>
    <cellStyle name="Normal 6 3 2 4 3 2 3 2" xfId="28691" xr:uid="{00000000-0005-0000-0000-000015700000}"/>
    <cellStyle name="Normal 6 3 2 4 3 2 3 2 2" xfId="28692" xr:uid="{00000000-0005-0000-0000-000016700000}"/>
    <cellStyle name="Normal 6 3 2 4 3 2 3 3" xfId="28693" xr:uid="{00000000-0005-0000-0000-000017700000}"/>
    <cellStyle name="Normal 6 3 2 4 3 2 3 4" xfId="28694" xr:uid="{00000000-0005-0000-0000-000018700000}"/>
    <cellStyle name="Normal 6 3 2 4 3 2 4" xfId="28695" xr:uid="{00000000-0005-0000-0000-000019700000}"/>
    <cellStyle name="Normal 6 3 2 4 3 2 4 2" xfId="28696" xr:uid="{00000000-0005-0000-0000-00001A700000}"/>
    <cellStyle name="Normal 6 3 2 4 3 2 5" xfId="28697" xr:uid="{00000000-0005-0000-0000-00001B700000}"/>
    <cellStyle name="Normal 6 3 2 4 3 2 6" xfId="28698" xr:uid="{00000000-0005-0000-0000-00001C700000}"/>
    <cellStyle name="Normal 6 3 2 4 3 3" xfId="28699" xr:uid="{00000000-0005-0000-0000-00001D700000}"/>
    <cellStyle name="Normal 6 3 2 4 3 3 2" xfId="28700" xr:uid="{00000000-0005-0000-0000-00001E700000}"/>
    <cellStyle name="Normal 6 3 2 4 3 3 2 2" xfId="28701" xr:uid="{00000000-0005-0000-0000-00001F700000}"/>
    <cellStyle name="Normal 6 3 2 4 3 3 2 2 2" xfId="28702" xr:uid="{00000000-0005-0000-0000-000020700000}"/>
    <cellStyle name="Normal 6 3 2 4 3 3 2 3" xfId="28703" xr:uid="{00000000-0005-0000-0000-000021700000}"/>
    <cellStyle name="Normal 6 3 2 4 3 3 2 4" xfId="28704" xr:uid="{00000000-0005-0000-0000-000022700000}"/>
    <cellStyle name="Normal 6 3 2 4 3 3 3" xfId="28705" xr:uid="{00000000-0005-0000-0000-000023700000}"/>
    <cellStyle name="Normal 6 3 2 4 3 3 3 2" xfId="28706" xr:uid="{00000000-0005-0000-0000-000024700000}"/>
    <cellStyle name="Normal 6 3 2 4 3 3 4" xfId="28707" xr:uid="{00000000-0005-0000-0000-000025700000}"/>
    <cellStyle name="Normal 6 3 2 4 3 3 5" xfId="28708" xr:uid="{00000000-0005-0000-0000-000026700000}"/>
    <cellStyle name="Normal 6 3 2 4 3 4" xfId="28709" xr:uid="{00000000-0005-0000-0000-000027700000}"/>
    <cellStyle name="Normal 6 3 2 4 3 4 2" xfId="28710" xr:uid="{00000000-0005-0000-0000-000028700000}"/>
    <cellStyle name="Normal 6 3 2 4 3 4 2 2" xfId="28711" xr:uid="{00000000-0005-0000-0000-000029700000}"/>
    <cellStyle name="Normal 6 3 2 4 3 4 2 2 2" xfId="28712" xr:uid="{00000000-0005-0000-0000-00002A700000}"/>
    <cellStyle name="Normal 6 3 2 4 3 4 2 3" xfId="28713" xr:uid="{00000000-0005-0000-0000-00002B700000}"/>
    <cellStyle name="Normal 6 3 2 4 3 4 2 4" xfId="28714" xr:uid="{00000000-0005-0000-0000-00002C700000}"/>
    <cellStyle name="Normal 6 3 2 4 3 4 3" xfId="28715" xr:uid="{00000000-0005-0000-0000-00002D700000}"/>
    <cellStyle name="Normal 6 3 2 4 3 4 3 2" xfId="28716" xr:uid="{00000000-0005-0000-0000-00002E700000}"/>
    <cellStyle name="Normal 6 3 2 4 3 4 4" xfId="28717" xr:uid="{00000000-0005-0000-0000-00002F700000}"/>
    <cellStyle name="Normal 6 3 2 4 3 4 5" xfId="28718" xr:uid="{00000000-0005-0000-0000-000030700000}"/>
    <cellStyle name="Normal 6 3 2 4 3 5" xfId="28719" xr:uid="{00000000-0005-0000-0000-000031700000}"/>
    <cellStyle name="Normal 6 3 2 4 3 5 2" xfId="28720" xr:uid="{00000000-0005-0000-0000-000032700000}"/>
    <cellStyle name="Normal 6 3 2 4 3 5 2 2" xfId="28721" xr:uid="{00000000-0005-0000-0000-000033700000}"/>
    <cellStyle name="Normal 6 3 2 4 3 5 3" xfId="28722" xr:uid="{00000000-0005-0000-0000-000034700000}"/>
    <cellStyle name="Normal 6 3 2 4 3 5 4" xfId="28723" xr:uid="{00000000-0005-0000-0000-000035700000}"/>
    <cellStyle name="Normal 6 3 2 4 3 6" xfId="28724" xr:uid="{00000000-0005-0000-0000-000036700000}"/>
    <cellStyle name="Normal 6 3 2 4 3 6 2" xfId="28725" xr:uid="{00000000-0005-0000-0000-000037700000}"/>
    <cellStyle name="Normal 6 3 2 4 3 6 3" xfId="28726" xr:uid="{00000000-0005-0000-0000-000038700000}"/>
    <cellStyle name="Normal 6 3 2 4 3 6 4" xfId="28727" xr:uid="{00000000-0005-0000-0000-000039700000}"/>
    <cellStyle name="Normal 6 3 2 4 3 6 5" xfId="28728" xr:uid="{00000000-0005-0000-0000-00003A700000}"/>
    <cellStyle name="Normal 6 3 2 4 3 7" xfId="28729" xr:uid="{00000000-0005-0000-0000-00003B700000}"/>
    <cellStyle name="Normal 6 3 2 4 3 8" xfId="28730" xr:uid="{00000000-0005-0000-0000-00003C700000}"/>
    <cellStyle name="Normal 6 3 2 4 3 9" xfId="28731" xr:uid="{00000000-0005-0000-0000-00003D700000}"/>
    <cellStyle name="Normal 6 3 2 4 4" xfId="28732" xr:uid="{00000000-0005-0000-0000-00003E700000}"/>
    <cellStyle name="Normal 6 3 2 4 4 2" xfId="28733" xr:uid="{00000000-0005-0000-0000-00003F700000}"/>
    <cellStyle name="Normal 6 3 2 4 4 2 2" xfId="28734" xr:uid="{00000000-0005-0000-0000-000040700000}"/>
    <cellStyle name="Normal 6 3 2 4 4 2 2 2" xfId="28735" xr:uid="{00000000-0005-0000-0000-000041700000}"/>
    <cellStyle name="Normal 6 3 2 4 4 2 2 2 2" xfId="28736" xr:uid="{00000000-0005-0000-0000-000042700000}"/>
    <cellStyle name="Normal 6 3 2 4 4 2 2 3" xfId="28737" xr:uid="{00000000-0005-0000-0000-000043700000}"/>
    <cellStyle name="Normal 6 3 2 4 4 2 2 4" xfId="28738" xr:uid="{00000000-0005-0000-0000-000044700000}"/>
    <cellStyle name="Normal 6 3 2 4 4 2 3" xfId="28739" xr:uid="{00000000-0005-0000-0000-000045700000}"/>
    <cellStyle name="Normal 6 3 2 4 4 2 3 2" xfId="28740" xr:uid="{00000000-0005-0000-0000-000046700000}"/>
    <cellStyle name="Normal 6 3 2 4 4 2 4" xfId="28741" xr:uid="{00000000-0005-0000-0000-000047700000}"/>
    <cellStyle name="Normal 6 3 2 4 4 2 5" xfId="28742" xr:uid="{00000000-0005-0000-0000-000048700000}"/>
    <cellStyle name="Normal 6 3 2 4 4 3" xfId="28743" xr:uid="{00000000-0005-0000-0000-000049700000}"/>
    <cellStyle name="Normal 6 3 2 4 4 3 2" xfId="28744" xr:uid="{00000000-0005-0000-0000-00004A700000}"/>
    <cellStyle name="Normal 6 3 2 4 4 3 2 2" xfId="28745" xr:uid="{00000000-0005-0000-0000-00004B700000}"/>
    <cellStyle name="Normal 6 3 2 4 4 3 3" xfId="28746" xr:uid="{00000000-0005-0000-0000-00004C700000}"/>
    <cellStyle name="Normal 6 3 2 4 4 3 4" xfId="28747" xr:uid="{00000000-0005-0000-0000-00004D700000}"/>
    <cellStyle name="Normal 6 3 2 4 4 4" xfId="28748" xr:uid="{00000000-0005-0000-0000-00004E700000}"/>
    <cellStyle name="Normal 6 3 2 4 4 4 2" xfId="28749" xr:uid="{00000000-0005-0000-0000-00004F700000}"/>
    <cellStyle name="Normal 6 3 2 4 4 5" xfId="28750" xr:uid="{00000000-0005-0000-0000-000050700000}"/>
    <cellStyle name="Normal 6 3 2 4 4 6" xfId="28751" xr:uid="{00000000-0005-0000-0000-000051700000}"/>
    <cellStyle name="Normal 6 3 2 4 5" xfId="28752" xr:uid="{00000000-0005-0000-0000-000052700000}"/>
    <cellStyle name="Normal 6 3 2 4 5 2" xfId="28753" xr:uid="{00000000-0005-0000-0000-000053700000}"/>
    <cellStyle name="Normal 6 3 2 4 5 2 2" xfId="28754" xr:uid="{00000000-0005-0000-0000-000054700000}"/>
    <cellStyle name="Normal 6 3 2 4 5 2 2 2" xfId="28755" xr:uid="{00000000-0005-0000-0000-000055700000}"/>
    <cellStyle name="Normal 6 3 2 4 5 2 3" xfId="28756" xr:uid="{00000000-0005-0000-0000-000056700000}"/>
    <cellStyle name="Normal 6 3 2 4 5 2 4" xfId="28757" xr:uid="{00000000-0005-0000-0000-000057700000}"/>
    <cellStyle name="Normal 6 3 2 4 5 3" xfId="28758" xr:uid="{00000000-0005-0000-0000-000058700000}"/>
    <cellStyle name="Normal 6 3 2 4 5 3 2" xfId="28759" xr:uid="{00000000-0005-0000-0000-000059700000}"/>
    <cellStyle name="Normal 6 3 2 4 5 4" xfId="28760" xr:uid="{00000000-0005-0000-0000-00005A700000}"/>
    <cellStyle name="Normal 6 3 2 4 5 5" xfId="28761" xr:uid="{00000000-0005-0000-0000-00005B700000}"/>
    <cellStyle name="Normal 6 3 2 4 6" xfId="28762" xr:uid="{00000000-0005-0000-0000-00005C700000}"/>
    <cellStyle name="Normal 6 3 2 4 6 2" xfId="28763" xr:uid="{00000000-0005-0000-0000-00005D700000}"/>
    <cellStyle name="Normal 6 3 2 4 6 2 2" xfId="28764" xr:uid="{00000000-0005-0000-0000-00005E700000}"/>
    <cellStyle name="Normal 6 3 2 4 6 2 2 2" xfId="28765" xr:uid="{00000000-0005-0000-0000-00005F700000}"/>
    <cellStyle name="Normal 6 3 2 4 6 2 3" xfId="28766" xr:uid="{00000000-0005-0000-0000-000060700000}"/>
    <cellStyle name="Normal 6 3 2 4 6 2 4" xfId="28767" xr:uid="{00000000-0005-0000-0000-000061700000}"/>
    <cellStyle name="Normal 6 3 2 4 6 3" xfId="28768" xr:uid="{00000000-0005-0000-0000-000062700000}"/>
    <cellStyle name="Normal 6 3 2 4 6 3 2" xfId="28769" xr:uid="{00000000-0005-0000-0000-000063700000}"/>
    <cellStyle name="Normal 6 3 2 4 6 4" xfId="28770" xr:uid="{00000000-0005-0000-0000-000064700000}"/>
    <cellStyle name="Normal 6 3 2 4 6 5" xfId="28771" xr:uid="{00000000-0005-0000-0000-000065700000}"/>
    <cellStyle name="Normal 6 3 2 4 7" xfId="28772" xr:uid="{00000000-0005-0000-0000-000066700000}"/>
    <cellStyle name="Normal 6 3 2 4 7 2" xfId="28773" xr:uid="{00000000-0005-0000-0000-000067700000}"/>
    <cellStyle name="Normal 6 3 2 4 7 2 2" xfId="28774" xr:uid="{00000000-0005-0000-0000-000068700000}"/>
    <cellStyle name="Normal 6 3 2 4 7 3" xfId="28775" xr:uid="{00000000-0005-0000-0000-000069700000}"/>
    <cellStyle name="Normal 6 3 2 4 7 4" xfId="28776" xr:uid="{00000000-0005-0000-0000-00006A700000}"/>
    <cellStyle name="Normal 6 3 2 4 8" xfId="28777" xr:uid="{00000000-0005-0000-0000-00006B700000}"/>
    <cellStyle name="Normal 6 3 2 4 8 2" xfId="28778" xr:uid="{00000000-0005-0000-0000-00006C700000}"/>
    <cellStyle name="Normal 6 3 2 4 8 3" xfId="28779" xr:uid="{00000000-0005-0000-0000-00006D700000}"/>
    <cellStyle name="Normal 6 3 2 4 8 4" xfId="28780" xr:uid="{00000000-0005-0000-0000-00006E700000}"/>
    <cellStyle name="Normal 6 3 2 4 8 5" xfId="28781" xr:uid="{00000000-0005-0000-0000-00006F700000}"/>
    <cellStyle name="Normal 6 3 2 4 9" xfId="28782" xr:uid="{00000000-0005-0000-0000-000070700000}"/>
    <cellStyle name="Normal 6 3 2 5" xfId="28783" xr:uid="{00000000-0005-0000-0000-000071700000}"/>
    <cellStyle name="Normal 6 3 2 5 10" xfId="28784" xr:uid="{00000000-0005-0000-0000-000072700000}"/>
    <cellStyle name="Normal 6 3 2 5 2" xfId="28785" xr:uid="{00000000-0005-0000-0000-000073700000}"/>
    <cellStyle name="Normal 6 3 2 5 2 2" xfId="28786" xr:uid="{00000000-0005-0000-0000-000074700000}"/>
    <cellStyle name="Normal 6 3 2 5 2 2 2" xfId="28787" xr:uid="{00000000-0005-0000-0000-000075700000}"/>
    <cellStyle name="Normal 6 3 2 5 2 2 2 2" xfId="28788" xr:uid="{00000000-0005-0000-0000-000076700000}"/>
    <cellStyle name="Normal 6 3 2 5 2 2 2 2 2" xfId="28789" xr:uid="{00000000-0005-0000-0000-000077700000}"/>
    <cellStyle name="Normal 6 3 2 5 2 2 2 2 2 2" xfId="28790" xr:uid="{00000000-0005-0000-0000-000078700000}"/>
    <cellStyle name="Normal 6 3 2 5 2 2 2 2 3" xfId="28791" xr:uid="{00000000-0005-0000-0000-000079700000}"/>
    <cellStyle name="Normal 6 3 2 5 2 2 2 2 4" xfId="28792" xr:uid="{00000000-0005-0000-0000-00007A700000}"/>
    <cellStyle name="Normal 6 3 2 5 2 2 2 3" xfId="28793" xr:uid="{00000000-0005-0000-0000-00007B700000}"/>
    <cellStyle name="Normal 6 3 2 5 2 2 2 3 2" xfId="28794" xr:uid="{00000000-0005-0000-0000-00007C700000}"/>
    <cellStyle name="Normal 6 3 2 5 2 2 2 4" xfId="28795" xr:uid="{00000000-0005-0000-0000-00007D700000}"/>
    <cellStyle name="Normal 6 3 2 5 2 2 2 5" xfId="28796" xr:uid="{00000000-0005-0000-0000-00007E700000}"/>
    <cellStyle name="Normal 6 3 2 5 2 2 3" xfId="28797" xr:uid="{00000000-0005-0000-0000-00007F700000}"/>
    <cellStyle name="Normal 6 3 2 5 2 2 3 2" xfId="28798" xr:uid="{00000000-0005-0000-0000-000080700000}"/>
    <cellStyle name="Normal 6 3 2 5 2 2 3 2 2" xfId="28799" xr:uid="{00000000-0005-0000-0000-000081700000}"/>
    <cellStyle name="Normal 6 3 2 5 2 2 3 3" xfId="28800" xr:uid="{00000000-0005-0000-0000-000082700000}"/>
    <cellStyle name="Normal 6 3 2 5 2 2 3 4" xfId="28801" xr:uid="{00000000-0005-0000-0000-000083700000}"/>
    <cellStyle name="Normal 6 3 2 5 2 2 4" xfId="28802" xr:uid="{00000000-0005-0000-0000-000084700000}"/>
    <cellStyle name="Normal 6 3 2 5 2 2 4 2" xfId="28803" xr:uid="{00000000-0005-0000-0000-000085700000}"/>
    <cellStyle name="Normal 6 3 2 5 2 2 5" xfId="28804" xr:uid="{00000000-0005-0000-0000-000086700000}"/>
    <cellStyle name="Normal 6 3 2 5 2 2 6" xfId="28805" xr:uid="{00000000-0005-0000-0000-000087700000}"/>
    <cellStyle name="Normal 6 3 2 5 2 3" xfId="28806" xr:uid="{00000000-0005-0000-0000-000088700000}"/>
    <cellStyle name="Normal 6 3 2 5 2 3 2" xfId="28807" xr:uid="{00000000-0005-0000-0000-000089700000}"/>
    <cellStyle name="Normal 6 3 2 5 2 3 2 2" xfId="28808" xr:uid="{00000000-0005-0000-0000-00008A700000}"/>
    <cellStyle name="Normal 6 3 2 5 2 3 2 2 2" xfId="28809" xr:uid="{00000000-0005-0000-0000-00008B700000}"/>
    <cellStyle name="Normal 6 3 2 5 2 3 2 3" xfId="28810" xr:uid="{00000000-0005-0000-0000-00008C700000}"/>
    <cellStyle name="Normal 6 3 2 5 2 3 2 4" xfId="28811" xr:uid="{00000000-0005-0000-0000-00008D700000}"/>
    <cellStyle name="Normal 6 3 2 5 2 3 3" xfId="28812" xr:uid="{00000000-0005-0000-0000-00008E700000}"/>
    <cellStyle name="Normal 6 3 2 5 2 3 3 2" xfId="28813" xr:uid="{00000000-0005-0000-0000-00008F700000}"/>
    <cellStyle name="Normal 6 3 2 5 2 3 4" xfId="28814" xr:uid="{00000000-0005-0000-0000-000090700000}"/>
    <cellStyle name="Normal 6 3 2 5 2 3 5" xfId="28815" xr:uid="{00000000-0005-0000-0000-000091700000}"/>
    <cellStyle name="Normal 6 3 2 5 2 4" xfId="28816" xr:uid="{00000000-0005-0000-0000-000092700000}"/>
    <cellStyle name="Normal 6 3 2 5 2 4 2" xfId="28817" xr:uid="{00000000-0005-0000-0000-000093700000}"/>
    <cellStyle name="Normal 6 3 2 5 2 4 2 2" xfId="28818" xr:uid="{00000000-0005-0000-0000-000094700000}"/>
    <cellStyle name="Normal 6 3 2 5 2 4 2 2 2" xfId="28819" xr:uid="{00000000-0005-0000-0000-000095700000}"/>
    <cellStyle name="Normal 6 3 2 5 2 4 2 3" xfId="28820" xr:uid="{00000000-0005-0000-0000-000096700000}"/>
    <cellStyle name="Normal 6 3 2 5 2 4 2 4" xfId="28821" xr:uid="{00000000-0005-0000-0000-000097700000}"/>
    <cellStyle name="Normal 6 3 2 5 2 4 3" xfId="28822" xr:uid="{00000000-0005-0000-0000-000098700000}"/>
    <cellStyle name="Normal 6 3 2 5 2 4 3 2" xfId="28823" xr:uid="{00000000-0005-0000-0000-000099700000}"/>
    <cellStyle name="Normal 6 3 2 5 2 4 4" xfId="28824" xr:uid="{00000000-0005-0000-0000-00009A700000}"/>
    <cellStyle name="Normal 6 3 2 5 2 4 5" xfId="28825" xr:uid="{00000000-0005-0000-0000-00009B700000}"/>
    <cellStyle name="Normal 6 3 2 5 2 5" xfId="28826" xr:uid="{00000000-0005-0000-0000-00009C700000}"/>
    <cellStyle name="Normal 6 3 2 5 2 5 2" xfId="28827" xr:uid="{00000000-0005-0000-0000-00009D700000}"/>
    <cellStyle name="Normal 6 3 2 5 2 5 2 2" xfId="28828" xr:uid="{00000000-0005-0000-0000-00009E700000}"/>
    <cellStyle name="Normal 6 3 2 5 2 5 3" xfId="28829" xr:uid="{00000000-0005-0000-0000-00009F700000}"/>
    <cellStyle name="Normal 6 3 2 5 2 5 4" xfId="28830" xr:uid="{00000000-0005-0000-0000-0000A0700000}"/>
    <cellStyle name="Normal 6 3 2 5 2 6" xfId="28831" xr:uid="{00000000-0005-0000-0000-0000A1700000}"/>
    <cellStyle name="Normal 6 3 2 5 2 6 2" xfId="28832" xr:uid="{00000000-0005-0000-0000-0000A2700000}"/>
    <cellStyle name="Normal 6 3 2 5 2 6 3" xfId="28833" xr:uid="{00000000-0005-0000-0000-0000A3700000}"/>
    <cellStyle name="Normal 6 3 2 5 2 6 4" xfId="28834" xr:uid="{00000000-0005-0000-0000-0000A4700000}"/>
    <cellStyle name="Normal 6 3 2 5 2 6 5" xfId="28835" xr:uid="{00000000-0005-0000-0000-0000A5700000}"/>
    <cellStyle name="Normal 6 3 2 5 2 7" xfId="28836" xr:uid="{00000000-0005-0000-0000-0000A6700000}"/>
    <cellStyle name="Normal 6 3 2 5 2 8" xfId="28837" xr:uid="{00000000-0005-0000-0000-0000A7700000}"/>
    <cellStyle name="Normal 6 3 2 5 2 9" xfId="28838" xr:uid="{00000000-0005-0000-0000-0000A8700000}"/>
    <cellStyle name="Normal 6 3 2 5 3" xfId="28839" xr:uid="{00000000-0005-0000-0000-0000A9700000}"/>
    <cellStyle name="Normal 6 3 2 5 3 2" xfId="28840" xr:uid="{00000000-0005-0000-0000-0000AA700000}"/>
    <cellStyle name="Normal 6 3 2 5 3 2 2" xfId="28841" xr:uid="{00000000-0005-0000-0000-0000AB700000}"/>
    <cellStyle name="Normal 6 3 2 5 3 2 2 2" xfId="28842" xr:uid="{00000000-0005-0000-0000-0000AC700000}"/>
    <cellStyle name="Normal 6 3 2 5 3 2 2 2 2" xfId="28843" xr:uid="{00000000-0005-0000-0000-0000AD700000}"/>
    <cellStyle name="Normal 6 3 2 5 3 2 2 3" xfId="28844" xr:uid="{00000000-0005-0000-0000-0000AE700000}"/>
    <cellStyle name="Normal 6 3 2 5 3 2 2 4" xfId="28845" xr:uid="{00000000-0005-0000-0000-0000AF700000}"/>
    <cellStyle name="Normal 6 3 2 5 3 2 3" xfId="28846" xr:uid="{00000000-0005-0000-0000-0000B0700000}"/>
    <cellStyle name="Normal 6 3 2 5 3 2 3 2" xfId="28847" xr:uid="{00000000-0005-0000-0000-0000B1700000}"/>
    <cellStyle name="Normal 6 3 2 5 3 2 4" xfId="28848" xr:uid="{00000000-0005-0000-0000-0000B2700000}"/>
    <cellStyle name="Normal 6 3 2 5 3 2 5" xfId="28849" xr:uid="{00000000-0005-0000-0000-0000B3700000}"/>
    <cellStyle name="Normal 6 3 2 5 3 3" xfId="28850" xr:uid="{00000000-0005-0000-0000-0000B4700000}"/>
    <cellStyle name="Normal 6 3 2 5 3 3 2" xfId="28851" xr:uid="{00000000-0005-0000-0000-0000B5700000}"/>
    <cellStyle name="Normal 6 3 2 5 3 3 2 2" xfId="28852" xr:uid="{00000000-0005-0000-0000-0000B6700000}"/>
    <cellStyle name="Normal 6 3 2 5 3 3 3" xfId="28853" xr:uid="{00000000-0005-0000-0000-0000B7700000}"/>
    <cellStyle name="Normal 6 3 2 5 3 3 4" xfId="28854" xr:uid="{00000000-0005-0000-0000-0000B8700000}"/>
    <cellStyle name="Normal 6 3 2 5 3 4" xfId="28855" xr:uid="{00000000-0005-0000-0000-0000B9700000}"/>
    <cellStyle name="Normal 6 3 2 5 3 4 2" xfId="28856" xr:uid="{00000000-0005-0000-0000-0000BA700000}"/>
    <cellStyle name="Normal 6 3 2 5 3 5" xfId="28857" xr:uid="{00000000-0005-0000-0000-0000BB700000}"/>
    <cellStyle name="Normal 6 3 2 5 3 6" xfId="28858" xr:uid="{00000000-0005-0000-0000-0000BC700000}"/>
    <cellStyle name="Normal 6 3 2 5 4" xfId="28859" xr:uid="{00000000-0005-0000-0000-0000BD700000}"/>
    <cellStyle name="Normal 6 3 2 5 4 2" xfId="28860" xr:uid="{00000000-0005-0000-0000-0000BE700000}"/>
    <cellStyle name="Normal 6 3 2 5 4 2 2" xfId="28861" xr:uid="{00000000-0005-0000-0000-0000BF700000}"/>
    <cellStyle name="Normal 6 3 2 5 4 2 2 2" xfId="28862" xr:uid="{00000000-0005-0000-0000-0000C0700000}"/>
    <cellStyle name="Normal 6 3 2 5 4 2 3" xfId="28863" xr:uid="{00000000-0005-0000-0000-0000C1700000}"/>
    <cellStyle name="Normal 6 3 2 5 4 2 4" xfId="28864" xr:uid="{00000000-0005-0000-0000-0000C2700000}"/>
    <cellStyle name="Normal 6 3 2 5 4 3" xfId="28865" xr:uid="{00000000-0005-0000-0000-0000C3700000}"/>
    <cellStyle name="Normal 6 3 2 5 4 3 2" xfId="28866" xr:uid="{00000000-0005-0000-0000-0000C4700000}"/>
    <cellStyle name="Normal 6 3 2 5 4 4" xfId="28867" xr:uid="{00000000-0005-0000-0000-0000C5700000}"/>
    <cellStyle name="Normal 6 3 2 5 4 5" xfId="28868" xr:uid="{00000000-0005-0000-0000-0000C6700000}"/>
    <cellStyle name="Normal 6 3 2 5 5" xfId="28869" xr:uid="{00000000-0005-0000-0000-0000C7700000}"/>
    <cellStyle name="Normal 6 3 2 5 5 2" xfId="28870" xr:uid="{00000000-0005-0000-0000-0000C8700000}"/>
    <cellStyle name="Normal 6 3 2 5 5 2 2" xfId="28871" xr:uid="{00000000-0005-0000-0000-0000C9700000}"/>
    <cellStyle name="Normal 6 3 2 5 5 2 2 2" xfId="28872" xr:uid="{00000000-0005-0000-0000-0000CA700000}"/>
    <cellStyle name="Normal 6 3 2 5 5 2 3" xfId="28873" xr:uid="{00000000-0005-0000-0000-0000CB700000}"/>
    <cellStyle name="Normal 6 3 2 5 5 2 4" xfId="28874" xr:uid="{00000000-0005-0000-0000-0000CC700000}"/>
    <cellStyle name="Normal 6 3 2 5 5 3" xfId="28875" xr:uid="{00000000-0005-0000-0000-0000CD700000}"/>
    <cellStyle name="Normal 6 3 2 5 5 3 2" xfId="28876" xr:uid="{00000000-0005-0000-0000-0000CE700000}"/>
    <cellStyle name="Normal 6 3 2 5 5 4" xfId="28877" xr:uid="{00000000-0005-0000-0000-0000CF700000}"/>
    <cellStyle name="Normal 6 3 2 5 5 5" xfId="28878" xr:uid="{00000000-0005-0000-0000-0000D0700000}"/>
    <cellStyle name="Normal 6 3 2 5 6" xfId="28879" xr:uid="{00000000-0005-0000-0000-0000D1700000}"/>
    <cellStyle name="Normal 6 3 2 5 6 2" xfId="28880" xr:uid="{00000000-0005-0000-0000-0000D2700000}"/>
    <cellStyle name="Normal 6 3 2 5 6 2 2" xfId="28881" xr:uid="{00000000-0005-0000-0000-0000D3700000}"/>
    <cellStyle name="Normal 6 3 2 5 6 3" xfId="28882" xr:uid="{00000000-0005-0000-0000-0000D4700000}"/>
    <cellStyle name="Normal 6 3 2 5 6 4" xfId="28883" xr:uid="{00000000-0005-0000-0000-0000D5700000}"/>
    <cellStyle name="Normal 6 3 2 5 7" xfId="28884" xr:uid="{00000000-0005-0000-0000-0000D6700000}"/>
    <cellStyle name="Normal 6 3 2 5 7 2" xfId="28885" xr:uid="{00000000-0005-0000-0000-0000D7700000}"/>
    <cellStyle name="Normal 6 3 2 5 7 3" xfId="28886" xr:uid="{00000000-0005-0000-0000-0000D8700000}"/>
    <cellStyle name="Normal 6 3 2 5 7 4" xfId="28887" xr:uid="{00000000-0005-0000-0000-0000D9700000}"/>
    <cellStyle name="Normal 6 3 2 5 7 5" xfId="28888" xr:uid="{00000000-0005-0000-0000-0000DA700000}"/>
    <cellStyle name="Normal 6 3 2 5 8" xfId="28889" xr:uid="{00000000-0005-0000-0000-0000DB700000}"/>
    <cellStyle name="Normal 6 3 2 5 9" xfId="28890" xr:uid="{00000000-0005-0000-0000-0000DC700000}"/>
    <cellStyle name="Normal 6 3 2 6" xfId="28891" xr:uid="{00000000-0005-0000-0000-0000DD700000}"/>
    <cellStyle name="Normal 6 3 2 6 2" xfId="28892" xr:uid="{00000000-0005-0000-0000-0000DE700000}"/>
    <cellStyle name="Normal 6 3 2 6 2 2" xfId="28893" xr:uid="{00000000-0005-0000-0000-0000DF700000}"/>
    <cellStyle name="Normal 6 3 2 6 2 2 2" xfId="28894" xr:uid="{00000000-0005-0000-0000-0000E0700000}"/>
    <cellStyle name="Normal 6 3 2 6 2 2 2 2" xfId="28895" xr:uid="{00000000-0005-0000-0000-0000E1700000}"/>
    <cellStyle name="Normal 6 3 2 6 2 2 2 2 2" xfId="28896" xr:uid="{00000000-0005-0000-0000-0000E2700000}"/>
    <cellStyle name="Normal 6 3 2 6 2 2 2 3" xfId="28897" xr:uid="{00000000-0005-0000-0000-0000E3700000}"/>
    <cellStyle name="Normal 6 3 2 6 2 2 2 4" xfId="28898" xr:uid="{00000000-0005-0000-0000-0000E4700000}"/>
    <cellStyle name="Normal 6 3 2 6 2 2 3" xfId="28899" xr:uid="{00000000-0005-0000-0000-0000E5700000}"/>
    <cellStyle name="Normal 6 3 2 6 2 2 3 2" xfId="28900" xr:uid="{00000000-0005-0000-0000-0000E6700000}"/>
    <cellStyle name="Normal 6 3 2 6 2 2 4" xfId="28901" xr:uid="{00000000-0005-0000-0000-0000E7700000}"/>
    <cellStyle name="Normal 6 3 2 6 2 2 5" xfId="28902" xr:uid="{00000000-0005-0000-0000-0000E8700000}"/>
    <cellStyle name="Normal 6 3 2 6 2 3" xfId="28903" xr:uid="{00000000-0005-0000-0000-0000E9700000}"/>
    <cellStyle name="Normal 6 3 2 6 2 3 2" xfId="28904" xr:uid="{00000000-0005-0000-0000-0000EA700000}"/>
    <cellStyle name="Normal 6 3 2 6 2 3 2 2" xfId="28905" xr:uid="{00000000-0005-0000-0000-0000EB700000}"/>
    <cellStyle name="Normal 6 3 2 6 2 3 3" xfId="28906" xr:uid="{00000000-0005-0000-0000-0000EC700000}"/>
    <cellStyle name="Normal 6 3 2 6 2 3 4" xfId="28907" xr:uid="{00000000-0005-0000-0000-0000ED700000}"/>
    <cellStyle name="Normal 6 3 2 6 2 4" xfId="28908" xr:uid="{00000000-0005-0000-0000-0000EE700000}"/>
    <cellStyle name="Normal 6 3 2 6 2 4 2" xfId="28909" xr:uid="{00000000-0005-0000-0000-0000EF700000}"/>
    <cellStyle name="Normal 6 3 2 6 2 5" xfId="28910" xr:uid="{00000000-0005-0000-0000-0000F0700000}"/>
    <cellStyle name="Normal 6 3 2 6 2 6" xfId="28911" xr:uid="{00000000-0005-0000-0000-0000F1700000}"/>
    <cellStyle name="Normal 6 3 2 6 3" xfId="28912" xr:uid="{00000000-0005-0000-0000-0000F2700000}"/>
    <cellStyle name="Normal 6 3 2 6 3 2" xfId="28913" xr:uid="{00000000-0005-0000-0000-0000F3700000}"/>
    <cellStyle name="Normal 6 3 2 6 3 2 2" xfId="28914" xr:uid="{00000000-0005-0000-0000-0000F4700000}"/>
    <cellStyle name="Normal 6 3 2 6 3 2 2 2" xfId="28915" xr:uid="{00000000-0005-0000-0000-0000F5700000}"/>
    <cellStyle name="Normal 6 3 2 6 3 2 3" xfId="28916" xr:uid="{00000000-0005-0000-0000-0000F6700000}"/>
    <cellStyle name="Normal 6 3 2 6 3 2 4" xfId="28917" xr:uid="{00000000-0005-0000-0000-0000F7700000}"/>
    <cellStyle name="Normal 6 3 2 6 3 3" xfId="28918" xr:uid="{00000000-0005-0000-0000-0000F8700000}"/>
    <cellStyle name="Normal 6 3 2 6 3 3 2" xfId="28919" xr:uid="{00000000-0005-0000-0000-0000F9700000}"/>
    <cellStyle name="Normal 6 3 2 6 3 4" xfId="28920" xr:uid="{00000000-0005-0000-0000-0000FA700000}"/>
    <cellStyle name="Normal 6 3 2 6 3 5" xfId="28921" xr:uid="{00000000-0005-0000-0000-0000FB700000}"/>
    <cellStyle name="Normal 6 3 2 6 4" xfId="28922" xr:uid="{00000000-0005-0000-0000-0000FC700000}"/>
    <cellStyle name="Normal 6 3 2 6 4 2" xfId="28923" xr:uid="{00000000-0005-0000-0000-0000FD700000}"/>
    <cellStyle name="Normal 6 3 2 6 4 2 2" xfId="28924" xr:uid="{00000000-0005-0000-0000-0000FE700000}"/>
    <cellStyle name="Normal 6 3 2 6 4 2 2 2" xfId="28925" xr:uid="{00000000-0005-0000-0000-0000FF700000}"/>
    <cellStyle name="Normal 6 3 2 6 4 2 3" xfId="28926" xr:uid="{00000000-0005-0000-0000-000000710000}"/>
    <cellStyle name="Normal 6 3 2 6 4 2 4" xfId="28927" xr:uid="{00000000-0005-0000-0000-000001710000}"/>
    <cellStyle name="Normal 6 3 2 6 4 3" xfId="28928" xr:uid="{00000000-0005-0000-0000-000002710000}"/>
    <cellStyle name="Normal 6 3 2 6 4 3 2" xfId="28929" xr:uid="{00000000-0005-0000-0000-000003710000}"/>
    <cellStyle name="Normal 6 3 2 6 4 4" xfId="28930" xr:uid="{00000000-0005-0000-0000-000004710000}"/>
    <cellStyle name="Normal 6 3 2 6 4 5" xfId="28931" xr:uid="{00000000-0005-0000-0000-000005710000}"/>
    <cellStyle name="Normal 6 3 2 6 5" xfId="28932" xr:uid="{00000000-0005-0000-0000-000006710000}"/>
    <cellStyle name="Normal 6 3 2 6 5 2" xfId="28933" xr:uid="{00000000-0005-0000-0000-000007710000}"/>
    <cellStyle name="Normal 6 3 2 6 5 2 2" xfId="28934" xr:uid="{00000000-0005-0000-0000-000008710000}"/>
    <cellStyle name="Normal 6 3 2 6 5 3" xfId="28935" xr:uid="{00000000-0005-0000-0000-000009710000}"/>
    <cellStyle name="Normal 6 3 2 6 5 4" xfId="28936" xr:uid="{00000000-0005-0000-0000-00000A710000}"/>
    <cellStyle name="Normal 6 3 2 6 6" xfId="28937" xr:uid="{00000000-0005-0000-0000-00000B710000}"/>
    <cellStyle name="Normal 6 3 2 6 6 2" xfId="28938" xr:uid="{00000000-0005-0000-0000-00000C710000}"/>
    <cellStyle name="Normal 6 3 2 6 6 3" xfId="28939" xr:uid="{00000000-0005-0000-0000-00000D710000}"/>
    <cellStyle name="Normal 6 3 2 6 6 4" xfId="28940" xr:uid="{00000000-0005-0000-0000-00000E710000}"/>
    <cellStyle name="Normal 6 3 2 6 6 5" xfId="28941" xr:uid="{00000000-0005-0000-0000-00000F710000}"/>
    <cellStyle name="Normal 6 3 2 6 7" xfId="28942" xr:uid="{00000000-0005-0000-0000-000010710000}"/>
    <cellStyle name="Normal 6 3 2 6 8" xfId="28943" xr:uid="{00000000-0005-0000-0000-000011710000}"/>
    <cellStyle name="Normal 6 3 2 6 9" xfId="28944" xr:uid="{00000000-0005-0000-0000-000012710000}"/>
    <cellStyle name="Normal 6 3 2 7" xfId="28945" xr:uid="{00000000-0005-0000-0000-000013710000}"/>
    <cellStyle name="Normal 6 3 2 7 2" xfId="28946" xr:uid="{00000000-0005-0000-0000-000014710000}"/>
    <cellStyle name="Normal 6 3 2 7 2 2" xfId="28947" xr:uid="{00000000-0005-0000-0000-000015710000}"/>
    <cellStyle name="Normal 6 3 2 7 2 2 2" xfId="28948" xr:uid="{00000000-0005-0000-0000-000016710000}"/>
    <cellStyle name="Normal 6 3 2 7 2 2 2 2" xfId="28949" xr:uid="{00000000-0005-0000-0000-000017710000}"/>
    <cellStyle name="Normal 6 3 2 7 2 2 3" xfId="28950" xr:uid="{00000000-0005-0000-0000-000018710000}"/>
    <cellStyle name="Normal 6 3 2 7 2 2 4" xfId="28951" xr:uid="{00000000-0005-0000-0000-000019710000}"/>
    <cellStyle name="Normal 6 3 2 7 2 3" xfId="28952" xr:uid="{00000000-0005-0000-0000-00001A710000}"/>
    <cellStyle name="Normal 6 3 2 7 2 3 2" xfId="28953" xr:uid="{00000000-0005-0000-0000-00001B710000}"/>
    <cellStyle name="Normal 6 3 2 7 2 4" xfId="28954" xr:uid="{00000000-0005-0000-0000-00001C710000}"/>
    <cellStyle name="Normal 6 3 2 7 2 5" xfId="28955" xr:uid="{00000000-0005-0000-0000-00001D710000}"/>
    <cellStyle name="Normal 6 3 2 7 3" xfId="28956" xr:uid="{00000000-0005-0000-0000-00001E710000}"/>
    <cellStyle name="Normal 6 3 2 7 3 2" xfId="28957" xr:uid="{00000000-0005-0000-0000-00001F710000}"/>
    <cellStyle name="Normal 6 3 2 7 3 2 2" xfId="28958" xr:uid="{00000000-0005-0000-0000-000020710000}"/>
    <cellStyle name="Normal 6 3 2 7 3 3" xfId="28959" xr:uid="{00000000-0005-0000-0000-000021710000}"/>
    <cellStyle name="Normal 6 3 2 7 3 4" xfId="28960" xr:uid="{00000000-0005-0000-0000-000022710000}"/>
    <cellStyle name="Normal 6 3 2 7 4" xfId="28961" xr:uid="{00000000-0005-0000-0000-000023710000}"/>
    <cellStyle name="Normal 6 3 2 7 4 2" xfId="28962" xr:uid="{00000000-0005-0000-0000-000024710000}"/>
    <cellStyle name="Normal 6 3 2 7 5" xfId="28963" xr:uid="{00000000-0005-0000-0000-000025710000}"/>
    <cellStyle name="Normal 6 3 2 7 6" xfId="28964" xr:uid="{00000000-0005-0000-0000-000026710000}"/>
    <cellStyle name="Normal 6 3 2 8" xfId="28965" xr:uid="{00000000-0005-0000-0000-000027710000}"/>
    <cellStyle name="Normal 6 3 2 8 2" xfId="28966" xr:uid="{00000000-0005-0000-0000-000028710000}"/>
    <cellStyle name="Normal 6 3 2 8 2 2" xfId="28967" xr:uid="{00000000-0005-0000-0000-000029710000}"/>
    <cellStyle name="Normal 6 3 2 8 2 2 2" xfId="28968" xr:uid="{00000000-0005-0000-0000-00002A710000}"/>
    <cellStyle name="Normal 6 3 2 8 2 3" xfId="28969" xr:uid="{00000000-0005-0000-0000-00002B710000}"/>
    <cellStyle name="Normal 6 3 2 8 2 4" xfId="28970" xr:uid="{00000000-0005-0000-0000-00002C710000}"/>
    <cellStyle name="Normal 6 3 2 8 3" xfId="28971" xr:uid="{00000000-0005-0000-0000-00002D710000}"/>
    <cellStyle name="Normal 6 3 2 8 3 2" xfId="28972" xr:uid="{00000000-0005-0000-0000-00002E710000}"/>
    <cellStyle name="Normal 6 3 2 8 4" xfId="28973" xr:uid="{00000000-0005-0000-0000-00002F710000}"/>
    <cellStyle name="Normal 6 3 2 8 5" xfId="28974" xr:uid="{00000000-0005-0000-0000-000030710000}"/>
    <cellStyle name="Normal 6 3 2 9" xfId="28975" xr:uid="{00000000-0005-0000-0000-000031710000}"/>
    <cellStyle name="Normal 6 3 2 9 2" xfId="28976" xr:uid="{00000000-0005-0000-0000-000032710000}"/>
    <cellStyle name="Normal 6 3 2 9 2 2" xfId="28977" xr:uid="{00000000-0005-0000-0000-000033710000}"/>
    <cellStyle name="Normal 6 3 2 9 2 2 2" xfId="28978" xr:uid="{00000000-0005-0000-0000-000034710000}"/>
    <cellStyle name="Normal 6 3 2 9 2 3" xfId="28979" xr:uid="{00000000-0005-0000-0000-000035710000}"/>
    <cellStyle name="Normal 6 3 2 9 2 4" xfId="28980" xr:uid="{00000000-0005-0000-0000-000036710000}"/>
    <cellStyle name="Normal 6 3 2 9 3" xfId="28981" xr:uid="{00000000-0005-0000-0000-000037710000}"/>
    <cellStyle name="Normal 6 3 2 9 3 2" xfId="28982" xr:uid="{00000000-0005-0000-0000-000038710000}"/>
    <cellStyle name="Normal 6 3 2 9 4" xfId="28983" xr:uid="{00000000-0005-0000-0000-000039710000}"/>
    <cellStyle name="Normal 6 3 2 9 5" xfId="28984" xr:uid="{00000000-0005-0000-0000-00003A710000}"/>
    <cellStyle name="Normal 6 3 3" xfId="28985" xr:uid="{00000000-0005-0000-0000-00003B710000}"/>
    <cellStyle name="Normal 6 3 3 10" xfId="28986" xr:uid="{00000000-0005-0000-0000-00003C710000}"/>
    <cellStyle name="Normal 6 3 3 10 2" xfId="28987" xr:uid="{00000000-0005-0000-0000-00003D710000}"/>
    <cellStyle name="Normal 6 3 3 10 3" xfId="28988" xr:uid="{00000000-0005-0000-0000-00003E710000}"/>
    <cellStyle name="Normal 6 3 3 10 4" xfId="28989" xr:uid="{00000000-0005-0000-0000-00003F710000}"/>
    <cellStyle name="Normal 6 3 3 10 5" xfId="28990" xr:uid="{00000000-0005-0000-0000-000040710000}"/>
    <cellStyle name="Normal 6 3 3 11" xfId="28991" xr:uid="{00000000-0005-0000-0000-000041710000}"/>
    <cellStyle name="Normal 6 3 3 12" xfId="28992" xr:uid="{00000000-0005-0000-0000-000042710000}"/>
    <cellStyle name="Normal 6 3 3 13" xfId="28993" xr:uid="{00000000-0005-0000-0000-000043710000}"/>
    <cellStyle name="Normal 6 3 3 2" xfId="28994" xr:uid="{00000000-0005-0000-0000-000044710000}"/>
    <cellStyle name="Normal 6 3 3 2 10" xfId="28995" xr:uid="{00000000-0005-0000-0000-000045710000}"/>
    <cellStyle name="Normal 6 3 3 2 11" xfId="28996" xr:uid="{00000000-0005-0000-0000-000046710000}"/>
    <cellStyle name="Normal 6 3 3 2 12" xfId="28997" xr:uid="{00000000-0005-0000-0000-000047710000}"/>
    <cellStyle name="Normal 6 3 3 2 2" xfId="28998" xr:uid="{00000000-0005-0000-0000-000048710000}"/>
    <cellStyle name="Normal 6 3 3 2 2 10" xfId="28999" xr:uid="{00000000-0005-0000-0000-000049710000}"/>
    <cellStyle name="Normal 6 3 3 2 2 11" xfId="29000" xr:uid="{00000000-0005-0000-0000-00004A710000}"/>
    <cellStyle name="Normal 6 3 3 2 2 2" xfId="29001" xr:uid="{00000000-0005-0000-0000-00004B710000}"/>
    <cellStyle name="Normal 6 3 3 2 2 2 10" xfId="29002" xr:uid="{00000000-0005-0000-0000-00004C710000}"/>
    <cellStyle name="Normal 6 3 3 2 2 2 2" xfId="29003" xr:uid="{00000000-0005-0000-0000-00004D710000}"/>
    <cellStyle name="Normal 6 3 3 2 2 2 2 2" xfId="29004" xr:uid="{00000000-0005-0000-0000-00004E710000}"/>
    <cellStyle name="Normal 6 3 3 2 2 2 2 2 2" xfId="29005" xr:uid="{00000000-0005-0000-0000-00004F710000}"/>
    <cellStyle name="Normal 6 3 3 2 2 2 2 2 2 2" xfId="29006" xr:uid="{00000000-0005-0000-0000-000050710000}"/>
    <cellStyle name="Normal 6 3 3 2 2 2 2 2 2 2 2" xfId="29007" xr:uid="{00000000-0005-0000-0000-000051710000}"/>
    <cellStyle name="Normal 6 3 3 2 2 2 2 2 2 2 2 2" xfId="29008" xr:uid="{00000000-0005-0000-0000-000052710000}"/>
    <cellStyle name="Normal 6 3 3 2 2 2 2 2 2 2 3" xfId="29009" xr:uid="{00000000-0005-0000-0000-000053710000}"/>
    <cellStyle name="Normal 6 3 3 2 2 2 2 2 2 2 4" xfId="29010" xr:uid="{00000000-0005-0000-0000-000054710000}"/>
    <cellStyle name="Normal 6 3 3 2 2 2 2 2 2 3" xfId="29011" xr:uid="{00000000-0005-0000-0000-000055710000}"/>
    <cellStyle name="Normal 6 3 3 2 2 2 2 2 2 3 2" xfId="29012" xr:uid="{00000000-0005-0000-0000-000056710000}"/>
    <cellStyle name="Normal 6 3 3 2 2 2 2 2 2 4" xfId="29013" xr:uid="{00000000-0005-0000-0000-000057710000}"/>
    <cellStyle name="Normal 6 3 3 2 2 2 2 2 2 5" xfId="29014" xr:uid="{00000000-0005-0000-0000-000058710000}"/>
    <cellStyle name="Normal 6 3 3 2 2 2 2 2 3" xfId="29015" xr:uid="{00000000-0005-0000-0000-000059710000}"/>
    <cellStyle name="Normal 6 3 3 2 2 2 2 2 3 2" xfId="29016" xr:uid="{00000000-0005-0000-0000-00005A710000}"/>
    <cellStyle name="Normal 6 3 3 2 2 2 2 2 3 2 2" xfId="29017" xr:uid="{00000000-0005-0000-0000-00005B710000}"/>
    <cellStyle name="Normal 6 3 3 2 2 2 2 2 3 3" xfId="29018" xr:uid="{00000000-0005-0000-0000-00005C710000}"/>
    <cellStyle name="Normal 6 3 3 2 2 2 2 2 3 4" xfId="29019" xr:uid="{00000000-0005-0000-0000-00005D710000}"/>
    <cellStyle name="Normal 6 3 3 2 2 2 2 2 4" xfId="29020" xr:uid="{00000000-0005-0000-0000-00005E710000}"/>
    <cellStyle name="Normal 6 3 3 2 2 2 2 2 4 2" xfId="29021" xr:uid="{00000000-0005-0000-0000-00005F710000}"/>
    <cellStyle name="Normal 6 3 3 2 2 2 2 2 5" xfId="29022" xr:uid="{00000000-0005-0000-0000-000060710000}"/>
    <cellStyle name="Normal 6 3 3 2 2 2 2 2 6" xfId="29023" xr:uid="{00000000-0005-0000-0000-000061710000}"/>
    <cellStyle name="Normal 6 3 3 2 2 2 2 3" xfId="29024" xr:uid="{00000000-0005-0000-0000-000062710000}"/>
    <cellStyle name="Normal 6 3 3 2 2 2 2 3 2" xfId="29025" xr:uid="{00000000-0005-0000-0000-000063710000}"/>
    <cellStyle name="Normal 6 3 3 2 2 2 2 3 2 2" xfId="29026" xr:uid="{00000000-0005-0000-0000-000064710000}"/>
    <cellStyle name="Normal 6 3 3 2 2 2 2 3 2 2 2" xfId="29027" xr:uid="{00000000-0005-0000-0000-000065710000}"/>
    <cellStyle name="Normal 6 3 3 2 2 2 2 3 2 3" xfId="29028" xr:uid="{00000000-0005-0000-0000-000066710000}"/>
    <cellStyle name="Normal 6 3 3 2 2 2 2 3 2 4" xfId="29029" xr:uid="{00000000-0005-0000-0000-000067710000}"/>
    <cellStyle name="Normal 6 3 3 2 2 2 2 3 3" xfId="29030" xr:uid="{00000000-0005-0000-0000-000068710000}"/>
    <cellStyle name="Normal 6 3 3 2 2 2 2 3 3 2" xfId="29031" xr:uid="{00000000-0005-0000-0000-000069710000}"/>
    <cellStyle name="Normal 6 3 3 2 2 2 2 3 4" xfId="29032" xr:uid="{00000000-0005-0000-0000-00006A710000}"/>
    <cellStyle name="Normal 6 3 3 2 2 2 2 3 5" xfId="29033" xr:uid="{00000000-0005-0000-0000-00006B710000}"/>
    <cellStyle name="Normal 6 3 3 2 2 2 2 4" xfId="29034" xr:uid="{00000000-0005-0000-0000-00006C710000}"/>
    <cellStyle name="Normal 6 3 3 2 2 2 2 4 2" xfId="29035" xr:uid="{00000000-0005-0000-0000-00006D710000}"/>
    <cellStyle name="Normal 6 3 3 2 2 2 2 4 2 2" xfId="29036" xr:uid="{00000000-0005-0000-0000-00006E710000}"/>
    <cellStyle name="Normal 6 3 3 2 2 2 2 4 2 2 2" xfId="29037" xr:uid="{00000000-0005-0000-0000-00006F710000}"/>
    <cellStyle name="Normal 6 3 3 2 2 2 2 4 2 3" xfId="29038" xr:uid="{00000000-0005-0000-0000-000070710000}"/>
    <cellStyle name="Normal 6 3 3 2 2 2 2 4 2 4" xfId="29039" xr:uid="{00000000-0005-0000-0000-000071710000}"/>
    <cellStyle name="Normal 6 3 3 2 2 2 2 4 3" xfId="29040" xr:uid="{00000000-0005-0000-0000-000072710000}"/>
    <cellStyle name="Normal 6 3 3 2 2 2 2 4 3 2" xfId="29041" xr:uid="{00000000-0005-0000-0000-000073710000}"/>
    <cellStyle name="Normal 6 3 3 2 2 2 2 4 4" xfId="29042" xr:uid="{00000000-0005-0000-0000-000074710000}"/>
    <cellStyle name="Normal 6 3 3 2 2 2 2 4 5" xfId="29043" xr:uid="{00000000-0005-0000-0000-000075710000}"/>
    <cellStyle name="Normal 6 3 3 2 2 2 2 5" xfId="29044" xr:uid="{00000000-0005-0000-0000-000076710000}"/>
    <cellStyle name="Normal 6 3 3 2 2 2 2 5 2" xfId="29045" xr:uid="{00000000-0005-0000-0000-000077710000}"/>
    <cellStyle name="Normal 6 3 3 2 2 2 2 5 2 2" xfId="29046" xr:uid="{00000000-0005-0000-0000-000078710000}"/>
    <cellStyle name="Normal 6 3 3 2 2 2 2 5 3" xfId="29047" xr:uid="{00000000-0005-0000-0000-000079710000}"/>
    <cellStyle name="Normal 6 3 3 2 2 2 2 5 4" xfId="29048" xr:uid="{00000000-0005-0000-0000-00007A710000}"/>
    <cellStyle name="Normal 6 3 3 2 2 2 2 6" xfId="29049" xr:uid="{00000000-0005-0000-0000-00007B710000}"/>
    <cellStyle name="Normal 6 3 3 2 2 2 2 6 2" xfId="29050" xr:uid="{00000000-0005-0000-0000-00007C710000}"/>
    <cellStyle name="Normal 6 3 3 2 2 2 2 6 3" xfId="29051" xr:uid="{00000000-0005-0000-0000-00007D710000}"/>
    <cellStyle name="Normal 6 3 3 2 2 2 2 6 4" xfId="29052" xr:uid="{00000000-0005-0000-0000-00007E710000}"/>
    <cellStyle name="Normal 6 3 3 2 2 2 2 6 5" xfId="29053" xr:uid="{00000000-0005-0000-0000-00007F710000}"/>
    <cellStyle name="Normal 6 3 3 2 2 2 2 7" xfId="29054" xr:uid="{00000000-0005-0000-0000-000080710000}"/>
    <cellStyle name="Normal 6 3 3 2 2 2 2 8" xfId="29055" xr:uid="{00000000-0005-0000-0000-000081710000}"/>
    <cellStyle name="Normal 6 3 3 2 2 2 2 9" xfId="29056" xr:uid="{00000000-0005-0000-0000-000082710000}"/>
    <cellStyle name="Normal 6 3 3 2 2 2 3" xfId="29057" xr:uid="{00000000-0005-0000-0000-000083710000}"/>
    <cellStyle name="Normal 6 3 3 2 2 2 3 2" xfId="29058" xr:uid="{00000000-0005-0000-0000-000084710000}"/>
    <cellStyle name="Normal 6 3 3 2 2 2 3 2 2" xfId="29059" xr:uid="{00000000-0005-0000-0000-000085710000}"/>
    <cellStyle name="Normal 6 3 3 2 2 2 3 2 2 2" xfId="29060" xr:uid="{00000000-0005-0000-0000-000086710000}"/>
    <cellStyle name="Normal 6 3 3 2 2 2 3 2 2 2 2" xfId="29061" xr:uid="{00000000-0005-0000-0000-000087710000}"/>
    <cellStyle name="Normal 6 3 3 2 2 2 3 2 2 3" xfId="29062" xr:uid="{00000000-0005-0000-0000-000088710000}"/>
    <cellStyle name="Normal 6 3 3 2 2 2 3 2 2 4" xfId="29063" xr:uid="{00000000-0005-0000-0000-000089710000}"/>
    <cellStyle name="Normal 6 3 3 2 2 2 3 2 3" xfId="29064" xr:uid="{00000000-0005-0000-0000-00008A710000}"/>
    <cellStyle name="Normal 6 3 3 2 2 2 3 2 3 2" xfId="29065" xr:uid="{00000000-0005-0000-0000-00008B710000}"/>
    <cellStyle name="Normal 6 3 3 2 2 2 3 2 4" xfId="29066" xr:uid="{00000000-0005-0000-0000-00008C710000}"/>
    <cellStyle name="Normal 6 3 3 2 2 2 3 2 5" xfId="29067" xr:uid="{00000000-0005-0000-0000-00008D710000}"/>
    <cellStyle name="Normal 6 3 3 2 2 2 3 3" xfId="29068" xr:uid="{00000000-0005-0000-0000-00008E710000}"/>
    <cellStyle name="Normal 6 3 3 2 2 2 3 3 2" xfId="29069" xr:uid="{00000000-0005-0000-0000-00008F710000}"/>
    <cellStyle name="Normal 6 3 3 2 2 2 3 3 2 2" xfId="29070" xr:uid="{00000000-0005-0000-0000-000090710000}"/>
    <cellStyle name="Normal 6 3 3 2 2 2 3 3 3" xfId="29071" xr:uid="{00000000-0005-0000-0000-000091710000}"/>
    <cellStyle name="Normal 6 3 3 2 2 2 3 3 4" xfId="29072" xr:uid="{00000000-0005-0000-0000-000092710000}"/>
    <cellStyle name="Normal 6 3 3 2 2 2 3 4" xfId="29073" xr:uid="{00000000-0005-0000-0000-000093710000}"/>
    <cellStyle name="Normal 6 3 3 2 2 2 3 4 2" xfId="29074" xr:uid="{00000000-0005-0000-0000-000094710000}"/>
    <cellStyle name="Normal 6 3 3 2 2 2 3 5" xfId="29075" xr:uid="{00000000-0005-0000-0000-000095710000}"/>
    <cellStyle name="Normal 6 3 3 2 2 2 3 6" xfId="29076" xr:uid="{00000000-0005-0000-0000-000096710000}"/>
    <cellStyle name="Normal 6 3 3 2 2 2 4" xfId="29077" xr:uid="{00000000-0005-0000-0000-000097710000}"/>
    <cellStyle name="Normal 6 3 3 2 2 2 4 2" xfId="29078" xr:uid="{00000000-0005-0000-0000-000098710000}"/>
    <cellStyle name="Normal 6 3 3 2 2 2 4 2 2" xfId="29079" xr:uid="{00000000-0005-0000-0000-000099710000}"/>
    <cellStyle name="Normal 6 3 3 2 2 2 4 2 2 2" xfId="29080" xr:uid="{00000000-0005-0000-0000-00009A710000}"/>
    <cellStyle name="Normal 6 3 3 2 2 2 4 2 3" xfId="29081" xr:uid="{00000000-0005-0000-0000-00009B710000}"/>
    <cellStyle name="Normal 6 3 3 2 2 2 4 2 4" xfId="29082" xr:uid="{00000000-0005-0000-0000-00009C710000}"/>
    <cellStyle name="Normal 6 3 3 2 2 2 4 3" xfId="29083" xr:uid="{00000000-0005-0000-0000-00009D710000}"/>
    <cellStyle name="Normal 6 3 3 2 2 2 4 3 2" xfId="29084" xr:uid="{00000000-0005-0000-0000-00009E710000}"/>
    <cellStyle name="Normal 6 3 3 2 2 2 4 4" xfId="29085" xr:uid="{00000000-0005-0000-0000-00009F710000}"/>
    <cellStyle name="Normal 6 3 3 2 2 2 4 5" xfId="29086" xr:uid="{00000000-0005-0000-0000-0000A0710000}"/>
    <cellStyle name="Normal 6 3 3 2 2 2 5" xfId="29087" xr:uid="{00000000-0005-0000-0000-0000A1710000}"/>
    <cellStyle name="Normal 6 3 3 2 2 2 5 2" xfId="29088" xr:uid="{00000000-0005-0000-0000-0000A2710000}"/>
    <cellStyle name="Normal 6 3 3 2 2 2 5 2 2" xfId="29089" xr:uid="{00000000-0005-0000-0000-0000A3710000}"/>
    <cellStyle name="Normal 6 3 3 2 2 2 5 2 2 2" xfId="29090" xr:uid="{00000000-0005-0000-0000-0000A4710000}"/>
    <cellStyle name="Normal 6 3 3 2 2 2 5 2 3" xfId="29091" xr:uid="{00000000-0005-0000-0000-0000A5710000}"/>
    <cellStyle name="Normal 6 3 3 2 2 2 5 2 4" xfId="29092" xr:uid="{00000000-0005-0000-0000-0000A6710000}"/>
    <cellStyle name="Normal 6 3 3 2 2 2 5 3" xfId="29093" xr:uid="{00000000-0005-0000-0000-0000A7710000}"/>
    <cellStyle name="Normal 6 3 3 2 2 2 5 3 2" xfId="29094" xr:uid="{00000000-0005-0000-0000-0000A8710000}"/>
    <cellStyle name="Normal 6 3 3 2 2 2 5 4" xfId="29095" xr:uid="{00000000-0005-0000-0000-0000A9710000}"/>
    <cellStyle name="Normal 6 3 3 2 2 2 5 5" xfId="29096" xr:uid="{00000000-0005-0000-0000-0000AA710000}"/>
    <cellStyle name="Normal 6 3 3 2 2 2 6" xfId="29097" xr:uid="{00000000-0005-0000-0000-0000AB710000}"/>
    <cellStyle name="Normal 6 3 3 2 2 2 6 2" xfId="29098" xr:uid="{00000000-0005-0000-0000-0000AC710000}"/>
    <cellStyle name="Normal 6 3 3 2 2 2 6 2 2" xfId="29099" xr:uid="{00000000-0005-0000-0000-0000AD710000}"/>
    <cellStyle name="Normal 6 3 3 2 2 2 6 3" xfId="29100" xr:uid="{00000000-0005-0000-0000-0000AE710000}"/>
    <cellStyle name="Normal 6 3 3 2 2 2 6 4" xfId="29101" xr:uid="{00000000-0005-0000-0000-0000AF710000}"/>
    <cellStyle name="Normal 6 3 3 2 2 2 7" xfId="29102" xr:uid="{00000000-0005-0000-0000-0000B0710000}"/>
    <cellStyle name="Normal 6 3 3 2 2 2 7 2" xfId="29103" xr:uid="{00000000-0005-0000-0000-0000B1710000}"/>
    <cellStyle name="Normal 6 3 3 2 2 2 7 3" xfId="29104" xr:uid="{00000000-0005-0000-0000-0000B2710000}"/>
    <cellStyle name="Normal 6 3 3 2 2 2 7 4" xfId="29105" xr:uid="{00000000-0005-0000-0000-0000B3710000}"/>
    <cellStyle name="Normal 6 3 3 2 2 2 7 5" xfId="29106" xr:uid="{00000000-0005-0000-0000-0000B4710000}"/>
    <cellStyle name="Normal 6 3 3 2 2 2 8" xfId="29107" xr:uid="{00000000-0005-0000-0000-0000B5710000}"/>
    <cellStyle name="Normal 6 3 3 2 2 2 9" xfId="29108" xr:uid="{00000000-0005-0000-0000-0000B6710000}"/>
    <cellStyle name="Normal 6 3 3 2 2 3" xfId="29109" xr:uid="{00000000-0005-0000-0000-0000B7710000}"/>
    <cellStyle name="Normal 6 3 3 2 2 3 2" xfId="29110" xr:uid="{00000000-0005-0000-0000-0000B8710000}"/>
    <cellStyle name="Normal 6 3 3 2 2 3 2 2" xfId="29111" xr:uid="{00000000-0005-0000-0000-0000B9710000}"/>
    <cellStyle name="Normal 6 3 3 2 2 3 2 2 2" xfId="29112" xr:uid="{00000000-0005-0000-0000-0000BA710000}"/>
    <cellStyle name="Normal 6 3 3 2 2 3 2 2 2 2" xfId="29113" xr:uid="{00000000-0005-0000-0000-0000BB710000}"/>
    <cellStyle name="Normal 6 3 3 2 2 3 2 2 2 2 2" xfId="29114" xr:uid="{00000000-0005-0000-0000-0000BC710000}"/>
    <cellStyle name="Normal 6 3 3 2 2 3 2 2 2 3" xfId="29115" xr:uid="{00000000-0005-0000-0000-0000BD710000}"/>
    <cellStyle name="Normal 6 3 3 2 2 3 2 2 2 4" xfId="29116" xr:uid="{00000000-0005-0000-0000-0000BE710000}"/>
    <cellStyle name="Normal 6 3 3 2 2 3 2 2 3" xfId="29117" xr:uid="{00000000-0005-0000-0000-0000BF710000}"/>
    <cellStyle name="Normal 6 3 3 2 2 3 2 2 3 2" xfId="29118" xr:uid="{00000000-0005-0000-0000-0000C0710000}"/>
    <cellStyle name="Normal 6 3 3 2 2 3 2 2 4" xfId="29119" xr:uid="{00000000-0005-0000-0000-0000C1710000}"/>
    <cellStyle name="Normal 6 3 3 2 2 3 2 2 5" xfId="29120" xr:uid="{00000000-0005-0000-0000-0000C2710000}"/>
    <cellStyle name="Normal 6 3 3 2 2 3 2 3" xfId="29121" xr:uid="{00000000-0005-0000-0000-0000C3710000}"/>
    <cellStyle name="Normal 6 3 3 2 2 3 2 3 2" xfId="29122" xr:uid="{00000000-0005-0000-0000-0000C4710000}"/>
    <cellStyle name="Normal 6 3 3 2 2 3 2 3 2 2" xfId="29123" xr:uid="{00000000-0005-0000-0000-0000C5710000}"/>
    <cellStyle name="Normal 6 3 3 2 2 3 2 3 3" xfId="29124" xr:uid="{00000000-0005-0000-0000-0000C6710000}"/>
    <cellStyle name="Normal 6 3 3 2 2 3 2 3 4" xfId="29125" xr:uid="{00000000-0005-0000-0000-0000C7710000}"/>
    <cellStyle name="Normal 6 3 3 2 2 3 2 4" xfId="29126" xr:uid="{00000000-0005-0000-0000-0000C8710000}"/>
    <cellStyle name="Normal 6 3 3 2 2 3 2 4 2" xfId="29127" xr:uid="{00000000-0005-0000-0000-0000C9710000}"/>
    <cellStyle name="Normal 6 3 3 2 2 3 2 5" xfId="29128" xr:uid="{00000000-0005-0000-0000-0000CA710000}"/>
    <cellStyle name="Normal 6 3 3 2 2 3 2 6" xfId="29129" xr:uid="{00000000-0005-0000-0000-0000CB710000}"/>
    <cellStyle name="Normal 6 3 3 2 2 3 3" xfId="29130" xr:uid="{00000000-0005-0000-0000-0000CC710000}"/>
    <cellStyle name="Normal 6 3 3 2 2 3 3 2" xfId="29131" xr:uid="{00000000-0005-0000-0000-0000CD710000}"/>
    <cellStyle name="Normal 6 3 3 2 2 3 3 2 2" xfId="29132" xr:uid="{00000000-0005-0000-0000-0000CE710000}"/>
    <cellStyle name="Normal 6 3 3 2 2 3 3 2 2 2" xfId="29133" xr:uid="{00000000-0005-0000-0000-0000CF710000}"/>
    <cellStyle name="Normal 6 3 3 2 2 3 3 2 3" xfId="29134" xr:uid="{00000000-0005-0000-0000-0000D0710000}"/>
    <cellStyle name="Normal 6 3 3 2 2 3 3 2 4" xfId="29135" xr:uid="{00000000-0005-0000-0000-0000D1710000}"/>
    <cellStyle name="Normal 6 3 3 2 2 3 3 3" xfId="29136" xr:uid="{00000000-0005-0000-0000-0000D2710000}"/>
    <cellStyle name="Normal 6 3 3 2 2 3 3 3 2" xfId="29137" xr:uid="{00000000-0005-0000-0000-0000D3710000}"/>
    <cellStyle name="Normal 6 3 3 2 2 3 3 4" xfId="29138" xr:uid="{00000000-0005-0000-0000-0000D4710000}"/>
    <cellStyle name="Normal 6 3 3 2 2 3 3 5" xfId="29139" xr:uid="{00000000-0005-0000-0000-0000D5710000}"/>
    <cellStyle name="Normal 6 3 3 2 2 3 4" xfId="29140" xr:uid="{00000000-0005-0000-0000-0000D6710000}"/>
    <cellStyle name="Normal 6 3 3 2 2 3 4 2" xfId="29141" xr:uid="{00000000-0005-0000-0000-0000D7710000}"/>
    <cellStyle name="Normal 6 3 3 2 2 3 4 2 2" xfId="29142" xr:uid="{00000000-0005-0000-0000-0000D8710000}"/>
    <cellStyle name="Normal 6 3 3 2 2 3 4 2 2 2" xfId="29143" xr:uid="{00000000-0005-0000-0000-0000D9710000}"/>
    <cellStyle name="Normal 6 3 3 2 2 3 4 2 3" xfId="29144" xr:uid="{00000000-0005-0000-0000-0000DA710000}"/>
    <cellStyle name="Normal 6 3 3 2 2 3 4 2 4" xfId="29145" xr:uid="{00000000-0005-0000-0000-0000DB710000}"/>
    <cellStyle name="Normal 6 3 3 2 2 3 4 3" xfId="29146" xr:uid="{00000000-0005-0000-0000-0000DC710000}"/>
    <cellStyle name="Normal 6 3 3 2 2 3 4 3 2" xfId="29147" xr:uid="{00000000-0005-0000-0000-0000DD710000}"/>
    <cellStyle name="Normal 6 3 3 2 2 3 4 4" xfId="29148" xr:uid="{00000000-0005-0000-0000-0000DE710000}"/>
    <cellStyle name="Normal 6 3 3 2 2 3 4 5" xfId="29149" xr:uid="{00000000-0005-0000-0000-0000DF710000}"/>
    <cellStyle name="Normal 6 3 3 2 2 3 5" xfId="29150" xr:uid="{00000000-0005-0000-0000-0000E0710000}"/>
    <cellStyle name="Normal 6 3 3 2 2 3 5 2" xfId="29151" xr:uid="{00000000-0005-0000-0000-0000E1710000}"/>
    <cellStyle name="Normal 6 3 3 2 2 3 5 2 2" xfId="29152" xr:uid="{00000000-0005-0000-0000-0000E2710000}"/>
    <cellStyle name="Normal 6 3 3 2 2 3 5 3" xfId="29153" xr:uid="{00000000-0005-0000-0000-0000E3710000}"/>
    <cellStyle name="Normal 6 3 3 2 2 3 5 4" xfId="29154" xr:uid="{00000000-0005-0000-0000-0000E4710000}"/>
    <cellStyle name="Normal 6 3 3 2 2 3 6" xfId="29155" xr:uid="{00000000-0005-0000-0000-0000E5710000}"/>
    <cellStyle name="Normal 6 3 3 2 2 3 6 2" xfId="29156" xr:uid="{00000000-0005-0000-0000-0000E6710000}"/>
    <cellStyle name="Normal 6 3 3 2 2 3 6 3" xfId="29157" xr:uid="{00000000-0005-0000-0000-0000E7710000}"/>
    <cellStyle name="Normal 6 3 3 2 2 3 6 4" xfId="29158" xr:uid="{00000000-0005-0000-0000-0000E8710000}"/>
    <cellStyle name="Normal 6 3 3 2 2 3 6 5" xfId="29159" xr:uid="{00000000-0005-0000-0000-0000E9710000}"/>
    <cellStyle name="Normal 6 3 3 2 2 3 7" xfId="29160" xr:uid="{00000000-0005-0000-0000-0000EA710000}"/>
    <cellStyle name="Normal 6 3 3 2 2 3 8" xfId="29161" xr:uid="{00000000-0005-0000-0000-0000EB710000}"/>
    <cellStyle name="Normal 6 3 3 2 2 3 9" xfId="29162" xr:uid="{00000000-0005-0000-0000-0000EC710000}"/>
    <cellStyle name="Normal 6 3 3 2 2 4" xfId="29163" xr:uid="{00000000-0005-0000-0000-0000ED710000}"/>
    <cellStyle name="Normal 6 3 3 2 2 4 2" xfId="29164" xr:uid="{00000000-0005-0000-0000-0000EE710000}"/>
    <cellStyle name="Normal 6 3 3 2 2 4 2 2" xfId="29165" xr:uid="{00000000-0005-0000-0000-0000EF710000}"/>
    <cellStyle name="Normal 6 3 3 2 2 4 2 2 2" xfId="29166" xr:uid="{00000000-0005-0000-0000-0000F0710000}"/>
    <cellStyle name="Normal 6 3 3 2 2 4 2 2 2 2" xfId="29167" xr:uid="{00000000-0005-0000-0000-0000F1710000}"/>
    <cellStyle name="Normal 6 3 3 2 2 4 2 2 3" xfId="29168" xr:uid="{00000000-0005-0000-0000-0000F2710000}"/>
    <cellStyle name="Normal 6 3 3 2 2 4 2 2 4" xfId="29169" xr:uid="{00000000-0005-0000-0000-0000F3710000}"/>
    <cellStyle name="Normal 6 3 3 2 2 4 2 3" xfId="29170" xr:uid="{00000000-0005-0000-0000-0000F4710000}"/>
    <cellStyle name="Normal 6 3 3 2 2 4 2 3 2" xfId="29171" xr:uid="{00000000-0005-0000-0000-0000F5710000}"/>
    <cellStyle name="Normal 6 3 3 2 2 4 2 4" xfId="29172" xr:uid="{00000000-0005-0000-0000-0000F6710000}"/>
    <cellStyle name="Normal 6 3 3 2 2 4 2 5" xfId="29173" xr:uid="{00000000-0005-0000-0000-0000F7710000}"/>
    <cellStyle name="Normal 6 3 3 2 2 4 3" xfId="29174" xr:uid="{00000000-0005-0000-0000-0000F8710000}"/>
    <cellStyle name="Normal 6 3 3 2 2 4 3 2" xfId="29175" xr:uid="{00000000-0005-0000-0000-0000F9710000}"/>
    <cellStyle name="Normal 6 3 3 2 2 4 3 2 2" xfId="29176" xr:uid="{00000000-0005-0000-0000-0000FA710000}"/>
    <cellStyle name="Normal 6 3 3 2 2 4 3 3" xfId="29177" xr:uid="{00000000-0005-0000-0000-0000FB710000}"/>
    <cellStyle name="Normal 6 3 3 2 2 4 3 4" xfId="29178" xr:uid="{00000000-0005-0000-0000-0000FC710000}"/>
    <cellStyle name="Normal 6 3 3 2 2 4 4" xfId="29179" xr:uid="{00000000-0005-0000-0000-0000FD710000}"/>
    <cellStyle name="Normal 6 3 3 2 2 4 4 2" xfId="29180" xr:uid="{00000000-0005-0000-0000-0000FE710000}"/>
    <cellStyle name="Normal 6 3 3 2 2 4 5" xfId="29181" xr:uid="{00000000-0005-0000-0000-0000FF710000}"/>
    <cellStyle name="Normal 6 3 3 2 2 4 6" xfId="29182" xr:uid="{00000000-0005-0000-0000-000000720000}"/>
    <cellStyle name="Normal 6 3 3 2 2 5" xfId="29183" xr:uid="{00000000-0005-0000-0000-000001720000}"/>
    <cellStyle name="Normal 6 3 3 2 2 5 2" xfId="29184" xr:uid="{00000000-0005-0000-0000-000002720000}"/>
    <cellStyle name="Normal 6 3 3 2 2 5 2 2" xfId="29185" xr:uid="{00000000-0005-0000-0000-000003720000}"/>
    <cellStyle name="Normal 6 3 3 2 2 5 2 2 2" xfId="29186" xr:uid="{00000000-0005-0000-0000-000004720000}"/>
    <cellStyle name="Normal 6 3 3 2 2 5 2 3" xfId="29187" xr:uid="{00000000-0005-0000-0000-000005720000}"/>
    <cellStyle name="Normal 6 3 3 2 2 5 2 4" xfId="29188" xr:uid="{00000000-0005-0000-0000-000006720000}"/>
    <cellStyle name="Normal 6 3 3 2 2 5 3" xfId="29189" xr:uid="{00000000-0005-0000-0000-000007720000}"/>
    <cellStyle name="Normal 6 3 3 2 2 5 3 2" xfId="29190" xr:uid="{00000000-0005-0000-0000-000008720000}"/>
    <cellStyle name="Normal 6 3 3 2 2 5 4" xfId="29191" xr:uid="{00000000-0005-0000-0000-000009720000}"/>
    <cellStyle name="Normal 6 3 3 2 2 5 5" xfId="29192" xr:uid="{00000000-0005-0000-0000-00000A720000}"/>
    <cellStyle name="Normal 6 3 3 2 2 6" xfId="29193" xr:uid="{00000000-0005-0000-0000-00000B720000}"/>
    <cellStyle name="Normal 6 3 3 2 2 6 2" xfId="29194" xr:uid="{00000000-0005-0000-0000-00000C720000}"/>
    <cellStyle name="Normal 6 3 3 2 2 6 2 2" xfId="29195" xr:uid="{00000000-0005-0000-0000-00000D720000}"/>
    <cellStyle name="Normal 6 3 3 2 2 6 2 2 2" xfId="29196" xr:uid="{00000000-0005-0000-0000-00000E720000}"/>
    <cellStyle name="Normal 6 3 3 2 2 6 2 3" xfId="29197" xr:uid="{00000000-0005-0000-0000-00000F720000}"/>
    <cellStyle name="Normal 6 3 3 2 2 6 2 4" xfId="29198" xr:uid="{00000000-0005-0000-0000-000010720000}"/>
    <cellStyle name="Normal 6 3 3 2 2 6 3" xfId="29199" xr:uid="{00000000-0005-0000-0000-000011720000}"/>
    <cellStyle name="Normal 6 3 3 2 2 6 3 2" xfId="29200" xr:uid="{00000000-0005-0000-0000-000012720000}"/>
    <cellStyle name="Normal 6 3 3 2 2 6 4" xfId="29201" xr:uid="{00000000-0005-0000-0000-000013720000}"/>
    <cellStyle name="Normal 6 3 3 2 2 6 5" xfId="29202" xr:uid="{00000000-0005-0000-0000-000014720000}"/>
    <cellStyle name="Normal 6 3 3 2 2 7" xfId="29203" xr:uid="{00000000-0005-0000-0000-000015720000}"/>
    <cellStyle name="Normal 6 3 3 2 2 7 2" xfId="29204" xr:uid="{00000000-0005-0000-0000-000016720000}"/>
    <cellStyle name="Normal 6 3 3 2 2 7 2 2" xfId="29205" xr:uid="{00000000-0005-0000-0000-000017720000}"/>
    <cellStyle name="Normal 6 3 3 2 2 7 3" xfId="29206" xr:uid="{00000000-0005-0000-0000-000018720000}"/>
    <cellStyle name="Normal 6 3 3 2 2 7 4" xfId="29207" xr:uid="{00000000-0005-0000-0000-000019720000}"/>
    <cellStyle name="Normal 6 3 3 2 2 8" xfId="29208" xr:uid="{00000000-0005-0000-0000-00001A720000}"/>
    <cellStyle name="Normal 6 3 3 2 2 8 2" xfId="29209" xr:uid="{00000000-0005-0000-0000-00001B720000}"/>
    <cellStyle name="Normal 6 3 3 2 2 8 3" xfId="29210" xr:uid="{00000000-0005-0000-0000-00001C720000}"/>
    <cellStyle name="Normal 6 3 3 2 2 8 4" xfId="29211" xr:uid="{00000000-0005-0000-0000-00001D720000}"/>
    <cellStyle name="Normal 6 3 3 2 2 8 5" xfId="29212" xr:uid="{00000000-0005-0000-0000-00001E720000}"/>
    <cellStyle name="Normal 6 3 3 2 2 9" xfId="29213" xr:uid="{00000000-0005-0000-0000-00001F720000}"/>
    <cellStyle name="Normal 6 3 3 2 3" xfId="29214" xr:uid="{00000000-0005-0000-0000-000020720000}"/>
    <cellStyle name="Normal 6 3 3 2 3 10" xfId="29215" xr:uid="{00000000-0005-0000-0000-000021720000}"/>
    <cellStyle name="Normal 6 3 3 2 3 2" xfId="29216" xr:uid="{00000000-0005-0000-0000-000022720000}"/>
    <cellStyle name="Normal 6 3 3 2 3 2 2" xfId="29217" xr:uid="{00000000-0005-0000-0000-000023720000}"/>
    <cellStyle name="Normal 6 3 3 2 3 2 2 2" xfId="29218" xr:uid="{00000000-0005-0000-0000-000024720000}"/>
    <cellStyle name="Normal 6 3 3 2 3 2 2 2 2" xfId="29219" xr:uid="{00000000-0005-0000-0000-000025720000}"/>
    <cellStyle name="Normal 6 3 3 2 3 2 2 2 2 2" xfId="29220" xr:uid="{00000000-0005-0000-0000-000026720000}"/>
    <cellStyle name="Normal 6 3 3 2 3 2 2 2 2 2 2" xfId="29221" xr:uid="{00000000-0005-0000-0000-000027720000}"/>
    <cellStyle name="Normal 6 3 3 2 3 2 2 2 2 3" xfId="29222" xr:uid="{00000000-0005-0000-0000-000028720000}"/>
    <cellStyle name="Normal 6 3 3 2 3 2 2 2 2 4" xfId="29223" xr:uid="{00000000-0005-0000-0000-000029720000}"/>
    <cellStyle name="Normal 6 3 3 2 3 2 2 2 3" xfId="29224" xr:uid="{00000000-0005-0000-0000-00002A720000}"/>
    <cellStyle name="Normal 6 3 3 2 3 2 2 2 3 2" xfId="29225" xr:uid="{00000000-0005-0000-0000-00002B720000}"/>
    <cellStyle name="Normal 6 3 3 2 3 2 2 2 4" xfId="29226" xr:uid="{00000000-0005-0000-0000-00002C720000}"/>
    <cellStyle name="Normal 6 3 3 2 3 2 2 2 5" xfId="29227" xr:uid="{00000000-0005-0000-0000-00002D720000}"/>
    <cellStyle name="Normal 6 3 3 2 3 2 2 3" xfId="29228" xr:uid="{00000000-0005-0000-0000-00002E720000}"/>
    <cellStyle name="Normal 6 3 3 2 3 2 2 3 2" xfId="29229" xr:uid="{00000000-0005-0000-0000-00002F720000}"/>
    <cellStyle name="Normal 6 3 3 2 3 2 2 3 2 2" xfId="29230" xr:uid="{00000000-0005-0000-0000-000030720000}"/>
    <cellStyle name="Normal 6 3 3 2 3 2 2 3 3" xfId="29231" xr:uid="{00000000-0005-0000-0000-000031720000}"/>
    <cellStyle name="Normal 6 3 3 2 3 2 2 3 4" xfId="29232" xr:uid="{00000000-0005-0000-0000-000032720000}"/>
    <cellStyle name="Normal 6 3 3 2 3 2 2 4" xfId="29233" xr:uid="{00000000-0005-0000-0000-000033720000}"/>
    <cellStyle name="Normal 6 3 3 2 3 2 2 4 2" xfId="29234" xr:uid="{00000000-0005-0000-0000-000034720000}"/>
    <cellStyle name="Normal 6 3 3 2 3 2 2 5" xfId="29235" xr:uid="{00000000-0005-0000-0000-000035720000}"/>
    <cellStyle name="Normal 6 3 3 2 3 2 2 6" xfId="29236" xr:uid="{00000000-0005-0000-0000-000036720000}"/>
    <cellStyle name="Normal 6 3 3 2 3 2 3" xfId="29237" xr:uid="{00000000-0005-0000-0000-000037720000}"/>
    <cellStyle name="Normal 6 3 3 2 3 2 3 2" xfId="29238" xr:uid="{00000000-0005-0000-0000-000038720000}"/>
    <cellStyle name="Normal 6 3 3 2 3 2 3 2 2" xfId="29239" xr:uid="{00000000-0005-0000-0000-000039720000}"/>
    <cellStyle name="Normal 6 3 3 2 3 2 3 2 2 2" xfId="29240" xr:uid="{00000000-0005-0000-0000-00003A720000}"/>
    <cellStyle name="Normal 6 3 3 2 3 2 3 2 3" xfId="29241" xr:uid="{00000000-0005-0000-0000-00003B720000}"/>
    <cellStyle name="Normal 6 3 3 2 3 2 3 2 4" xfId="29242" xr:uid="{00000000-0005-0000-0000-00003C720000}"/>
    <cellStyle name="Normal 6 3 3 2 3 2 3 3" xfId="29243" xr:uid="{00000000-0005-0000-0000-00003D720000}"/>
    <cellStyle name="Normal 6 3 3 2 3 2 3 3 2" xfId="29244" xr:uid="{00000000-0005-0000-0000-00003E720000}"/>
    <cellStyle name="Normal 6 3 3 2 3 2 3 4" xfId="29245" xr:uid="{00000000-0005-0000-0000-00003F720000}"/>
    <cellStyle name="Normal 6 3 3 2 3 2 3 5" xfId="29246" xr:uid="{00000000-0005-0000-0000-000040720000}"/>
    <cellStyle name="Normal 6 3 3 2 3 2 4" xfId="29247" xr:uid="{00000000-0005-0000-0000-000041720000}"/>
    <cellStyle name="Normal 6 3 3 2 3 2 4 2" xfId="29248" xr:uid="{00000000-0005-0000-0000-000042720000}"/>
    <cellStyle name="Normal 6 3 3 2 3 2 4 2 2" xfId="29249" xr:uid="{00000000-0005-0000-0000-000043720000}"/>
    <cellStyle name="Normal 6 3 3 2 3 2 4 2 2 2" xfId="29250" xr:uid="{00000000-0005-0000-0000-000044720000}"/>
    <cellStyle name="Normal 6 3 3 2 3 2 4 2 3" xfId="29251" xr:uid="{00000000-0005-0000-0000-000045720000}"/>
    <cellStyle name="Normal 6 3 3 2 3 2 4 2 4" xfId="29252" xr:uid="{00000000-0005-0000-0000-000046720000}"/>
    <cellStyle name="Normal 6 3 3 2 3 2 4 3" xfId="29253" xr:uid="{00000000-0005-0000-0000-000047720000}"/>
    <cellStyle name="Normal 6 3 3 2 3 2 4 3 2" xfId="29254" xr:uid="{00000000-0005-0000-0000-000048720000}"/>
    <cellStyle name="Normal 6 3 3 2 3 2 4 4" xfId="29255" xr:uid="{00000000-0005-0000-0000-000049720000}"/>
    <cellStyle name="Normal 6 3 3 2 3 2 4 5" xfId="29256" xr:uid="{00000000-0005-0000-0000-00004A720000}"/>
    <cellStyle name="Normal 6 3 3 2 3 2 5" xfId="29257" xr:uid="{00000000-0005-0000-0000-00004B720000}"/>
    <cellStyle name="Normal 6 3 3 2 3 2 5 2" xfId="29258" xr:uid="{00000000-0005-0000-0000-00004C720000}"/>
    <cellStyle name="Normal 6 3 3 2 3 2 5 2 2" xfId="29259" xr:uid="{00000000-0005-0000-0000-00004D720000}"/>
    <cellStyle name="Normal 6 3 3 2 3 2 5 3" xfId="29260" xr:uid="{00000000-0005-0000-0000-00004E720000}"/>
    <cellStyle name="Normal 6 3 3 2 3 2 5 4" xfId="29261" xr:uid="{00000000-0005-0000-0000-00004F720000}"/>
    <cellStyle name="Normal 6 3 3 2 3 2 6" xfId="29262" xr:uid="{00000000-0005-0000-0000-000050720000}"/>
    <cellStyle name="Normal 6 3 3 2 3 2 6 2" xfId="29263" xr:uid="{00000000-0005-0000-0000-000051720000}"/>
    <cellStyle name="Normal 6 3 3 2 3 2 6 3" xfId="29264" xr:uid="{00000000-0005-0000-0000-000052720000}"/>
    <cellStyle name="Normal 6 3 3 2 3 2 6 4" xfId="29265" xr:uid="{00000000-0005-0000-0000-000053720000}"/>
    <cellStyle name="Normal 6 3 3 2 3 2 6 5" xfId="29266" xr:uid="{00000000-0005-0000-0000-000054720000}"/>
    <cellStyle name="Normal 6 3 3 2 3 2 7" xfId="29267" xr:uid="{00000000-0005-0000-0000-000055720000}"/>
    <cellStyle name="Normal 6 3 3 2 3 2 8" xfId="29268" xr:uid="{00000000-0005-0000-0000-000056720000}"/>
    <cellStyle name="Normal 6 3 3 2 3 2 9" xfId="29269" xr:uid="{00000000-0005-0000-0000-000057720000}"/>
    <cellStyle name="Normal 6 3 3 2 3 3" xfId="29270" xr:uid="{00000000-0005-0000-0000-000058720000}"/>
    <cellStyle name="Normal 6 3 3 2 3 3 2" xfId="29271" xr:uid="{00000000-0005-0000-0000-000059720000}"/>
    <cellStyle name="Normal 6 3 3 2 3 3 2 2" xfId="29272" xr:uid="{00000000-0005-0000-0000-00005A720000}"/>
    <cellStyle name="Normal 6 3 3 2 3 3 2 2 2" xfId="29273" xr:uid="{00000000-0005-0000-0000-00005B720000}"/>
    <cellStyle name="Normal 6 3 3 2 3 3 2 2 2 2" xfId="29274" xr:uid="{00000000-0005-0000-0000-00005C720000}"/>
    <cellStyle name="Normal 6 3 3 2 3 3 2 2 3" xfId="29275" xr:uid="{00000000-0005-0000-0000-00005D720000}"/>
    <cellStyle name="Normal 6 3 3 2 3 3 2 2 4" xfId="29276" xr:uid="{00000000-0005-0000-0000-00005E720000}"/>
    <cellStyle name="Normal 6 3 3 2 3 3 2 3" xfId="29277" xr:uid="{00000000-0005-0000-0000-00005F720000}"/>
    <cellStyle name="Normal 6 3 3 2 3 3 2 3 2" xfId="29278" xr:uid="{00000000-0005-0000-0000-000060720000}"/>
    <cellStyle name="Normal 6 3 3 2 3 3 2 4" xfId="29279" xr:uid="{00000000-0005-0000-0000-000061720000}"/>
    <cellStyle name="Normal 6 3 3 2 3 3 2 5" xfId="29280" xr:uid="{00000000-0005-0000-0000-000062720000}"/>
    <cellStyle name="Normal 6 3 3 2 3 3 3" xfId="29281" xr:uid="{00000000-0005-0000-0000-000063720000}"/>
    <cellStyle name="Normal 6 3 3 2 3 3 3 2" xfId="29282" xr:uid="{00000000-0005-0000-0000-000064720000}"/>
    <cellStyle name="Normal 6 3 3 2 3 3 3 2 2" xfId="29283" xr:uid="{00000000-0005-0000-0000-000065720000}"/>
    <cellStyle name="Normal 6 3 3 2 3 3 3 3" xfId="29284" xr:uid="{00000000-0005-0000-0000-000066720000}"/>
    <cellStyle name="Normal 6 3 3 2 3 3 3 4" xfId="29285" xr:uid="{00000000-0005-0000-0000-000067720000}"/>
    <cellStyle name="Normal 6 3 3 2 3 3 4" xfId="29286" xr:uid="{00000000-0005-0000-0000-000068720000}"/>
    <cellStyle name="Normal 6 3 3 2 3 3 4 2" xfId="29287" xr:uid="{00000000-0005-0000-0000-000069720000}"/>
    <cellStyle name="Normal 6 3 3 2 3 3 5" xfId="29288" xr:uid="{00000000-0005-0000-0000-00006A720000}"/>
    <cellStyle name="Normal 6 3 3 2 3 3 6" xfId="29289" xr:uid="{00000000-0005-0000-0000-00006B720000}"/>
    <cellStyle name="Normal 6 3 3 2 3 4" xfId="29290" xr:uid="{00000000-0005-0000-0000-00006C720000}"/>
    <cellStyle name="Normal 6 3 3 2 3 4 2" xfId="29291" xr:uid="{00000000-0005-0000-0000-00006D720000}"/>
    <cellStyle name="Normal 6 3 3 2 3 4 2 2" xfId="29292" xr:uid="{00000000-0005-0000-0000-00006E720000}"/>
    <cellStyle name="Normal 6 3 3 2 3 4 2 2 2" xfId="29293" xr:uid="{00000000-0005-0000-0000-00006F720000}"/>
    <cellStyle name="Normal 6 3 3 2 3 4 2 3" xfId="29294" xr:uid="{00000000-0005-0000-0000-000070720000}"/>
    <cellStyle name="Normal 6 3 3 2 3 4 2 4" xfId="29295" xr:uid="{00000000-0005-0000-0000-000071720000}"/>
    <cellStyle name="Normal 6 3 3 2 3 4 3" xfId="29296" xr:uid="{00000000-0005-0000-0000-000072720000}"/>
    <cellStyle name="Normal 6 3 3 2 3 4 3 2" xfId="29297" xr:uid="{00000000-0005-0000-0000-000073720000}"/>
    <cellStyle name="Normal 6 3 3 2 3 4 4" xfId="29298" xr:uid="{00000000-0005-0000-0000-000074720000}"/>
    <cellStyle name="Normal 6 3 3 2 3 4 5" xfId="29299" xr:uid="{00000000-0005-0000-0000-000075720000}"/>
    <cellStyle name="Normal 6 3 3 2 3 5" xfId="29300" xr:uid="{00000000-0005-0000-0000-000076720000}"/>
    <cellStyle name="Normal 6 3 3 2 3 5 2" xfId="29301" xr:uid="{00000000-0005-0000-0000-000077720000}"/>
    <cellStyle name="Normal 6 3 3 2 3 5 2 2" xfId="29302" xr:uid="{00000000-0005-0000-0000-000078720000}"/>
    <cellStyle name="Normal 6 3 3 2 3 5 2 2 2" xfId="29303" xr:uid="{00000000-0005-0000-0000-000079720000}"/>
    <cellStyle name="Normal 6 3 3 2 3 5 2 3" xfId="29304" xr:uid="{00000000-0005-0000-0000-00007A720000}"/>
    <cellStyle name="Normal 6 3 3 2 3 5 2 4" xfId="29305" xr:uid="{00000000-0005-0000-0000-00007B720000}"/>
    <cellStyle name="Normal 6 3 3 2 3 5 3" xfId="29306" xr:uid="{00000000-0005-0000-0000-00007C720000}"/>
    <cellStyle name="Normal 6 3 3 2 3 5 3 2" xfId="29307" xr:uid="{00000000-0005-0000-0000-00007D720000}"/>
    <cellStyle name="Normal 6 3 3 2 3 5 4" xfId="29308" xr:uid="{00000000-0005-0000-0000-00007E720000}"/>
    <cellStyle name="Normal 6 3 3 2 3 5 5" xfId="29309" xr:uid="{00000000-0005-0000-0000-00007F720000}"/>
    <cellStyle name="Normal 6 3 3 2 3 6" xfId="29310" xr:uid="{00000000-0005-0000-0000-000080720000}"/>
    <cellStyle name="Normal 6 3 3 2 3 6 2" xfId="29311" xr:uid="{00000000-0005-0000-0000-000081720000}"/>
    <cellStyle name="Normal 6 3 3 2 3 6 2 2" xfId="29312" xr:uid="{00000000-0005-0000-0000-000082720000}"/>
    <cellStyle name="Normal 6 3 3 2 3 6 3" xfId="29313" xr:uid="{00000000-0005-0000-0000-000083720000}"/>
    <cellStyle name="Normal 6 3 3 2 3 6 4" xfId="29314" xr:uid="{00000000-0005-0000-0000-000084720000}"/>
    <cellStyle name="Normal 6 3 3 2 3 7" xfId="29315" xr:uid="{00000000-0005-0000-0000-000085720000}"/>
    <cellStyle name="Normal 6 3 3 2 3 7 2" xfId="29316" xr:uid="{00000000-0005-0000-0000-000086720000}"/>
    <cellStyle name="Normal 6 3 3 2 3 7 3" xfId="29317" xr:uid="{00000000-0005-0000-0000-000087720000}"/>
    <cellStyle name="Normal 6 3 3 2 3 7 4" xfId="29318" xr:uid="{00000000-0005-0000-0000-000088720000}"/>
    <cellStyle name="Normal 6 3 3 2 3 7 5" xfId="29319" xr:uid="{00000000-0005-0000-0000-000089720000}"/>
    <cellStyle name="Normal 6 3 3 2 3 8" xfId="29320" xr:uid="{00000000-0005-0000-0000-00008A720000}"/>
    <cellStyle name="Normal 6 3 3 2 3 9" xfId="29321" xr:uid="{00000000-0005-0000-0000-00008B720000}"/>
    <cellStyle name="Normal 6 3 3 2 4" xfId="29322" xr:uid="{00000000-0005-0000-0000-00008C720000}"/>
    <cellStyle name="Normal 6 3 3 2 4 2" xfId="29323" xr:uid="{00000000-0005-0000-0000-00008D720000}"/>
    <cellStyle name="Normal 6 3 3 2 4 2 2" xfId="29324" xr:uid="{00000000-0005-0000-0000-00008E720000}"/>
    <cellStyle name="Normal 6 3 3 2 4 2 2 2" xfId="29325" xr:uid="{00000000-0005-0000-0000-00008F720000}"/>
    <cellStyle name="Normal 6 3 3 2 4 2 2 2 2" xfId="29326" xr:uid="{00000000-0005-0000-0000-000090720000}"/>
    <cellStyle name="Normal 6 3 3 2 4 2 2 2 2 2" xfId="29327" xr:uid="{00000000-0005-0000-0000-000091720000}"/>
    <cellStyle name="Normal 6 3 3 2 4 2 2 2 3" xfId="29328" xr:uid="{00000000-0005-0000-0000-000092720000}"/>
    <cellStyle name="Normal 6 3 3 2 4 2 2 2 4" xfId="29329" xr:uid="{00000000-0005-0000-0000-000093720000}"/>
    <cellStyle name="Normal 6 3 3 2 4 2 2 3" xfId="29330" xr:uid="{00000000-0005-0000-0000-000094720000}"/>
    <cellStyle name="Normal 6 3 3 2 4 2 2 3 2" xfId="29331" xr:uid="{00000000-0005-0000-0000-000095720000}"/>
    <cellStyle name="Normal 6 3 3 2 4 2 2 4" xfId="29332" xr:uid="{00000000-0005-0000-0000-000096720000}"/>
    <cellStyle name="Normal 6 3 3 2 4 2 2 5" xfId="29333" xr:uid="{00000000-0005-0000-0000-000097720000}"/>
    <cellStyle name="Normal 6 3 3 2 4 2 3" xfId="29334" xr:uid="{00000000-0005-0000-0000-000098720000}"/>
    <cellStyle name="Normal 6 3 3 2 4 2 3 2" xfId="29335" xr:uid="{00000000-0005-0000-0000-000099720000}"/>
    <cellStyle name="Normal 6 3 3 2 4 2 3 2 2" xfId="29336" xr:uid="{00000000-0005-0000-0000-00009A720000}"/>
    <cellStyle name="Normal 6 3 3 2 4 2 3 3" xfId="29337" xr:uid="{00000000-0005-0000-0000-00009B720000}"/>
    <cellStyle name="Normal 6 3 3 2 4 2 3 4" xfId="29338" xr:uid="{00000000-0005-0000-0000-00009C720000}"/>
    <cellStyle name="Normal 6 3 3 2 4 2 4" xfId="29339" xr:uid="{00000000-0005-0000-0000-00009D720000}"/>
    <cellStyle name="Normal 6 3 3 2 4 2 4 2" xfId="29340" xr:uid="{00000000-0005-0000-0000-00009E720000}"/>
    <cellStyle name="Normal 6 3 3 2 4 2 5" xfId="29341" xr:uid="{00000000-0005-0000-0000-00009F720000}"/>
    <cellStyle name="Normal 6 3 3 2 4 2 6" xfId="29342" xr:uid="{00000000-0005-0000-0000-0000A0720000}"/>
    <cellStyle name="Normal 6 3 3 2 4 3" xfId="29343" xr:uid="{00000000-0005-0000-0000-0000A1720000}"/>
    <cellStyle name="Normal 6 3 3 2 4 3 2" xfId="29344" xr:uid="{00000000-0005-0000-0000-0000A2720000}"/>
    <cellStyle name="Normal 6 3 3 2 4 3 2 2" xfId="29345" xr:uid="{00000000-0005-0000-0000-0000A3720000}"/>
    <cellStyle name="Normal 6 3 3 2 4 3 2 2 2" xfId="29346" xr:uid="{00000000-0005-0000-0000-0000A4720000}"/>
    <cellStyle name="Normal 6 3 3 2 4 3 2 3" xfId="29347" xr:uid="{00000000-0005-0000-0000-0000A5720000}"/>
    <cellStyle name="Normal 6 3 3 2 4 3 2 4" xfId="29348" xr:uid="{00000000-0005-0000-0000-0000A6720000}"/>
    <cellStyle name="Normal 6 3 3 2 4 3 3" xfId="29349" xr:uid="{00000000-0005-0000-0000-0000A7720000}"/>
    <cellStyle name="Normal 6 3 3 2 4 3 3 2" xfId="29350" xr:uid="{00000000-0005-0000-0000-0000A8720000}"/>
    <cellStyle name="Normal 6 3 3 2 4 3 4" xfId="29351" xr:uid="{00000000-0005-0000-0000-0000A9720000}"/>
    <cellStyle name="Normal 6 3 3 2 4 3 5" xfId="29352" xr:uid="{00000000-0005-0000-0000-0000AA720000}"/>
    <cellStyle name="Normal 6 3 3 2 4 4" xfId="29353" xr:uid="{00000000-0005-0000-0000-0000AB720000}"/>
    <cellStyle name="Normal 6 3 3 2 4 4 2" xfId="29354" xr:uid="{00000000-0005-0000-0000-0000AC720000}"/>
    <cellStyle name="Normal 6 3 3 2 4 4 2 2" xfId="29355" xr:uid="{00000000-0005-0000-0000-0000AD720000}"/>
    <cellStyle name="Normal 6 3 3 2 4 4 2 2 2" xfId="29356" xr:uid="{00000000-0005-0000-0000-0000AE720000}"/>
    <cellStyle name="Normal 6 3 3 2 4 4 2 3" xfId="29357" xr:uid="{00000000-0005-0000-0000-0000AF720000}"/>
    <cellStyle name="Normal 6 3 3 2 4 4 2 4" xfId="29358" xr:uid="{00000000-0005-0000-0000-0000B0720000}"/>
    <cellStyle name="Normal 6 3 3 2 4 4 3" xfId="29359" xr:uid="{00000000-0005-0000-0000-0000B1720000}"/>
    <cellStyle name="Normal 6 3 3 2 4 4 3 2" xfId="29360" xr:uid="{00000000-0005-0000-0000-0000B2720000}"/>
    <cellStyle name="Normal 6 3 3 2 4 4 4" xfId="29361" xr:uid="{00000000-0005-0000-0000-0000B3720000}"/>
    <cellStyle name="Normal 6 3 3 2 4 4 5" xfId="29362" xr:uid="{00000000-0005-0000-0000-0000B4720000}"/>
    <cellStyle name="Normal 6 3 3 2 4 5" xfId="29363" xr:uid="{00000000-0005-0000-0000-0000B5720000}"/>
    <cellStyle name="Normal 6 3 3 2 4 5 2" xfId="29364" xr:uid="{00000000-0005-0000-0000-0000B6720000}"/>
    <cellStyle name="Normal 6 3 3 2 4 5 2 2" xfId="29365" xr:uid="{00000000-0005-0000-0000-0000B7720000}"/>
    <cellStyle name="Normal 6 3 3 2 4 5 3" xfId="29366" xr:uid="{00000000-0005-0000-0000-0000B8720000}"/>
    <cellStyle name="Normal 6 3 3 2 4 5 4" xfId="29367" xr:uid="{00000000-0005-0000-0000-0000B9720000}"/>
    <cellStyle name="Normal 6 3 3 2 4 6" xfId="29368" xr:uid="{00000000-0005-0000-0000-0000BA720000}"/>
    <cellStyle name="Normal 6 3 3 2 4 6 2" xfId="29369" xr:uid="{00000000-0005-0000-0000-0000BB720000}"/>
    <cellStyle name="Normal 6 3 3 2 4 6 3" xfId="29370" xr:uid="{00000000-0005-0000-0000-0000BC720000}"/>
    <cellStyle name="Normal 6 3 3 2 4 6 4" xfId="29371" xr:uid="{00000000-0005-0000-0000-0000BD720000}"/>
    <cellStyle name="Normal 6 3 3 2 4 6 5" xfId="29372" xr:uid="{00000000-0005-0000-0000-0000BE720000}"/>
    <cellStyle name="Normal 6 3 3 2 4 7" xfId="29373" xr:uid="{00000000-0005-0000-0000-0000BF720000}"/>
    <cellStyle name="Normal 6 3 3 2 4 8" xfId="29374" xr:uid="{00000000-0005-0000-0000-0000C0720000}"/>
    <cellStyle name="Normal 6 3 3 2 4 9" xfId="29375" xr:uid="{00000000-0005-0000-0000-0000C1720000}"/>
    <cellStyle name="Normal 6 3 3 2 5" xfId="29376" xr:uid="{00000000-0005-0000-0000-0000C2720000}"/>
    <cellStyle name="Normal 6 3 3 2 5 2" xfId="29377" xr:uid="{00000000-0005-0000-0000-0000C3720000}"/>
    <cellStyle name="Normal 6 3 3 2 5 2 2" xfId="29378" xr:uid="{00000000-0005-0000-0000-0000C4720000}"/>
    <cellStyle name="Normal 6 3 3 2 5 2 2 2" xfId="29379" xr:uid="{00000000-0005-0000-0000-0000C5720000}"/>
    <cellStyle name="Normal 6 3 3 2 5 2 2 2 2" xfId="29380" xr:uid="{00000000-0005-0000-0000-0000C6720000}"/>
    <cellStyle name="Normal 6 3 3 2 5 2 2 3" xfId="29381" xr:uid="{00000000-0005-0000-0000-0000C7720000}"/>
    <cellStyle name="Normal 6 3 3 2 5 2 2 4" xfId="29382" xr:uid="{00000000-0005-0000-0000-0000C8720000}"/>
    <cellStyle name="Normal 6 3 3 2 5 2 3" xfId="29383" xr:uid="{00000000-0005-0000-0000-0000C9720000}"/>
    <cellStyle name="Normal 6 3 3 2 5 2 3 2" xfId="29384" xr:uid="{00000000-0005-0000-0000-0000CA720000}"/>
    <cellStyle name="Normal 6 3 3 2 5 2 4" xfId="29385" xr:uid="{00000000-0005-0000-0000-0000CB720000}"/>
    <cellStyle name="Normal 6 3 3 2 5 2 5" xfId="29386" xr:uid="{00000000-0005-0000-0000-0000CC720000}"/>
    <cellStyle name="Normal 6 3 3 2 5 3" xfId="29387" xr:uid="{00000000-0005-0000-0000-0000CD720000}"/>
    <cellStyle name="Normal 6 3 3 2 5 3 2" xfId="29388" xr:uid="{00000000-0005-0000-0000-0000CE720000}"/>
    <cellStyle name="Normal 6 3 3 2 5 3 2 2" xfId="29389" xr:uid="{00000000-0005-0000-0000-0000CF720000}"/>
    <cellStyle name="Normal 6 3 3 2 5 3 3" xfId="29390" xr:uid="{00000000-0005-0000-0000-0000D0720000}"/>
    <cellStyle name="Normal 6 3 3 2 5 3 4" xfId="29391" xr:uid="{00000000-0005-0000-0000-0000D1720000}"/>
    <cellStyle name="Normal 6 3 3 2 5 4" xfId="29392" xr:uid="{00000000-0005-0000-0000-0000D2720000}"/>
    <cellStyle name="Normal 6 3 3 2 5 4 2" xfId="29393" xr:uid="{00000000-0005-0000-0000-0000D3720000}"/>
    <cellStyle name="Normal 6 3 3 2 5 5" xfId="29394" xr:uid="{00000000-0005-0000-0000-0000D4720000}"/>
    <cellStyle name="Normal 6 3 3 2 5 6" xfId="29395" xr:uid="{00000000-0005-0000-0000-0000D5720000}"/>
    <cellStyle name="Normal 6 3 3 2 6" xfId="29396" xr:uid="{00000000-0005-0000-0000-0000D6720000}"/>
    <cellStyle name="Normal 6 3 3 2 6 2" xfId="29397" xr:uid="{00000000-0005-0000-0000-0000D7720000}"/>
    <cellStyle name="Normal 6 3 3 2 6 2 2" xfId="29398" xr:uid="{00000000-0005-0000-0000-0000D8720000}"/>
    <cellStyle name="Normal 6 3 3 2 6 2 2 2" xfId="29399" xr:uid="{00000000-0005-0000-0000-0000D9720000}"/>
    <cellStyle name="Normal 6 3 3 2 6 2 3" xfId="29400" xr:uid="{00000000-0005-0000-0000-0000DA720000}"/>
    <cellStyle name="Normal 6 3 3 2 6 2 4" xfId="29401" xr:uid="{00000000-0005-0000-0000-0000DB720000}"/>
    <cellStyle name="Normal 6 3 3 2 6 3" xfId="29402" xr:uid="{00000000-0005-0000-0000-0000DC720000}"/>
    <cellStyle name="Normal 6 3 3 2 6 3 2" xfId="29403" xr:uid="{00000000-0005-0000-0000-0000DD720000}"/>
    <cellStyle name="Normal 6 3 3 2 6 4" xfId="29404" xr:uid="{00000000-0005-0000-0000-0000DE720000}"/>
    <cellStyle name="Normal 6 3 3 2 6 5" xfId="29405" xr:uid="{00000000-0005-0000-0000-0000DF720000}"/>
    <cellStyle name="Normal 6 3 3 2 7" xfId="29406" xr:uid="{00000000-0005-0000-0000-0000E0720000}"/>
    <cellStyle name="Normal 6 3 3 2 7 2" xfId="29407" xr:uid="{00000000-0005-0000-0000-0000E1720000}"/>
    <cellStyle name="Normal 6 3 3 2 7 2 2" xfId="29408" xr:uid="{00000000-0005-0000-0000-0000E2720000}"/>
    <cellStyle name="Normal 6 3 3 2 7 2 2 2" xfId="29409" xr:uid="{00000000-0005-0000-0000-0000E3720000}"/>
    <cellStyle name="Normal 6 3 3 2 7 2 3" xfId="29410" xr:uid="{00000000-0005-0000-0000-0000E4720000}"/>
    <cellStyle name="Normal 6 3 3 2 7 2 4" xfId="29411" xr:uid="{00000000-0005-0000-0000-0000E5720000}"/>
    <cellStyle name="Normal 6 3 3 2 7 3" xfId="29412" xr:uid="{00000000-0005-0000-0000-0000E6720000}"/>
    <cellStyle name="Normal 6 3 3 2 7 3 2" xfId="29413" xr:uid="{00000000-0005-0000-0000-0000E7720000}"/>
    <cellStyle name="Normal 6 3 3 2 7 4" xfId="29414" xr:uid="{00000000-0005-0000-0000-0000E8720000}"/>
    <cellStyle name="Normal 6 3 3 2 7 5" xfId="29415" xr:uid="{00000000-0005-0000-0000-0000E9720000}"/>
    <cellStyle name="Normal 6 3 3 2 8" xfId="29416" xr:uid="{00000000-0005-0000-0000-0000EA720000}"/>
    <cellStyle name="Normal 6 3 3 2 8 2" xfId="29417" xr:uid="{00000000-0005-0000-0000-0000EB720000}"/>
    <cellStyle name="Normal 6 3 3 2 8 2 2" xfId="29418" xr:uid="{00000000-0005-0000-0000-0000EC720000}"/>
    <cellStyle name="Normal 6 3 3 2 8 3" xfId="29419" xr:uid="{00000000-0005-0000-0000-0000ED720000}"/>
    <cellStyle name="Normal 6 3 3 2 8 4" xfId="29420" xr:uid="{00000000-0005-0000-0000-0000EE720000}"/>
    <cellStyle name="Normal 6 3 3 2 9" xfId="29421" xr:uid="{00000000-0005-0000-0000-0000EF720000}"/>
    <cellStyle name="Normal 6 3 3 2 9 2" xfId="29422" xr:uid="{00000000-0005-0000-0000-0000F0720000}"/>
    <cellStyle name="Normal 6 3 3 2 9 3" xfId="29423" xr:uid="{00000000-0005-0000-0000-0000F1720000}"/>
    <cellStyle name="Normal 6 3 3 2 9 4" xfId="29424" xr:uid="{00000000-0005-0000-0000-0000F2720000}"/>
    <cellStyle name="Normal 6 3 3 2 9 5" xfId="29425" xr:uid="{00000000-0005-0000-0000-0000F3720000}"/>
    <cellStyle name="Normal 6 3 3 3" xfId="29426" xr:uid="{00000000-0005-0000-0000-0000F4720000}"/>
    <cellStyle name="Normal 6 3 3 3 10" xfId="29427" xr:uid="{00000000-0005-0000-0000-0000F5720000}"/>
    <cellStyle name="Normal 6 3 3 3 11" xfId="29428" xr:uid="{00000000-0005-0000-0000-0000F6720000}"/>
    <cellStyle name="Normal 6 3 3 3 2" xfId="29429" xr:uid="{00000000-0005-0000-0000-0000F7720000}"/>
    <cellStyle name="Normal 6 3 3 3 2 10" xfId="29430" xr:uid="{00000000-0005-0000-0000-0000F8720000}"/>
    <cellStyle name="Normal 6 3 3 3 2 2" xfId="29431" xr:uid="{00000000-0005-0000-0000-0000F9720000}"/>
    <cellStyle name="Normal 6 3 3 3 2 2 2" xfId="29432" xr:uid="{00000000-0005-0000-0000-0000FA720000}"/>
    <cellStyle name="Normal 6 3 3 3 2 2 2 2" xfId="29433" xr:uid="{00000000-0005-0000-0000-0000FB720000}"/>
    <cellStyle name="Normal 6 3 3 3 2 2 2 2 2" xfId="29434" xr:uid="{00000000-0005-0000-0000-0000FC720000}"/>
    <cellStyle name="Normal 6 3 3 3 2 2 2 2 2 2" xfId="29435" xr:uid="{00000000-0005-0000-0000-0000FD720000}"/>
    <cellStyle name="Normal 6 3 3 3 2 2 2 2 2 2 2" xfId="29436" xr:uid="{00000000-0005-0000-0000-0000FE720000}"/>
    <cellStyle name="Normal 6 3 3 3 2 2 2 2 2 3" xfId="29437" xr:uid="{00000000-0005-0000-0000-0000FF720000}"/>
    <cellStyle name="Normal 6 3 3 3 2 2 2 2 2 4" xfId="29438" xr:uid="{00000000-0005-0000-0000-000000730000}"/>
    <cellStyle name="Normal 6 3 3 3 2 2 2 2 3" xfId="29439" xr:uid="{00000000-0005-0000-0000-000001730000}"/>
    <cellStyle name="Normal 6 3 3 3 2 2 2 2 3 2" xfId="29440" xr:uid="{00000000-0005-0000-0000-000002730000}"/>
    <cellStyle name="Normal 6 3 3 3 2 2 2 2 4" xfId="29441" xr:uid="{00000000-0005-0000-0000-000003730000}"/>
    <cellStyle name="Normal 6 3 3 3 2 2 2 2 5" xfId="29442" xr:uid="{00000000-0005-0000-0000-000004730000}"/>
    <cellStyle name="Normal 6 3 3 3 2 2 2 3" xfId="29443" xr:uid="{00000000-0005-0000-0000-000005730000}"/>
    <cellStyle name="Normal 6 3 3 3 2 2 2 3 2" xfId="29444" xr:uid="{00000000-0005-0000-0000-000006730000}"/>
    <cellStyle name="Normal 6 3 3 3 2 2 2 3 2 2" xfId="29445" xr:uid="{00000000-0005-0000-0000-000007730000}"/>
    <cellStyle name="Normal 6 3 3 3 2 2 2 3 3" xfId="29446" xr:uid="{00000000-0005-0000-0000-000008730000}"/>
    <cellStyle name="Normal 6 3 3 3 2 2 2 3 4" xfId="29447" xr:uid="{00000000-0005-0000-0000-000009730000}"/>
    <cellStyle name="Normal 6 3 3 3 2 2 2 4" xfId="29448" xr:uid="{00000000-0005-0000-0000-00000A730000}"/>
    <cellStyle name="Normal 6 3 3 3 2 2 2 4 2" xfId="29449" xr:uid="{00000000-0005-0000-0000-00000B730000}"/>
    <cellStyle name="Normal 6 3 3 3 2 2 2 5" xfId="29450" xr:uid="{00000000-0005-0000-0000-00000C730000}"/>
    <cellStyle name="Normal 6 3 3 3 2 2 2 6" xfId="29451" xr:uid="{00000000-0005-0000-0000-00000D730000}"/>
    <cellStyle name="Normal 6 3 3 3 2 2 3" xfId="29452" xr:uid="{00000000-0005-0000-0000-00000E730000}"/>
    <cellStyle name="Normal 6 3 3 3 2 2 3 2" xfId="29453" xr:uid="{00000000-0005-0000-0000-00000F730000}"/>
    <cellStyle name="Normal 6 3 3 3 2 2 3 2 2" xfId="29454" xr:uid="{00000000-0005-0000-0000-000010730000}"/>
    <cellStyle name="Normal 6 3 3 3 2 2 3 2 2 2" xfId="29455" xr:uid="{00000000-0005-0000-0000-000011730000}"/>
    <cellStyle name="Normal 6 3 3 3 2 2 3 2 3" xfId="29456" xr:uid="{00000000-0005-0000-0000-000012730000}"/>
    <cellStyle name="Normal 6 3 3 3 2 2 3 2 4" xfId="29457" xr:uid="{00000000-0005-0000-0000-000013730000}"/>
    <cellStyle name="Normal 6 3 3 3 2 2 3 3" xfId="29458" xr:uid="{00000000-0005-0000-0000-000014730000}"/>
    <cellStyle name="Normal 6 3 3 3 2 2 3 3 2" xfId="29459" xr:uid="{00000000-0005-0000-0000-000015730000}"/>
    <cellStyle name="Normal 6 3 3 3 2 2 3 4" xfId="29460" xr:uid="{00000000-0005-0000-0000-000016730000}"/>
    <cellStyle name="Normal 6 3 3 3 2 2 3 5" xfId="29461" xr:uid="{00000000-0005-0000-0000-000017730000}"/>
    <cellStyle name="Normal 6 3 3 3 2 2 4" xfId="29462" xr:uid="{00000000-0005-0000-0000-000018730000}"/>
    <cellStyle name="Normal 6 3 3 3 2 2 4 2" xfId="29463" xr:uid="{00000000-0005-0000-0000-000019730000}"/>
    <cellStyle name="Normal 6 3 3 3 2 2 4 2 2" xfId="29464" xr:uid="{00000000-0005-0000-0000-00001A730000}"/>
    <cellStyle name="Normal 6 3 3 3 2 2 4 2 2 2" xfId="29465" xr:uid="{00000000-0005-0000-0000-00001B730000}"/>
    <cellStyle name="Normal 6 3 3 3 2 2 4 2 3" xfId="29466" xr:uid="{00000000-0005-0000-0000-00001C730000}"/>
    <cellStyle name="Normal 6 3 3 3 2 2 4 2 4" xfId="29467" xr:uid="{00000000-0005-0000-0000-00001D730000}"/>
    <cellStyle name="Normal 6 3 3 3 2 2 4 3" xfId="29468" xr:uid="{00000000-0005-0000-0000-00001E730000}"/>
    <cellStyle name="Normal 6 3 3 3 2 2 4 3 2" xfId="29469" xr:uid="{00000000-0005-0000-0000-00001F730000}"/>
    <cellStyle name="Normal 6 3 3 3 2 2 4 4" xfId="29470" xr:uid="{00000000-0005-0000-0000-000020730000}"/>
    <cellStyle name="Normal 6 3 3 3 2 2 4 5" xfId="29471" xr:uid="{00000000-0005-0000-0000-000021730000}"/>
    <cellStyle name="Normal 6 3 3 3 2 2 5" xfId="29472" xr:uid="{00000000-0005-0000-0000-000022730000}"/>
    <cellStyle name="Normal 6 3 3 3 2 2 5 2" xfId="29473" xr:uid="{00000000-0005-0000-0000-000023730000}"/>
    <cellStyle name="Normal 6 3 3 3 2 2 5 2 2" xfId="29474" xr:uid="{00000000-0005-0000-0000-000024730000}"/>
    <cellStyle name="Normal 6 3 3 3 2 2 5 3" xfId="29475" xr:uid="{00000000-0005-0000-0000-000025730000}"/>
    <cellStyle name="Normal 6 3 3 3 2 2 5 4" xfId="29476" xr:uid="{00000000-0005-0000-0000-000026730000}"/>
    <cellStyle name="Normal 6 3 3 3 2 2 6" xfId="29477" xr:uid="{00000000-0005-0000-0000-000027730000}"/>
    <cellStyle name="Normal 6 3 3 3 2 2 6 2" xfId="29478" xr:uid="{00000000-0005-0000-0000-000028730000}"/>
    <cellStyle name="Normal 6 3 3 3 2 2 6 3" xfId="29479" xr:uid="{00000000-0005-0000-0000-000029730000}"/>
    <cellStyle name="Normal 6 3 3 3 2 2 6 4" xfId="29480" xr:uid="{00000000-0005-0000-0000-00002A730000}"/>
    <cellStyle name="Normal 6 3 3 3 2 2 6 5" xfId="29481" xr:uid="{00000000-0005-0000-0000-00002B730000}"/>
    <cellStyle name="Normal 6 3 3 3 2 2 7" xfId="29482" xr:uid="{00000000-0005-0000-0000-00002C730000}"/>
    <cellStyle name="Normal 6 3 3 3 2 2 8" xfId="29483" xr:uid="{00000000-0005-0000-0000-00002D730000}"/>
    <cellStyle name="Normal 6 3 3 3 2 2 9" xfId="29484" xr:uid="{00000000-0005-0000-0000-00002E730000}"/>
    <cellStyle name="Normal 6 3 3 3 2 3" xfId="29485" xr:uid="{00000000-0005-0000-0000-00002F730000}"/>
    <cellStyle name="Normal 6 3 3 3 2 3 2" xfId="29486" xr:uid="{00000000-0005-0000-0000-000030730000}"/>
    <cellStyle name="Normal 6 3 3 3 2 3 2 2" xfId="29487" xr:uid="{00000000-0005-0000-0000-000031730000}"/>
    <cellStyle name="Normal 6 3 3 3 2 3 2 2 2" xfId="29488" xr:uid="{00000000-0005-0000-0000-000032730000}"/>
    <cellStyle name="Normal 6 3 3 3 2 3 2 2 2 2" xfId="29489" xr:uid="{00000000-0005-0000-0000-000033730000}"/>
    <cellStyle name="Normal 6 3 3 3 2 3 2 2 3" xfId="29490" xr:uid="{00000000-0005-0000-0000-000034730000}"/>
    <cellStyle name="Normal 6 3 3 3 2 3 2 2 4" xfId="29491" xr:uid="{00000000-0005-0000-0000-000035730000}"/>
    <cellStyle name="Normal 6 3 3 3 2 3 2 3" xfId="29492" xr:uid="{00000000-0005-0000-0000-000036730000}"/>
    <cellStyle name="Normal 6 3 3 3 2 3 2 3 2" xfId="29493" xr:uid="{00000000-0005-0000-0000-000037730000}"/>
    <cellStyle name="Normal 6 3 3 3 2 3 2 4" xfId="29494" xr:uid="{00000000-0005-0000-0000-000038730000}"/>
    <cellStyle name="Normal 6 3 3 3 2 3 2 5" xfId="29495" xr:uid="{00000000-0005-0000-0000-000039730000}"/>
    <cellStyle name="Normal 6 3 3 3 2 3 3" xfId="29496" xr:uid="{00000000-0005-0000-0000-00003A730000}"/>
    <cellStyle name="Normal 6 3 3 3 2 3 3 2" xfId="29497" xr:uid="{00000000-0005-0000-0000-00003B730000}"/>
    <cellStyle name="Normal 6 3 3 3 2 3 3 2 2" xfId="29498" xr:uid="{00000000-0005-0000-0000-00003C730000}"/>
    <cellStyle name="Normal 6 3 3 3 2 3 3 3" xfId="29499" xr:uid="{00000000-0005-0000-0000-00003D730000}"/>
    <cellStyle name="Normal 6 3 3 3 2 3 3 4" xfId="29500" xr:uid="{00000000-0005-0000-0000-00003E730000}"/>
    <cellStyle name="Normal 6 3 3 3 2 3 4" xfId="29501" xr:uid="{00000000-0005-0000-0000-00003F730000}"/>
    <cellStyle name="Normal 6 3 3 3 2 3 4 2" xfId="29502" xr:uid="{00000000-0005-0000-0000-000040730000}"/>
    <cellStyle name="Normal 6 3 3 3 2 3 5" xfId="29503" xr:uid="{00000000-0005-0000-0000-000041730000}"/>
    <cellStyle name="Normal 6 3 3 3 2 3 6" xfId="29504" xr:uid="{00000000-0005-0000-0000-000042730000}"/>
    <cellStyle name="Normal 6 3 3 3 2 4" xfId="29505" xr:uid="{00000000-0005-0000-0000-000043730000}"/>
    <cellStyle name="Normal 6 3 3 3 2 4 2" xfId="29506" xr:uid="{00000000-0005-0000-0000-000044730000}"/>
    <cellStyle name="Normal 6 3 3 3 2 4 2 2" xfId="29507" xr:uid="{00000000-0005-0000-0000-000045730000}"/>
    <cellStyle name="Normal 6 3 3 3 2 4 2 2 2" xfId="29508" xr:uid="{00000000-0005-0000-0000-000046730000}"/>
    <cellStyle name="Normal 6 3 3 3 2 4 2 3" xfId="29509" xr:uid="{00000000-0005-0000-0000-000047730000}"/>
    <cellStyle name="Normal 6 3 3 3 2 4 2 4" xfId="29510" xr:uid="{00000000-0005-0000-0000-000048730000}"/>
    <cellStyle name="Normal 6 3 3 3 2 4 3" xfId="29511" xr:uid="{00000000-0005-0000-0000-000049730000}"/>
    <cellStyle name="Normal 6 3 3 3 2 4 3 2" xfId="29512" xr:uid="{00000000-0005-0000-0000-00004A730000}"/>
    <cellStyle name="Normal 6 3 3 3 2 4 4" xfId="29513" xr:uid="{00000000-0005-0000-0000-00004B730000}"/>
    <cellStyle name="Normal 6 3 3 3 2 4 5" xfId="29514" xr:uid="{00000000-0005-0000-0000-00004C730000}"/>
    <cellStyle name="Normal 6 3 3 3 2 5" xfId="29515" xr:uid="{00000000-0005-0000-0000-00004D730000}"/>
    <cellStyle name="Normal 6 3 3 3 2 5 2" xfId="29516" xr:uid="{00000000-0005-0000-0000-00004E730000}"/>
    <cellStyle name="Normal 6 3 3 3 2 5 2 2" xfId="29517" xr:uid="{00000000-0005-0000-0000-00004F730000}"/>
    <cellStyle name="Normal 6 3 3 3 2 5 2 2 2" xfId="29518" xr:uid="{00000000-0005-0000-0000-000050730000}"/>
    <cellStyle name="Normal 6 3 3 3 2 5 2 3" xfId="29519" xr:uid="{00000000-0005-0000-0000-000051730000}"/>
    <cellStyle name="Normal 6 3 3 3 2 5 2 4" xfId="29520" xr:uid="{00000000-0005-0000-0000-000052730000}"/>
    <cellStyle name="Normal 6 3 3 3 2 5 3" xfId="29521" xr:uid="{00000000-0005-0000-0000-000053730000}"/>
    <cellStyle name="Normal 6 3 3 3 2 5 3 2" xfId="29522" xr:uid="{00000000-0005-0000-0000-000054730000}"/>
    <cellStyle name="Normal 6 3 3 3 2 5 4" xfId="29523" xr:uid="{00000000-0005-0000-0000-000055730000}"/>
    <cellStyle name="Normal 6 3 3 3 2 5 5" xfId="29524" xr:uid="{00000000-0005-0000-0000-000056730000}"/>
    <cellStyle name="Normal 6 3 3 3 2 6" xfId="29525" xr:uid="{00000000-0005-0000-0000-000057730000}"/>
    <cellStyle name="Normal 6 3 3 3 2 6 2" xfId="29526" xr:uid="{00000000-0005-0000-0000-000058730000}"/>
    <cellStyle name="Normal 6 3 3 3 2 6 2 2" xfId="29527" xr:uid="{00000000-0005-0000-0000-000059730000}"/>
    <cellStyle name="Normal 6 3 3 3 2 6 3" xfId="29528" xr:uid="{00000000-0005-0000-0000-00005A730000}"/>
    <cellStyle name="Normal 6 3 3 3 2 6 4" xfId="29529" xr:uid="{00000000-0005-0000-0000-00005B730000}"/>
    <cellStyle name="Normal 6 3 3 3 2 7" xfId="29530" xr:uid="{00000000-0005-0000-0000-00005C730000}"/>
    <cellStyle name="Normal 6 3 3 3 2 7 2" xfId="29531" xr:uid="{00000000-0005-0000-0000-00005D730000}"/>
    <cellStyle name="Normal 6 3 3 3 2 7 3" xfId="29532" xr:uid="{00000000-0005-0000-0000-00005E730000}"/>
    <cellStyle name="Normal 6 3 3 3 2 7 4" xfId="29533" xr:uid="{00000000-0005-0000-0000-00005F730000}"/>
    <cellStyle name="Normal 6 3 3 3 2 7 5" xfId="29534" xr:uid="{00000000-0005-0000-0000-000060730000}"/>
    <cellStyle name="Normal 6 3 3 3 2 8" xfId="29535" xr:uid="{00000000-0005-0000-0000-000061730000}"/>
    <cellStyle name="Normal 6 3 3 3 2 9" xfId="29536" xr:uid="{00000000-0005-0000-0000-000062730000}"/>
    <cellStyle name="Normal 6 3 3 3 3" xfId="29537" xr:uid="{00000000-0005-0000-0000-000063730000}"/>
    <cellStyle name="Normal 6 3 3 3 3 2" xfId="29538" xr:uid="{00000000-0005-0000-0000-000064730000}"/>
    <cellStyle name="Normal 6 3 3 3 3 2 2" xfId="29539" xr:uid="{00000000-0005-0000-0000-000065730000}"/>
    <cellStyle name="Normal 6 3 3 3 3 2 2 2" xfId="29540" xr:uid="{00000000-0005-0000-0000-000066730000}"/>
    <cellStyle name="Normal 6 3 3 3 3 2 2 2 2" xfId="29541" xr:uid="{00000000-0005-0000-0000-000067730000}"/>
    <cellStyle name="Normal 6 3 3 3 3 2 2 2 2 2" xfId="29542" xr:uid="{00000000-0005-0000-0000-000068730000}"/>
    <cellStyle name="Normal 6 3 3 3 3 2 2 2 3" xfId="29543" xr:uid="{00000000-0005-0000-0000-000069730000}"/>
    <cellStyle name="Normal 6 3 3 3 3 2 2 2 4" xfId="29544" xr:uid="{00000000-0005-0000-0000-00006A730000}"/>
    <cellStyle name="Normal 6 3 3 3 3 2 2 3" xfId="29545" xr:uid="{00000000-0005-0000-0000-00006B730000}"/>
    <cellStyle name="Normal 6 3 3 3 3 2 2 3 2" xfId="29546" xr:uid="{00000000-0005-0000-0000-00006C730000}"/>
    <cellStyle name="Normal 6 3 3 3 3 2 2 4" xfId="29547" xr:uid="{00000000-0005-0000-0000-00006D730000}"/>
    <cellStyle name="Normal 6 3 3 3 3 2 2 5" xfId="29548" xr:uid="{00000000-0005-0000-0000-00006E730000}"/>
    <cellStyle name="Normal 6 3 3 3 3 2 3" xfId="29549" xr:uid="{00000000-0005-0000-0000-00006F730000}"/>
    <cellStyle name="Normal 6 3 3 3 3 2 3 2" xfId="29550" xr:uid="{00000000-0005-0000-0000-000070730000}"/>
    <cellStyle name="Normal 6 3 3 3 3 2 3 2 2" xfId="29551" xr:uid="{00000000-0005-0000-0000-000071730000}"/>
    <cellStyle name="Normal 6 3 3 3 3 2 3 3" xfId="29552" xr:uid="{00000000-0005-0000-0000-000072730000}"/>
    <cellStyle name="Normal 6 3 3 3 3 2 3 4" xfId="29553" xr:uid="{00000000-0005-0000-0000-000073730000}"/>
    <cellStyle name="Normal 6 3 3 3 3 2 4" xfId="29554" xr:uid="{00000000-0005-0000-0000-000074730000}"/>
    <cellStyle name="Normal 6 3 3 3 3 2 4 2" xfId="29555" xr:uid="{00000000-0005-0000-0000-000075730000}"/>
    <cellStyle name="Normal 6 3 3 3 3 2 5" xfId="29556" xr:uid="{00000000-0005-0000-0000-000076730000}"/>
    <cellStyle name="Normal 6 3 3 3 3 2 6" xfId="29557" xr:uid="{00000000-0005-0000-0000-000077730000}"/>
    <cellStyle name="Normal 6 3 3 3 3 3" xfId="29558" xr:uid="{00000000-0005-0000-0000-000078730000}"/>
    <cellStyle name="Normal 6 3 3 3 3 3 2" xfId="29559" xr:uid="{00000000-0005-0000-0000-000079730000}"/>
    <cellStyle name="Normal 6 3 3 3 3 3 2 2" xfId="29560" xr:uid="{00000000-0005-0000-0000-00007A730000}"/>
    <cellStyle name="Normal 6 3 3 3 3 3 2 2 2" xfId="29561" xr:uid="{00000000-0005-0000-0000-00007B730000}"/>
    <cellStyle name="Normal 6 3 3 3 3 3 2 3" xfId="29562" xr:uid="{00000000-0005-0000-0000-00007C730000}"/>
    <cellStyle name="Normal 6 3 3 3 3 3 2 4" xfId="29563" xr:uid="{00000000-0005-0000-0000-00007D730000}"/>
    <cellStyle name="Normal 6 3 3 3 3 3 3" xfId="29564" xr:uid="{00000000-0005-0000-0000-00007E730000}"/>
    <cellStyle name="Normal 6 3 3 3 3 3 3 2" xfId="29565" xr:uid="{00000000-0005-0000-0000-00007F730000}"/>
    <cellStyle name="Normal 6 3 3 3 3 3 4" xfId="29566" xr:uid="{00000000-0005-0000-0000-000080730000}"/>
    <cellStyle name="Normal 6 3 3 3 3 3 5" xfId="29567" xr:uid="{00000000-0005-0000-0000-000081730000}"/>
    <cellStyle name="Normal 6 3 3 3 3 4" xfId="29568" xr:uid="{00000000-0005-0000-0000-000082730000}"/>
    <cellStyle name="Normal 6 3 3 3 3 4 2" xfId="29569" xr:uid="{00000000-0005-0000-0000-000083730000}"/>
    <cellStyle name="Normal 6 3 3 3 3 4 2 2" xfId="29570" xr:uid="{00000000-0005-0000-0000-000084730000}"/>
    <cellStyle name="Normal 6 3 3 3 3 4 2 2 2" xfId="29571" xr:uid="{00000000-0005-0000-0000-000085730000}"/>
    <cellStyle name="Normal 6 3 3 3 3 4 2 3" xfId="29572" xr:uid="{00000000-0005-0000-0000-000086730000}"/>
    <cellStyle name="Normal 6 3 3 3 3 4 2 4" xfId="29573" xr:uid="{00000000-0005-0000-0000-000087730000}"/>
    <cellStyle name="Normal 6 3 3 3 3 4 3" xfId="29574" xr:uid="{00000000-0005-0000-0000-000088730000}"/>
    <cellStyle name="Normal 6 3 3 3 3 4 3 2" xfId="29575" xr:uid="{00000000-0005-0000-0000-000089730000}"/>
    <cellStyle name="Normal 6 3 3 3 3 4 4" xfId="29576" xr:uid="{00000000-0005-0000-0000-00008A730000}"/>
    <cellStyle name="Normal 6 3 3 3 3 4 5" xfId="29577" xr:uid="{00000000-0005-0000-0000-00008B730000}"/>
    <cellStyle name="Normal 6 3 3 3 3 5" xfId="29578" xr:uid="{00000000-0005-0000-0000-00008C730000}"/>
    <cellStyle name="Normal 6 3 3 3 3 5 2" xfId="29579" xr:uid="{00000000-0005-0000-0000-00008D730000}"/>
    <cellStyle name="Normal 6 3 3 3 3 5 2 2" xfId="29580" xr:uid="{00000000-0005-0000-0000-00008E730000}"/>
    <cellStyle name="Normal 6 3 3 3 3 5 3" xfId="29581" xr:uid="{00000000-0005-0000-0000-00008F730000}"/>
    <cellStyle name="Normal 6 3 3 3 3 5 4" xfId="29582" xr:uid="{00000000-0005-0000-0000-000090730000}"/>
    <cellStyle name="Normal 6 3 3 3 3 6" xfId="29583" xr:uid="{00000000-0005-0000-0000-000091730000}"/>
    <cellStyle name="Normal 6 3 3 3 3 6 2" xfId="29584" xr:uid="{00000000-0005-0000-0000-000092730000}"/>
    <cellStyle name="Normal 6 3 3 3 3 6 3" xfId="29585" xr:uid="{00000000-0005-0000-0000-000093730000}"/>
    <cellStyle name="Normal 6 3 3 3 3 6 4" xfId="29586" xr:uid="{00000000-0005-0000-0000-000094730000}"/>
    <cellStyle name="Normal 6 3 3 3 3 6 5" xfId="29587" xr:uid="{00000000-0005-0000-0000-000095730000}"/>
    <cellStyle name="Normal 6 3 3 3 3 7" xfId="29588" xr:uid="{00000000-0005-0000-0000-000096730000}"/>
    <cellStyle name="Normal 6 3 3 3 3 8" xfId="29589" xr:uid="{00000000-0005-0000-0000-000097730000}"/>
    <cellStyle name="Normal 6 3 3 3 3 9" xfId="29590" xr:uid="{00000000-0005-0000-0000-000098730000}"/>
    <cellStyle name="Normal 6 3 3 3 4" xfId="29591" xr:uid="{00000000-0005-0000-0000-000099730000}"/>
    <cellStyle name="Normal 6 3 3 3 4 2" xfId="29592" xr:uid="{00000000-0005-0000-0000-00009A730000}"/>
    <cellStyle name="Normal 6 3 3 3 4 2 2" xfId="29593" xr:uid="{00000000-0005-0000-0000-00009B730000}"/>
    <cellStyle name="Normal 6 3 3 3 4 2 2 2" xfId="29594" xr:uid="{00000000-0005-0000-0000-00009C730000}"/>
    <cellStyle name="Normal 6 3 3 3 4 2 2 2 2" xfId="29595" xr:uid="{00000000-0005-0000-0000-00009D730000}"/>
    <cellStyle name="Normal 6 3 3 3 4 2 2 3" xfId="29596" xr:uid="{00000000-0005-0000-0000-00009E730000}"/>
    <cellStyle name="Normal 6 3 3 3 4 2 2 4" xfId="29597" xr:uid="{00000000-0005-0000-0000-00009F730000}"/>
    <cellStyle name="Normal 6 3 3 3 4 2 3" xfId="29598" xr:uid="{00000000-0005-0000-0000-0000A0730000}"/>
    <cellStyle name="Normal 6 3 3 3 4 2 3 2" xfId="29599" xr:uid="{00000000-0005-0000-0000-0000A1730000}"/>
    <cellStyle name="Normal 6 3 3 3 4 2 4" xfId="29600" xr:uid="{00000000-0005-0000-0000-0000A2730000}"/>
    <cellStyle name="Normal 6 3 3 3 4 2 5" xfId="29601" xr:uid="{00000000-0005-0000-0000-0000A3730000}"/>
    <cellStyle name="Normal 6 3 3 3 4 3" xfId="29602" xr:uid="{00000000-0005-0000-0000-0000A4730000}"/>
    <cellStyle name="Normal 6 3 3 3 4 3 2" xfId="29603" xr:uid="{00000000-0005-0000-0000-0000A5730000}"/>
    <cellStyle name="Normal 6 3 3 3 4 3 2 2" xfId="29604" xr:uid="{00000000-0005-0000-0000-0000A6730000}"/>
    <cellStyle name="Normal 6 3 3 3 4 3 3" xfId="29605" xr:uid="{00000000-0005-0000-0000-0000A7730000}"/>
    <cellStyle name="Normal 6 3 3 3 4 3 4" xfId="29606" xr:uid="{00000000-0005-0000-0000-0000A8730000}"/>
    <cellStyle name="Normal 6 3 3 3 4 4" xfId="29607" xr:uid="{00000000-0005-0000-0000-0000A9730000}"/>
    <cellStyle name="Normal 6 3 3 3 4 4 2" xfId="29608" xr:uid="{00000000-0005-0000-0000-0000AA730000}"/>
    <cellStyle name="Normal 6 3 3 3 4 5" xfId="29609" xr:uid="{00000000-0005-0000-0000-0000AB730000}"/>
    <cellStyle name="Normal 6 3 3 3 4 6" xfId="29610" xr:uid="{00000000-0005-0000-0000-0000AC730000}"/>
    <cellStyle name="Normal 6 3 3 3 5" xfId="29611" xr:uid="{00000000-0005-0000-0000-0000AD730000}"/>
    <cellStyle name="Normal 6 3 3 3 5 2" xfId="29612" xr:uid="{00000000-0005-0000-0000-0000AE730000}"/>
    <cellStyle name="Normal 6 3 3 3 5 2 2" xfId="29613" xr:uid="{00000000-0005-0000-0000-0000AF730000}"/>
    <cellStyle name="Normal 6 3 3 3 5 2 2 2" xfId="29614" xr:uid="{00000000-0005-0000-0000-0000B0730000}"/>
    <cellStyle name="Normal 6 3 3 3 5 2 3" xfId="29615" xr:uid="{00000000-0005-0000-0000-0000B1730000}"/>
    <cellStyle name="Normal 6 3 3 3 5 2 4" xfId="29616" xr:uid="{00000000-0005-0000-0000-0000B2730000}"/>
    <cellStyle name="Normal 6 3 3 3 5 3" xfId="29617" xr:uid="{00000000-0005-0000-0000-0000B3730000}"/>
    <cellStyle name="Normal 6 3 3 3 5 3 2" xfId="29618" xr:uid="{00000000-0005-0000-0000-0000B4730000}"/>
    <cellStyle name="Normal 6 3 3 3 5 4" xfId="29619" xr:uid="{00000000-0005-0000-0000-0000B5730000}"/>
    <cellStyle name="Normal 6 3 3 3 5 5" xfId="29620" xr:uid="{00000000-0005-0000-0000-0000B6730000}"/>
    <cellStyle name="Normal 6 3 3 3 6" xfId="29621" xr:uid="{00000000-0005-0000-0000-0000B7730000}"/>
    <cellStyle name="Normal 6 3 3 3 6 2" xfId="29622" xr:uid="{00000000-0005-0000-0000-0000B8730000}"/>
    <cellStyle name="Normal 6 3 3 3 6 2 2" xfId="29623" xr:uid="{00000000-0005-0000-0000-0000B9730000}"/>
    <cellStyle name="Normal 6 3 3 3 6 2 2 2" xfId="29624" xr:uid="{00000000-0005-0000-0000-0000BA730000}"/>
    <cellStyle name="Normal 6 3 3 3 6 2 3" xfId="29625" xr:uid="{00000000-0005-0000-0000-0000BB730000}"/>
    <cellStyle name="Normal 6 3 3 3 6 2 4" xfId="29626" xr:uid="{00000000-0005-0000-0000-0000BC730000}"/>
    <cellStyle name="Normal 6 3 3 3 6 3" xfId="29627" xr:uid="{00000000-0005-0000-0000-0000BD730000}"/>
    <cellStyle name="Normal 6 3 3 3 6 3 2" xfId="29628" xr:uid="{00000000-0005-0000-0000-0000BE730000}"/>
    <cellStyle name="Normal 6 3 3 3 6 4" xfId="29629" xr:uid="{00000000-0005-0000-0000-0000BF730000}"/>
    <cellStyle name="Normal 6 3 3 3 6 5" xfId="29630" xr:uid="{00000000-0005-0000-0000-0000C0730000}"/>
    <cellStyle name="Normal 6 3 3 3 7" xfId="29631" xr:uid="{00000000-0005-0000-0000-0000C1730000}"/>
    <cellStyle name="Normal 6 3 3 3 7 2" xfId="29632" xr:uid="{00000000-0005-0000-0000-0000C2730000}"/>
    <cellStyle name="Normal 6 3 3 3 7 2 2" xfId="29633" xr:uid="{00000000-0005-0000-0000-0000C3730000}"/>
    <cellStyle name="Normal 6 3 3 3 7 3" xfId="29634" xr:uid="{00000000-0005-0000-0000-0000C4730000}"/>
    <cellStyle name="Normal 6 3 3 3 7 4" xfId="29635" xr:uid="{00000000-0005-0000-0000-0000C5730000}"/>
    <cellStyle name="Normal 6 3 3 3 8" xfId="29636" xr:uid="{00000000-0005-0000-0000-0000C6730000}"/>
    <cellStyle name="Normal 6 3 3 3 8 2" xfId="29637" xr:uid="{00000000-0005-0000-0000-0000C7730000}"/>
    <cellStyle name="Normal 6 3 3 3 8 3" xfId="29638" xr:uid="{00000000-0005-0000-0000-0000C8730000}"/>
    <cellStyle name="Normal 6 3 3 3 8 4" xfId="29639" xr:uid="{00000000-0005-0000-0000-0000C9730000}"/>
    <cellStyle name="Normal 6 3 3 3 8 5" xfId="29640" xr:uid="{00000000-0005-0000-0000-0000CA730000}"/>
    <cellStyle name="Normal 6 3 3 3 9" xfId="29641" xr:uid="{00000000-0005-0000-0000-0000CB730000}"/>
    <cellStyle name="Normal 6 3 3 4" xfId="29642" xr:uid="{00000000-0005-0000-0000-0000CC730000}"/>
    <cellStyle name="Normal 6 3 3 4 10" xfId="29643" xr:uid="{00000000-0005-0000-0000-0000CD730000}"/>
    <cellStyle name="Normal 6 3 3 4 2" xfId="29644" xr:uid="{00000000-0005-0000-0000-0000CE730000}"/>
    <cellStyle name="Normal 6 3 3 4 2 2" xfId="29645" xr:uid="{00000000-0005-0000-0000-0000CF730000}"/>
    <cellStyle name="Normal 6 3 3 4 2 2 2" xfId="29646" xr:uid="{00000000-0005-0000-0000-0000D0730000}"/>
    <cellStyle name="Normal 6 3 3 4 2 2 2 2" xfId="29647" xr:uid="{00000000-0005-0000-0000-0000D1730000}"/>
    <cellStyle name="Normal 6 3 3 4 2 2 2 2 2" xfId="29648" xr:uid="{00000000-0005-0000-0000-0000D2730000}"/>
    <cellStyle name="Normal 6 3 3 4 2 2 2 2 2 2" xfId="29649" xr:uid="{00000000-0005-0000-0000-0000D3730000}"/>
    <cellStyle name="Normal 6 3 3 4 2 2 2 2 3" xfId="29650" xr:uid="{00000000-0005-0000-0000-0000D4730000}"/>
    <cellStyle name="Normal 6 3 3 4 2 2 2 2 4" xfId="29651" xr:uid="{00000000-0005-0000-0000-0000D5730000}"/>
    <cellStyle name="Normal 6 3 3 4 2 2 2 3" xfId="29652" xr:uid="{00000000-0005-0000-0000-0000D6730000}"/>
    <cellStyle name="Normal 6 3 3 4 2 2 2 3 2" xfId="29653" xr:uid="{00000000-0005-0000-0000-0000D7730000}"/>
    <cellStyle name="Normal 6 3 3 4 2 2 2 4" xfId="29654" xr:uid="{00000000-0005-0000-0000-0000D8730000}"/>
    <cellStyle name="Normal 6 3 3 4 2 2 2 5" xfId="29655" xr:uid="{00000000-0005-0000-0000-0000D9730000}"/>
    <cellStyle name="Normal 6 3 3 4 2 2 3" xfId="29656" xr:uid="{00000000-0005-0000-0000-0000DA730000}"/>
    <cellStyle name="Normal 6 3 3 4 2 2 3 2" xfId="29657" xr:uid="{00000000-0005-0000-0000-0000DB730000}"/>
    <cellStyle name="Normal 6 3 3 4 2 2 3 2 2" xfId="29658" xr:uid="{00000000-0005-0000-0000-0000DC730000}"/>
    <cellStyle name="Normal 6 3 3 4 2 2 3 3" xfId="29659" xr:uid="{00000000-0005-0000-0000-0000DD730000}"/>
    <cellStyle name="Normal 6 3 3 4 2 2 3 4" xfId="29660" xr:uid="{00000000-0005-0000-0000-0000DE730000}"/>
    <cellStyle name="Normal 6 3 3 4 2 2 4" xfId="29661" xr:uid="{00000000-0005-0000-0000-0000DF730000}"/>
    <cellStyle name="Normal 6 3 3 4 2 2 4 2" xfId="29662" xr:uid="{00000000-0005-0000-0000-0000E0730000}"/>
    <cellStyle name="Normal 6 3 3 4 2 2 5" xfId="29663" xr:uid="{00000000-0005-0000-0000-0000E1730000}"/>
    <cellStyle name="Normal 6 3 3 4 2 2 6" xfId="29664" xr:uid="{00000000-0005-0000-0000-0000E2730000}"/>
    <cellStyle name="Normal 6 3 3 4 2 3" xfId="29665" xr:uid="{00000000-0005-0000-0000-0000E3730000}"/>
    <cellStyle name="Normal 6 3 3 4 2 3 2" xfId="29666" xr:uid="{00000000-0005-0000-0000-0000E4730000}"/>
    <cellStyle name="Normal 6 3 3 4 2 3 2 2" xfId="29667" xr:uid="{00000000-0005-0000-0000-0000E5730000}"/>
    <cellStyle name="Normal 6 3 3 4 2 3 2 2 2" xfId="29668" xr:uid="{00000000-0005-0000-0000-0000E6730000}"/>
    <cellStyle name="Normal 6 3 3 4 2 3 2 3" xfId="29669" xr:uid="{00000000-0005-0000-0000-0000E7730000}"/>
    <cellStyle name="Normal 6 3 3 4 2 3 2 4" xfId="29670" xr:uid="{00000000-0005-0000-0000-0000E8730000}"/>
    <cellStyle name="Normal 6 3 3 4 2 3 3" xfId="29671" xr:uid="{00000000-0005-0000-0000-0000E9730000}"/>
    <cellStyle name="Normal 6 3 3 4 2 3 3 2" xfId="29672" xr:uid="{00000000-0005-0000-0000-0000EA730000}"/>
    <cellStyle name="Normal 6 3 3 4 2 3 4" xfId="29673" xr:uid="{00000000-0005-0000-0000-0000EB730000}"/>
    <cellStyle name="Normal 6 3 3 4 2 3 5" xfId="29674" xr:uid="{00000000-0005-0000-0000-0000EC730000}"/>
    <cellStyle name="Normal 6 3 3 4 2 4" xfId="29675" xr:uid="{00000000-0005-0000-0000-0000ED730000}"/>
    <cellStyle name="Normal 6 3 3 4 2 4 2" xfId="29676" xr:uid="{00000000-0005-0000-0000-0000EE730000}"/>
    <cellStyle name="Normal 6 3 3 4 2 4 2 2" xfId="29677" xr:uid="{00000000-0005-0000-0000-0000EF730000}"/>
    <cellStyle name="Normal 6 3 3 4 2 4 2 2 2" xfId="29678" xr:uid="{00000000-0005-0000-0000-0000F0730000}"/>
    <cellStyle name="Normal 6 3 3 4 2 4 2 3" xfId="29679" xr:uid="{00000000-0005-0000-0000-0000F1730000}"/>
    <cellStyle name="Normal 6 3 3 4 2 4 2 4" xfId="29680" xr:uid="{00000000-0005-0000-0000-0000F2730000}"/>
    <cellStyle name="Normal 6 3 3 4 2 4 3" xfId="29681" xr:uid="{00000000-0005-0000-0000-0000F3730000}"/>
    <cellStyle name="Normal 6 3 3 4 2 4 3 2" xfId="29682" xr:uid="{00000000-0005-0000-0000-0000F4730000}"/>
    <cellStyle name="Normal 6 3 3 4 2 4 4" xfId="29683" xr:uid="{00000000-0005-0000-0000-0000F5730000}"/>
    <cellStyle name="Normal 6 3 3 4 2 4 5" xfId="29684" xr:uid="{00000000-0005-0000-0000-0000F6730000}"/>
    <cellStyle name="Normal 6 3 3 4 2 5" xfId="29685" xr:uid="{00000000-0005-0000-0000-0000F7730000}"/>
    <cellStyle name="Normal 6 3 3 4 2 5 2" xfId="29686" xr:uid="{00000000-0005-0000-0000-0000F8730000}"/>
    <cellStyle name="Normal 6 3 3 4 2 5 2 2" xfId="29687" xr:uid="{00000000-0005-0000-0000-0000F9730000}"/>
    <cellStyle name="Normal 6 3 3 4 2 5 3" xfId="29688" xr:uid="{00000000-0005-0000-0000-0000FA730000}"/>
    <cellStyle name="Normal 6 3 3 4 2 5 4" xfId="29689" xr:uid="{00000000-0005-0000-0000-0000FB730000}"/>
    <cellStyle name="Normal 6 3 3 4 2 6" xfId="29690" xr:uid="{00000000-0005-0000-0000-0000FC730000}"/>
    <cellStyle name="Normal 6 3 3 4 2 6 2" xfId="29691" xr:uid="{00000000-0005-0000-0000-0000FD730000}"/>
    <cellStyle name="Normal 6 3 3 4 2 6 3" xfId="29692" xr:uid="{00000000-0005-0000-0000-0000FE730000}"/>
    <cellStyle name="Normal 6 3 3 4 2 6 4" xfId="29693" xr:uid="{00000000-0005-0000-0000-0000FF730000}"/>
    <cellStyle name="Normal 6 3 3 4 2 6 5" xfId="29694" xr:uid="{00000000-0005-0000-0000-000000740000}"/>
    <cellStyle name="Normal 6 3 3 4 2 7" xfId="29695" xr:uid="{00000000-0005-0000-0000-000001740000}"/>
    <cellStyle name="Normal 6 3 3 4 2 8" xfId="29696" xr:uid="{00000000-0005-0000-0000-000002740000}"/>
    <cellStyle name="Normal 6 3 3 4 2 9" xfId="29697" xr:uid="{00000000-0005-0000-0000-000003740000}"/>
    <cellStyle name="Normal 6 3 3 4 3" xfId="29698" xr:uid="{00000000-0005-0000-0000-000004740000}"/>
    <cellStyle name="Normal 6 3 3 4 3 2" xfId="29699" xr:uid="{00000000-0005-0000-0000-000005740000}"/>
    <cellStyle name="Normal 6 3 3 4 3 2 2" xfId="29700" xr:uid="{00000000-0005-0000-0000-000006740000}"/>
    <cellStyle name="Normal 6 3 3 4 3 2 2 2" xfId="29701" xr:uid="{00000000-0005-0000-0000-000007740000}"/>
    <cellStyle name="Normal 6 3 3 4 3 2 2 2 2" xfId="29702" xr:uid="{00000000-0005-0000-0000-000008740000}"/>
    <cellStyle name="Normal 6 3 3 4 3 2 2 3" xfId="29703" xr:uid="{00000000-0005-0000-0000-000009740000}"/>
    <cellStyle name="Normal 6 3 3 4 3 2 2 4" xfId="29704" xr:uid="{00000000-0005-0000-0000-00000A740000}"/>
    <cellStyle name="Normal 6 3 3 4 3 2 3" xfId="29705" xr:uid="{00000000-0005-0000-0000-00000B740000}"/>
    <cellStyle name="Normal 6 3 3 4 3 2 3 2" xfId="29706" xr:uid="{00000000-0005-0000-0000-00000C740000}"/>
    <cellStyle name="Normal 6 3 3 4 3 2 4" xfId="29707" xr:uid="{00000000-0005-0000-0000-00000D740000}"/>
    <cellStyle name="Normal 6 3 3 4 3 2 5" xfId="29708" xr:uid="{00000000-0005-0000-0000-00000E740000}"/>
    <cellStyle name="Normal 6 3 3 4 3 3" xfId="29709" xr:uid="{00000000-0005-0000-0000-00000F740000}"/>
    <cellStyle name="Normal 6 3 3 4 3 3 2" xfId="29710" xr:uid="{00000000-0005-0000-0000-000010740000}"/>
    <cellStyle name="Normal 6 3 3 4 3 3 2 2" xfId="29711" xr:uid="{00000000-0005-0000-0000-000011740000}"/>
    <cellStyle name="Normal 6 3 3 4 3 3 3" xfId="29712" xr:uid="{00000000-0005-0000-0000-000012740000}"/>
    <cellStyle name="Normal 6 3 3 4 3 3 4" xfId="29713" xr:uid="{00000000-0005-0000-0000-000013740000}"/>
    <cellStyle name="Normal 6 3 3 4 3 4" xfId="29714" xr:uid="{00000000-0005-0000-0000-000014740000}"/>
    <cellStyle name="Normal 6 3 3 4 3 4 2" xfId="29715" xr:uid="{00000000-0005-0000-0000-000015740000}"/>
    <cellStyle name="Normal 6 3 3 4 3 5" xfId="29716" xr:uid="{00000000-0005-0000-0000-000016740000}"/>
    <cellStyle name="Normal 6 3 3 4 3 6" xfId="29717" xr:uid="{00000000-0005-0000-0000-000017740000}"/>
    <cellStyle name="Normal 6 3 3 4 4" xfId="29718" xr:uid="{00000000-0005-0000-0000-000018740000}"/>
    <cellStyle name="Normal 6 3 3 4 4 2" xfId="29719" xr:uid="{00000000-0005-0000-0000-000019740000}"/>
    <cellStyle name="Normal 6 3 3 4 4 2 2" xfId="29720" xr:uid="{00000000-0005-0000-0000-00001A740000}"/>
    <cellStyle name="Normal 6 3 3 4 4 2 2 2" xfId="29721" xr:uid="{00000000-0005-0000-0000-00001B740000}"/>
    <cellStyle name="Normal 6 3 3 4 4 2 3" xfId="29722" xr:uid="{00000000-0005-0000-0000-00001C740000}"/>
    <cellStyle name="Normal 6 3 3 4 4 2 4" xfId="29723" xr:uid="{00000000-0005-0000-0000-00001D740000}"/>
    <cellStyle name="Normal 6 3 3 4 4 3" xfId="29724" xr:uid="{00000000-0005-0000-0000-00001E740000}"/>
    <cellStyle name="Normal 6 3 3 4 4 3 2" xfId="29725" xr:uid="{00000000-0005-0000-0000-00001F740000}"/>
    <cellStyle name="Normal 6 3 3 4 4 4" xfId="29726" xr:uid="{00000000-0005-0000-0000-000020740000}"/>
    <cellStyle name="Normal 6 3 3 4 4 5" xfId="29727" xr:uid="{00000000-0005-0000-0000-000021740000}"/>
    <cellStyle name="Normal 6 3 3 4 5" xfId="29728" xr:uid="{00000000-0005-0000-0000-000022740000}"/>
    <cellStyle name="Normal 6 3 3 4 5 2" xfId="29729" xr:uid="{00000000-0005-0000-0000-000023740000}"/>
    <cellStyle name="Normal 6 3 3 4 5 2 2" xfId="29730" xr:uid="{00000000-0005-0000-0000-000024740000}"/>
    <cellStyle name="Normal 6 3 3 4 5 2 2 2" xfId="29731" xr:uid="{00000000-0005-0000-0000-000025740000}"/>
    <cellStyle name="Normal 6 3 3 4 5 2 3" xfId="29732" xr:uid="{00000000-0005-0000-0000-000026740000}"/>
    <cellStyle name="Normal 6 3 3 4 5 2 4" xfId="29733" xr:uid="{00000000-0005-0000-0000-000027740000}"/>
    <cellStyle name="Normal 6 3 3 4 5 3" xfId="29734" xr:uid="{00000000-0005-0000-0000-000028740000}"/>
    <cellStyle name="Normal 6 3 3 4 5 3 2" xfId="29735" xr:uid="{00000000-0005-0000-0000-000029740000}"/>
    <cellStyle name="Normal 6 3 3 4 5 4" xfId="29736" xr:uid="{00000000-0005-0000-0000-00002A740000}"/>
    <cellStyle name="Normal 6 3 3 4 5 5" xfId="29737" xr:uid="{00000000-0005-0000-0000-00002B740000}"/>
    <cellStyle name="Normal 6 3 3 4 6" xfId="29738" xr:uid="{00000000-0005-0000-0000-00002C740000}"/>
    <cellStyle name="Normal 6 3 3 4 6 2" xfId="29739" xr:uid="{00000000-0005-0000-0000-00002D740000}"/>
    <cellStyle name="Normal 6 3 3 4 6 2 2" xfId="29740" xr:uid="{00000000-0005-0000-0000-00002E740000}"/>
    <cellStyle name="Normal 6 3 3 4 6 3" xfId="29741" xr:uid="{00000000-0005-0000-0000-00002F740000}"/>
    <cellStyle name="Normal 6 3 3 4 6 4" xfId="29742" xr:uid="{00000000-0005-0000-0000-000030740000}"/>
    <cellStyle name="Normal 6 3 3 4 7" xfId="29743" xr:uid="{00000000-0005-0000-0000-000031740000}"/>
    <cellStyle name="Normal 6 3 3 4 7 2" xfId="29744" xr:uid="{00000000-0005-0000-0000-000032740000}"/>
    <cellStyle name="Normal 6 3 3 4 7 3" xfId="29745" xr:uid="{00000000-0005-0000-0000-000033740000}"/>
    <cellStyle name="Normal 6 3 3 4 7 4" xfId="29746" xr:uid="{00000000-0005-0000-0000-000034740000}"/>
    <cellStyle name="Normal 6 3 3 4 7 5" xfId="29747" xr:uid="{00000000-0005-0000-0000-000035740000}"/>
    <cellStyle name="Normal 6 3 3 4 8" xfId="29748" xr:uid="{00000000-0005-0000-0000-000036740000}"/>
    <cellStyle name="Normal 6 3 3 4 9" xfId="29749" xr:uid="{00000000-0005-0000-0000-000037740000}"/>
    <cellStyle name="Normal 6 3 3 5" xfId="29750" xr:uid="{00000000-0005-0000-0000-000038740000}"/>
    <cellStyle name="Normal 6 3 3 5 2" xfId="29751" xr:uid="{00000000-0005-0000-0000-000039740000}"/>
    <cellStyle name="Normal 6 3 3 5 2 2" xfId="29752" xr:uid="{00000000-0005-0000-0000-00003A740000}"/>
    <cellStyle name="Normal 6 3 3 5 2 2 2" xfId="29753" xr:uid="{00000000-0005-0000-0000-00003B740000}"/>
    <cellStyle name="Normal 6 3 3 5 2 2 2 2" xfId="29754" xr:uid="{00000000-0005-0000-0000-00003C740000}"/>
    <cellStyle name="Normal 6 3 3 5 2 2 2 2 2" xfId="29755" xr:uid="{00000000-0005-0000-0000-00003D740000}"/>
    <cellStyle name="Normal 6 3 3 5 2 2 2 3" xfId="29756" xr:uid="{00000000-0005-0000-0000-00003E740000}"/>
    <cellStyle name="Normal 6 3 3 5 2 2 2 4" xfId="29757" xr:uid="{00000000-0005-0000-0000-00003F740000}"/>
    <cellStyle name="Normal 6 3 3 5 2 2 3" xfId="29758" xr:uid="{00000000-0005-0000-0000-000040740000}"/>
    <cellStyle name="Normal 6 3 3 5 2 2 3 2" xfId="29759" xr:uid="{00000000-0005-0000-0000-000041740000}"/>
    <cellStyle name="Normal 6 3 3 5 2 2 4" xfId="29760" xr:uid="{00000000-0005-0000-0000-000042740000}"/>
    <cellStyle name="Normal 6 3 3 5 2 2 5" xfId="29761" xr:uid="{00000000-0005-0000-0000-000043740000}"/>
    <cellStyle name="Normal 6 3 3 5 2 3" xfId="29762" xr:uid="{00000000-0005-0000-0000-000044740000}"/>
    <cellStyle name="Normal 6 3 3 5 2 3 2" xfId="29763" xr:uid="{00000000-0005-0000-0000-000045740000}"/>
    <cellStyle name="Normal 6 3 3 5 2 3 2 2" xfId="29764" xr:uid="{00000000-0005-0000-0000-000046740000}"/>
    <cellStyle name="Normal 6 3 3 5 2 3 3" xfId="29765" xr:uid="{00000000-0005-0000-0000-000047740000}"/>
    <cellStyle name="Normal 6 3 3 5 2 3 4" xfId="29766" xr:uid="{00000000-0005-0000-0000-000048740000}"/>
    <cellStyle name="Normal 6 3 3 5 2 4" xfId="29767" xr:uid="{00000000-0005-0000-0000-000049740000}"/>
    <cellStyle name="Normal 6 3 3 5 2 4 2" xfId="29768" xr:uid="{00000000-0005-0000-0000-00004A740000}"/>
    <cellStyle name="Normal 6 3 3 5 2 5" xfId="29769" xr:uid="{00000000-0005-0000-0000-00004B740000}"/>
    <cellStyle name="Normal 6 3 3 5 2 6" xfId="29770" xr:uid="{00000000-0005-0000-0000-00004C740000}"/>
    <cellStyle name="Normal 6 3 3 5 3" xfId="29771" xr:uid="{00000000-0005-0000-0000-00004D740000}"/>
    <cellStyle name="Normal 6 3 3 5 3 2" xfId="29772" xr:uid="{00000000-0005-0000-0000-00004E740000}"/>
    <cellStyle name="Normal 6 3 3 5 3 2 2" xfId="29773" xr:uid="{00000000-0005-0000-0000-00004F740000}"/>
    <cellStyle name="Normal 6 3 3 5 3 2 2 2" xfId="29774" xr:uid="{00000000-0005-0000-0000-000050740000}"/>
    <cellStyle name="Normal 6 3 3 5 3 2 3" xfId="29775" xr:uid="{00000000-0005-0000-0000-000051740000}"/>
    <cellStyle name="Normal 6 3 3 5 3 2 4" xfId="29776" xr:uid="{00000000-0005-0000-0000-000052740000}"/>
    <cellStyle name="Normal 6 3 3 5 3 3" xfId="29777" xr:uid="{00000000-0005-0000-0000-000053740000}"/>
    <cellStyle name="Normal 6 3 3 5 3 3 2" xfId="29778" xr:uid="{00000000-0005-0000-0000-000054740000}"/>
    <cellStyle name="Normal 6 3 3 5 3 4" xfId="29779" xr:uid="{00000000-0005-0000-0000-000055740000}"/>
    <cellStyle name="Normal 6 3 3 5 3 5" xfId="29780" xr:uid="{00000000-0005-0000-0000-000056740000}"/>
    <cellStyle name="Normal 6 3 3 5 4" xfId="29781" xr:uid="{00000000-0005-0000-0000-000057740000}"/>
    <cellStyle name="Normal 6 3 3 5 4 2" xfId="29782" xr:uid="{00000000-0005-0000-0000-000058740000}"/>
    <cellStyle name="Normal 6 3 3 5 4 2 2" xfId="29783" xr:uid="{00000000-0005-0000-0000-000059740000}"/>
    <cellStyle name="Normal 6 3 3 5 4 2 2 2" xfId="29784" xr:uid="{00000000-0005-0000-0000-00005A740000}"/>
    <cellStyle name="Normal 6 3 3 5 4 2 3" xfId="29785" xr:uid="{00000000-0005-0000-0000-00005B740000}"/>
    <cellStyle name="Normal 6 3 3 5 4 2 4" xfId="29786" xr:uid="{00000000-0005-0000-0000-00005C740000}"/>
    <cellStyle name="Normal 6 3 3 5 4 3" xfId="29787" xr:uid="{00000000-0005-0000-0000-00005D740000}"/>
    <cellStyle name="Normal 6 3 3 5 4 3 2" xfId="29788" xr:uid="{00000000-0005-0000-0000-00005E740000}"/>
    <cellStyle name="Normal 6 3 3 5 4 4" xfId="29789" xr:uid="{00000000-0005-0000-0000-00005F740000}"/>
    <cellStyle name="Normal 6 3 3 5 4 5" xfId="29790" xr:uid="{00000000-0005-0000-0000-000060740000}"/>
    <cellStyle name="Normal 6 3 3 5 5" xfId="29791" xr:uid="{00000000-0005-0000-0000-000061740000}"/>
    <cellStyle name="Normal 6 3 3 5 5 2" xfId="29792" xr:uid="{00000000-0005-0000-0000-000062740000}"/>
    <cellStyle name="Normal 6 3 3 5 5 2 2" xfId="29793" xr:uid="{00000000-0005-0000-0000-000063740000}"/>
    <cellStyle name="Normal 6 3 3 5 5 3" xfId="29794" xr:uid="{00000000-0005-0000-0000-000064740000}"/>
    <cellStyle name="Normal 6 3 3 5 5 4" xfId="29795" xr:uid="{00000000-0005-0000-0000-000065740000}"/>
    <cellStyle name="Normal 6 3 3 5 6" xfId="29796" xr:uid="{00000000-0005-0000-0000-000066740000}"/>
    <cellStyle name="Normal 6 3 3 5 6 2" xfId="29797" xr:uid="{00000000-0005-0000-0000-000067740000}"/>
    <cellStyle name="Normal 6 3 3 5 6 3" xfId="29798" xr:uid="{00000000-0005-0000-0000-000068740000}"/>
    <cellStyle name="Normal 6 3 3 5 6 4" xfId="29799" xr:uid="{00000000-0005-0000-0000-000069740000}"/>
    <cellStyle name="Normal 6 3 3 5 6 5" xfId="29800" xr:uid="{00000000-0005-0000-0000-00006A740000}"/>
    <cellStyle name="Normal 6 3 3 5 7" xfId="29801" xr:uid="{00000000-0005-0000-0000-00006B740000}"/>
    <cellStyle name="Normal 6 3 3 5 8" xfId="29802" xr:uid="{00000000-0005-0000-0000-00006C740000}"/>
    <cellStyle name="Normal 6 3 3 5 9" xfId="29803" xr:uid="{00000000-0005-0000-0000-00006D740000}"/>
    <cellStyle name="Normal 6 3 3 6" xfId="29804" xr:uid="{00000000-0005-0000-0000-00006E740000}"/>
    <cellStyle name="Normal 6 3 3 6 2" xfId="29805" xr:uid="{00000000-0005-0000-0000-00006F740000}"/>
    <cellStyle name="Normal 6 3 3 6 2 2" xfId="29806" xr:uid="{00000000-0005-0000-0000-000070740000}"/>
    <cellStyle name="Normal 6 3 3 6 2 2 2" xfId="29807" xr:uid="{00000000-0005-0000-0000-000071740000}"/>
    <cellStyle name="Normal 6 3 3 6 2 2 2 2" xfId="29808" xr:uid="{00000000-0005-0000-0000-000072740000}"/>
    <cellStyle name="Normal 6 3 3 6 2 2 3" xfId="29809" xr:uid="{00000000-0005-0000-0000-000073740000}"/>
    <cellStyle name="Normal 6 3 3 6 2 2 4" xfId="29810" xr:uid="{00000000-0005-0000-0000-000074740000}"/>
    <cellStyle name="Normal 6 3 3 6 2 3" xfId="29811" xr:uid="{00000000-0005-0000-0000-000075740000}"/>
    <cellStyle name="Normal 6 3 3 6 2 3 2" xfId="29812" xr:uid="{00000000-0005-0000-0000-000076740000}"/>
    <cellStyle name="Normal 6 3 3 6 2 4" xfId="29813" xr:uid="{00000000-0005-0000-0000-000077740000}"/>
    <cellStyle name="Normal 6 3 3 6 2 5" xfId="29814" xr:uid="{00000000-0005-0000-0000-000078740000}"/>
    <cellStyle name="Normal 6 3 3 6 3" xfId="29815" xr:uid="{00000000-0005-0000-0000-000079740000}"/>
    <cellStyle name="Normal 6 3 3 6 3 2" xfId="29816" xr:uid="{00000000-0005-0000-0000-00007A740000}"/>
    <cellStyle name="Normal 6 3 3 6 3 2 2" xfId="29817" xr:uid="{00000000-0005-0000-0000-00007B740000}"/>
    <cellStyle name="Normal 6 3 3 6 3 3" xfId="29818" xr:uid="{00000000-0005-0000-0000-00007C740000}"/>
    <cellStyle name="Normal 6 3 3 6 3 4" xfId="29819" xr:uid="{00000000-0005-0000-0000-00007D740000}"/>
    <cellStyle name="Normal 6 3 3 6 4" xfId="29820" xr:uid="{00000000-0005-0000-0000-00007E740000}"/>
    <cellStyle name="Normal 6 3 3 6 4 2" xfId="29821" xr:uid="{00000000-0005-0000-0000-00007F740000}"/>
    <cellStyle name="Normal 6 3 3 6 5" xfId="29822" xr:uid="{00000000-0005-0000-0000-000080740000}"/>
    <cellStyle name="Normal 6 3 3 6 6" xfId="29823" xr:uid="{00000000-0005-0000-0000-000081740000}"/>
    <cellStyle name="Normal 6 3 3 7" xfId="29824" xr:uid="{00000000-0005-0000-0000-000082740000}"/>
    <cellStyle name="Normal 6 3 3 7 2" xfId="29825" xr:uid="{00000000-0005-0000-0000-000083740000}"/>
    <cellStyle name="Normal 6 3 3 7 2 2" xfId="29826" xr:uid="{00000000-0005-0000-0000-000084740000}"/>
    <cellStyle name="Normal 6 3 3 7 2 2 2" xfId="29827" xr:uid="{00000000-0005-0000-0000-000085740000}"/>
    <cellStyle name="Normal 6 3 3 7 2 3" xfId="29828" xr:uid="{00000000-0005-0000-0000-000086740000}"/>
    <cellStyle name="Normal 6 3 3 7 2 4" xfId="29829" xr:uid="{00000000-0005-0000-0000-000087740000}"/>
    <cellStyle name="Normal 6 3 3 7 3" xfId="29830" xr:uid="{00000000-0005-0000-0000-000088740000}"/>
    <cellStyle name="Normal 6 3 3 7 3 2" xfId="29831" xr:uid="{00000000-0005-0000-0000-000089740000}"/>
    <cellStyle name="Normal 6 3 3 7 4" xfId="29832" xr:uid="{00000000-0005-0000-0000-00008A740000}"/>
    <cellStyle name="Normal 6 3 3 7 5" xfId="29833" xr:uid="{00000000-0005-0000-0000-00008B740000}"/>
    <cellStyle name="Normal 6 3 3 8" xfId="29834" xr:uid="{00000000-0005-0000-0000-00008C740000}"/>
    <cellStyle name="Normal 6 3 3 8 2" xfId="29835" xr:uid="{00000000-0005-0000-0000-00008D740000}"/>
    <cellStyle name="Normal 6 3 3 8 2 2" xfId="29836" xr:uid="{00000000-0005-0000-0000-00008E740000}"/>
    <cellStyle name="Normal 6 3 3 8 2 2 2" xfId="29837" xr:uid="{00000000-0005-0000-0000-00008F740000}"/>
    <cellStyle name="Normal 6 3 3 8 2 3" xfId="29838" xr:uid="{00000000-0005-0000-0000-000090740000}"/>
    <cellStyle name="Normal 6 3 3 8 2 4" xfId="29839" xr:uid="{00000000-0005-0000-0000-000091740000}"/>
    <cellStyle name="Normal 6 3 3 8 3" xfId="29840" xr:uid="{00000000-0005-0000-0000-000092740000}"/>
    <cellStyle name="Normal 6 3 3 8 3 2" xfId="29841" xr:uid="{00000000-0005-0000-0000-000093740000}"/>
    <cellStyle name="Normal 6 3 3 8 4" xfId="29842" xr:uid="{00000000-0005-0000-0000-000094740000}"/>
    <cellStyle name="Normal 6 3 3 8 5" xfId="29843" xr:uid="{00000000-0005-0000-0000-000095740000}"/>
    <cellStyle name="Normal 6 3 3 9" xfId="29844" xr:uid="{00000000-0005-0000-0000-000096740000}"/>
    <cellStyle name="Normal 6 3 3 9 2" xfId="29845" xr:uid="{00000000-0005-0000-0000-000097740000}"/>
    <cellStyle name="Normal 6 3 3 9 2 2" xfId="29846" xr:uid="{00000000-0005-0000-0000-000098740000}"/>
    <cellStyle name="Normal 6 3 3 9 3" xfId="29847" xr:uid="{00000000-0005-0000-0000-000099740000}"/>
    <cellStyle name="Normal 6 3 3 9 4" xfId="29848" xr:uid="{00000000-0005-0000-0000-00009A740000}"/>
    <cellStyle name="Normal 6 3 4" xfId="29849" xr:uid="{00000000-0005-0000-0000-00009B740000}"/>
    <cellStyle name="Normal 6 3 4 10" xfId="29850" xr:uid="{00000000-0005-0000-0000-00009C740000}"/>
    <cellStyle name="Normal 6 3 4 11" xfId="29851" xr:uid="{00000000-0005-0000-0000-00009D740000}"/>
    <cellStyle name="Normal 6 3 4 12" xfId="29852" xr:uid="{00000000-0005-0000-0000-00009E740000}"/>
    <cellStyle name="Normal 6 3 4 2" xfId="29853" xr:uid="{00000000-0005-0000-0000-00009F740000}"/>
    <cellStyle name="Normal 6 3 4 2 10" xfId="29854" xr:uid="{00000000-0005-0000-0000-0000A0740000}"/>
    <cellStyle name="Normal 6 3 4 2 11" xfId="29855" xr:uid="{00000000-0005-0000-0000-0000A1740000}"/>
    <cellStyle name="Normal 6 3 4 2 2" xfId="29856" xr:uid="{00000000-0005-0000-0000-0000A2740000}"/>
    <cellStyle name="Normal 6 3 4 2 2 10" xfId="29857" xr:uid="{00000000-0005-0000-0000-0000A3740000}"/>
    <cellStyle name="Normal 6 3 4 2 2 2" xfId="29858" xr:uid="{00000000-0005-0000-0000-0000A4740000}"/>
    <cellStyle name="Normal 6 3 4 2 2 2 2" xfId="29859" xr:uid="{00000000-0005-0000-0000-0000A5740000}"/>
    <cellStyle name="Normal 6 3 4 2 2 2 2 2" xfId="29860" xr:uid="{00000000-0005-0000-0000-0000A6740000}"/>
    <cellStyle name="Normal 6 3 4 2 2 2 2 2 2" xfId="29861" xr:uid="{00000000-0005-0000-0000-0000A7740000}"/>
    <cellStyle name="Normal 6 3 4 2 2 2 2 2 2 2" xfId="29862" xr:uid="{00000000-0005-0000-0000-0000A8740000}"/>
    <cellStyle name="Normal 6 3 4 2 2 2 2 2 2 2 2" xfId="29863" xr:uid="{00000000-0005-0000-0000-0000A9740000}"/>
    <cellStyle name="Normal 6 3 4 2 2 2 2 2 2 3" xfId="29864" xr:uid="{00000000-0005-0000-0000-0000AA740000}"/>
    <cellStyle name="Normal 6 3 4 2 2 2 2 2 2 4" xfId="29865" xr:uid="{00000000-0005-0000-0000-0000AB740000}"/>
    <cellStyle name="Normal 6 3 4 2 2 2 2 2 3" xfId="29866" xr:uid="{00000000-0005-0000-0000-0000AC740000}"/>
    <cellStyle name="Normal 6 3 4 2 2 2 2 2 3 2" xfId="29867" xr:uid="{00000000-0005-0000-0000-0000AD740000}"/>
    <cellStyle name="Normal 6 3 4 2 2 2 2 2 4" xfId="29868" xr:uid="{00000000-0005-0000-0000-0000AE740000}"/>
    <cellStyle name="Normal 6 3 4 2 2 2 2 2 5" xfId="29869" xr:uid="{00000000-0005-0000-0000-0000AF740000}"/>
    <cellStyle name="Normal 6 3 4 2 2 2 2 3" xfId="29870" xr:uid="{00000000-0005-0000-0000-0000B0740000}"/>
    <cellStyle name="Normal 6 3 4 2 2 2 2 3 2" xfId="29871" xr:uid="{00000000-0005-0000-0000-0000B1740000}"/>
    <cellStyle name="Normal 6 3 4 2 2 2 2 3 2 2" xfId="29872" xr:uid="{00000000-0005-0000-0000-0000B2740000}"/>
    <cellStyle name="Normal 6 3 4 2 2 2 2 3 3" xfId="29873" xr:uid="{00000000-0005-0000-0000-0000B3740000}"/>
    <cellStyle name="Normal 6 3 4 2 2 2 2 3 4" xfId="29874" xr:uid="{00000000-0005-0000-0000-0000B4740000}"/>
    <cellStyle name="Normal 6 3 4 2 2 2 2 4" xfId="29875" xr:uid="{00000000-0005-0000-0000-0000B5740000}"/>
    <cellStyle name="Normal 6 3 4 2 2 2 2 4 2" xfId="29876" xr:uid="{00000000-0005-0000-0000-0000B6740000}"/>
    <cellStyle name="Normal 6 3 4 2 2 2 2 5" xfId="29877" xr:uid="{00000000-0005-0000-0000-0000B7740000}"/>
    <cellStyle name="Normal 6 3 4 2 2 2 2 6" xfId="29878" xr:uid="{00000000-0005-0000-0000-0000B8740000}"/>
    <cellStyle name="Normal 6 3 4 2 2 2 3" xfId="29879" xr:uid="{00000000-0005-0000-0000-0000B9740000}"/>
    <cellStyle name="Normal 6 3 4 2 2 2 3 2" xfId="29880" xr:uid="{00000000-0005-0000-0000-0000BA740000}"/>
    <cellStyle name="Normal 6 3 4 2 2 2 3 2 2" xfId="29881" xr:uid="{00000000-0005-0000-0000-0000BB740000}"/>
    <cellStyle name="Normal 6 3 4 2 2 2 3 2 2 2" xfId="29882" xr:uid="{00000000-0005-0000-0000-0000BC740000}"/>
    <cellStyle name="Normal 6 3 4 2 2 2 3 2 3" xfId="29883" xr:uid="{00000000-0005-0000-0000-0000BD740000}"/>
    <cellStyle name="Normal 6 3 4 2 2 2 3 2 4" xfId="29884" xr:uid="{00000000-0005-0000-0000-0000BE740000}"/>
    <cellStyle name="Normal 6 3 4 2 2 2 3 3" xfId="29885" xr:uid="{00000000-0005-0000-0000-0000BF740000}"/>
    <cellStyle name="Normal 6 3 4 2 2 2 3 3 2" xfId="29886" xr:uid="{00000000-0005-0000-0000-0000C0740000}"/>
    <cellStyle name="Normal 6 3 4 2 2 2 3 4" xfId="29887" xr:uid="{00000000-0005-0000-0000-0000C1740000}"/>
    <cellStyle name="Normal 6 3 4 2 2 2 3 5" xfId="29888" xr:uid="{00000000-0005-0000-0000-0000C2740000}"/>
    <cellStyle name="Normal 6 3 4 2 2 2 4" xfId="29889" xr:uid="{00000000-0005-0000-0000-0000C3740000}"/>
    <cellStyle name="Normal 6 3 4 2 2 2 4 2" xfId="29890" xr:uid="{00000000-0005-0000-0000-0000C4740000}"/>
    <cellStyle name="Normal 6 3 4 2 2 2 4 2 2" xfId="29891" xr:uid="{00000000-0005-0000-0000-0000C5740000}"/>
    <cellStyle name="Normal 6 3 4 2 2 2 4 2 2 2" xfId="29892" xr:uid="{00000000-0005-0000-0000-0000C6740000}"/>
    <cellStyle name="Normal 6 3 4 2 2 2 4 2 3" xfId="29893" xr:uid="{00000000-0005-0000-0000-0000C7740000}"/>
    <cellStyle name="Normal 6 3 4 2 2 2 4 2 4" xfId="29894" xr:uid="{00000000-0005-0000-0000-0000C8740000}"/>
    <cellStyle name="Normal 6 3 4 2 2 2 4 3" xfId="29895" xr:uid="{00000000-0005-0000-0000-0000C9740000}"/>
    <cellStyle name="Normal 6 3 4 2 2 2 4 3 2" xfId="29896" xr:uid="{00000000-0005-0000-0000-0000CA740000}"/>
    <cellStyle name="Normal 6 3 4 2 2 2 4 4" xfId="29897" xr:uid="{00000000-0005-0000-0000-0000CB740000}"/>
    <cellStyle name="Normal 6 3 4 2 2 2 4 5" xfId="29898" xr:uid="{00000000-0005-0000-0000-0000CC740000}"/>
    <cellStyle name="Normal 6 3 4 2 2 2 5" xfId="29899" xr:uid="{00000000-0005-0000-0000-0000CD740000}"/>
    <cellStyle name="Normal 6 3 4 2 2 2 5 2" xfId="29900" xr:uid="{00000000-0005-0000-0000-0000CE740000}"/>
    <cellStyle name="Normal 6 3 4 2 2 2 5 2 2" xfId="29901" xr:uid="{00000000-0005-0000-0000-0000CF740000}"/>
    <cellStyle name="Normal 6 3 4 2 2 2 5 3" xfId="29902" xr:uid="{00000000-0005-0000-0000-0000D0740000}"/>
    <cellStyle name="Normal 6 3 4 2 2 2 5 4" xfId="29903" xr:uid="{00000000-0005-0000-0000-0000D1740000}"/>
    <cellStyle name="Normal 6 3 4 2 2 2 6" xfId="29904" xr:uid="{00000000-0005-0000-0000-0000D2740000}"/>
    <cellStyle name="Normal 6 3 4 2 2 2 6 2" xfId="29905" xr:uid="{00000000-0005-0000-0000-0000D3740000}"/>
    <cellStyle name="Normal 6 3 4 2 2 2 6 3" xfId="29906" xr:uid="{00000000-0005-0000-0000-0000D4740000}"/>
    <cellStyle name="Normal 6 3 4 2 2 2 6 4" xfId="29907" xr:uid="{00000000-0005-0000-0000-0000D5740000}"/>
    <cellStyle name="Normal 6 3 4 2 2 2 6 5" xfId="29908" xr:uid="{00000000-0005-0000-0000-0000D6740000}"/>
    <cellStyle name="Normal 6 3 4 2 2 2 7" xfId="29909" xr:uid="{00000000-0005-0000-0000-0000D7740000}"/>
    <cellStyle name="Normal 6 3 4 2 2 2 8" xfId="29910" xr:uid="{00000000-0005-0000-0000-0000D8740000}"/>
    <cellStyle name="Normal 6 3 4 2 2 2 9" xfId="29911" xr:uid="{00000000-0005-0000-0000-0000D9740000}"/>
    <cellStyle name="Normal 6 3 4 2 2 3" xfId="29912" xr:uid="{00000000-0005-0000-0000-0000DA740000}"/>
    <cellStyle name="Normal 6 3 4 2 2 3 2" xfId="29913" xr:uid="{00000000-0005-0000-0000-0000DB740000}"/>
    <cellStyle name="Normal 6 3 4 2 2 3 2 2" xfId="29914" xr:uid="{00000000-0005-0000-0000-0000DC740000}"/>
    <cellStyle name="Normal 6 3 4 2 2 3 2 2 2" xfId="29915" xr:uid="{00000000-0005-0000-0000-0000DD740000}"/>
    <cellStyle name="Normal 6 3 4 2 2 3 2 2 2 2" xfId="29916" xr:uid="{00000000-0005-0000-0000-0000DE740000}"/>
    <cellStyle name="Normal 6 3 4 2 2 3 2 2 3" xfId="29917" xr:uid="{00000000-0005-0000-0000-0000DF740000}"/>
    <cellStyle name="Normal 6 3 4 2 2 3 2 2 4" xfId="29918" xr:uid="{00000000-0005-0000-0000-0000E0740000}"/>
    <cellStyle name="Normal 6 3 4 2 2 3 2 3" xfId="29919" xr:uid="{00000000-0005-0000-0000-0000E1740000}"/>
    <cellStyle name="Normal 6 3 4 2 2 3 2 3 2" xfId="29920" xr:uid="{00000000-0005-0000-0000-0000E2740000}"/>
    <cellStyle name="Normal 6 3 4 2 2 3 2 4" xfId="29921" xr:uid="{00000000-0005-0000-0000-0000E3740000}"/>
    <cellStyle name="Normal 6 3 4 2 2 3 2 5" xfId="29922" xr:uid="{00000000-0005-0000-0000-0000E4740000}"/>
    <cellStyle name="Normal 6 3 4 2 2 3 3" xfId="29923" xr:uid="{00000000-0005-0000-0000-0000E5740000}"/>
    <cellStyle name="Normal 6 3 4 2 2 3 3 2" xfId="29924" xr:uid="{00000000-0005-0000-0000-0000E6740000}"/>
    <cellStyle name="Normal 6 3 4 2 2 3 3 2 2" xfId="29925" xr:uid="{00000000-0005-0000-0000-0000E7740000}"/>
    <cellStyle name="Normal 6 3 4 2 2 3 3 3" xfId="29926" xr:uid="{00000000-0005-0000-0000-0000E8740000}"/>
    <cellStyle name="Normal 6 3 4 2 2 3 3 4" xfId="29927" xr:uid="{00000000-0005-0000-0000-0000E9740000}"/>
    <cellStyle name="Normal 6 3 4 2 2 3 4" xfId="29928" xr:uid="{00000000-0005-0000-0000-0000EA740000}"/>
    <cellStyle name="Normal 6 3 4 2 2 3 4 2" xfId="29929" xr:uid="{00000000-0005-0000-0000-0000EB740000}"/>
    <cellStyle name="Normal 6 3 4 2 2 3 5" xfId="29930" xr:uid="{00000000-0005-0000-0000-0000EC740000}"/>
    <cellStyle name="Normal 6 3 4 2 2 3 6" xfId="29931" xr:uid="{00000000-0005-0000-0000-0000ED740000}"/>
    <cellStyle name="Normal 6 3 4 2 2 4" xfId="29932" xr:uid="{00000000-0005-0000-0000-0000EE740000}"/>
    <cellStyle name="Normal 6 3 4 2 2 4 2" xfId="29933" xr:uid="{00000000-0005-0000-0000-0000EF740000}"/>
    <cellStyle name="Normal 6 3 4 2 2 4 2 2" xfId="29934" xr:uid="{00000000-0005-0000-0000-0000F0740000}"/>
    <cellStyle name="Normal 6 3 4 2 2 4 2 2 2" xfId="29935" xr:uid="{00000000-0005-0000-0000-0000F1740000}"/>
    <cellStyle name="Normal 6 3 4 2 2 4 2 3" xfId="29936" xr:uid="{00000000-0005-0000-0000-0000F2740000}"/>
    <cellStyle name="Normal 6 3 4 2 2 4 2 4" xfId="29937" xr:uid="{00000000-0005-0000-0000-0000F3740000}"/>
    <cellStyle name="Normal 6 3 4 2 2 4 3" xfId="29938" xr:uid="{00000000-0005-0000-0000-0000F4740000}"/>
    <cellStyle name="Normal 6 3 4 2 2 4 3 2" xfId="29939" xr:uid="{00000000-0005-0000-0000-0000F5740000}"/>
    <cellStyle name="Normal 6 3 4 2 2 4 4" xfId="29940" xr:uid="{00000000-0005-0000-0000-0000F6740000}"/>
    <cellStyle name="Normal 6 3 4 2 2 4 5" xfId="29941" xr:uid="{00000000-0005-0000-0000-0000F7740000}"/>
    <cellStyle name="Normal 6 3 4 2 2 5" xfId="29942" xr:uid="{00000000-0005-0000-0000-0000F8740000}"/>
    <cellStyle name="Normal 6 3 4 2 2 5 2" xfId="29943" xr:uid="{00000000-0005-0000-0000-0000F9740000}"/>
    <cellStyle name="Normal 6 3 4 2 2 5 2 2" xfId="29944" xr:uid="{00000000-0005-0000-0000-0000FA740000}"/>
    <cellStyle name="Normal 6 3 4 2 2 5 2 2 2" xfId="29945" xr:uid="{00000000-0005-0000-0000-0000FB740000}"/>
    <cellStyle name="Normal 6 3 4 2 2 5 2 3" xfId="29946" xr:uid="{00000000-0005-0000-0000-0000FC740000}"/>
    <cellStyle name="Normal 6 3 4 2 2 5 2 4" xfId="29947" xr:uid="{00000000-0005-0000-0000-0000FD740000}"/>
    <cellStyle name="Normal 6 3 4 2 2 5 3" xfId="29948" xr:uid="{00000000-0005-0000-0000-0000FE740000}"/>
    <cellStyle name="Normal 6 3 4 2 2 5 3 2" xfId="29949" xr:uid="{00000000-0005-0000-0000-0000FF740000}"/>
    <cellStyle name="Normal 6 3 4 2 2 5 4" xfId="29950" xr:uid="{00000000-0005-0000-0000-000000750000}"/>
    <cellStyle name="Normal 6 3 4 2 2 5 5" xfId="29951" xr:uid="{00000000-0005-0000-0000-000001750000}"/>
    <cellStyle name="Normal 6 3 4 2 2 6" xfId="29952" xr:uid="{00000000-0005-0000-0000-000002750000}"/>
    <cellStyle name="Normal 6 3 4 2 2 6 2" xfId="29953" xr:uid="{00000000-0005-0000-0000-000003750000}"/>
    <cellStyle name="Normal 6 3 4 2 2 6 2 2" xfId="29954" xr:uid="{00000000-0005-0000-0000-000004750000}"/>
    <cellStyle name="Normal 6 3 4 2 2 6 3" xfId="29955" xr:uid="{00000000-0005-0000-0000-000005750000}"/>
    <cellStyle name="Normal 6 3 4 2 2 6 4" xfId="29956" xr:uid="{00000000-0005-0000-0000-000006750000}"/>
    <cellStyle name="Normal 6 3 4 2 2 7" xfId="29957" xr:uid="{00000000-0005-0000-0000-000007750000}"/>
    <cellStyle name="Normal 6 3 4 2 2 7 2" xfId="29958" xr:uid="{00000000-0005-0000-0000-000008750000}"/>
    <cellStyle name="Normal 6 3 4 2 2 7 3" xfId="29959" xr:uid="{00000000-0005-0000-0000-000009750000}"/>
    <cellStyle name="Normal 6 3 4 2 2 7 4" xfId="29960" xr:uid="{00000000-0005-0000-0000-00000A750000}"/>
    <cellStyle name="Normal 6 3 4 2 2 7 5" xfId="29961" xr:uid="{00000000-0005-0000-0000-00000B750000}"/>
    <cellStyle name="Normal 6 3 4 2 2 8" xfId="29962" xr:uid="{00000000-0005-0000-0000-00000C750000}"/>
    <cellStyle name="Normal 6 3 4 2 2 9" xfId="29963" xr:uid="{00000000-0005-0000-0000-00000D750000}"/>
    <cellStyle name="Normal 6 3 4 2 3" xfId="29964" xr:uid="{00000000-0005-0000-0000-00000E750000}"/>
    <cellStyle name="Normal 6 3 4 2 3 2" xfId="29965" xr:uid="{00000000-0005-0000-0000-00000F750000}"/>
    <cellStyle name="Normal 6 3 4 2 3 2 2" xfId="29966" xr:uid="{00000000-0005-0000-0000-000010750000}"/>
    <cellStyle name="Normal 6 3 4 2 3 2 2 2" xfId="29967" xr:uid="{00000000-0005-0000-0000-000011750000}"/>
    <cellStyle name="Normal 6 3 4 2 3 2 2 2 2" xfId="29968" xr:uid="{00000000-0005-0000-0000-000012750000}"/>
    <cellStyle name="Normal 6 3 4 2 3 2 2 2 2 2" xfId="29969" xr:uid="{00000000-0005-0000-0000-000013750000}"/>
    <cellStyle name="Normal 6 3 4 2 3 2 2 2 3" xfId="29970" xr:uid="{00000000-0005-0000-0000-000014750000}"/>
    <cellStyle name="Normal 6 3 4 2 3 2 2 2 4" xfId="29971" xr:uid="{00000000-0005-0000-0000-000015750000}"/>
    <cellStyle name="Normal 6 3 4 2 3 2 2 3" xfId="29972" xr:uid="{00000000-0005-0000-0000-000016750000}"/>
    <cellStyle name="Normal 6 3 4 2 3 2 2 3 2" xfId="29973" xr:uid="{00000000-0005-0000-0000-000017750000}"/>
    <cellStyle name="Normal 6 3 4 2 3 2 2 4" xfId="29974" xr:uid="{00000000-0005-0000-0000-000018750000}"/>
    <cellStyle name="Normal 6 3 4 2 3 2 2 5" xfId="29975" xr:uid="{00000000-0005-0000-0000-000019750000}"/>
    <cellStyle name="Normal 6 3 4 2 3 2 3" xfId="29976" xr:uid="{00000000-0005-0000-0000-00001A750000}"/>
    <cellStyle name="Normal 6 3 4 2 3 2 3 2" xfId="29977" xr:uid="{00000000-0005-0000-0000-00001B750000}"/>
    <cellStyle name="Normal 6 3 4 2 3 2 3 2 2" xfId="29978" xr:uid="{00000000-0005-0000-0000-00001C750000}"/>
    <cellStyle name="Normal 6 3 4 2 3 2 3 3" xfId="29979" xr:uid="{00000000-0005-0000-0000-00001D750000}"/>
    <cellStyle name="Normal 6 3 4 2 3 2 3 4" xfId="29980" xr:uid="{00000000-0005-0000-0000-00001E750000}"/>
    <cellStyle name="Normal 6 3 4 2 3 2 4" xfId="29981" xr:uid="{00000000-0005-0000-0000-00001F750000}"/>
    <cellStyle name="Normal 6 3 4 2 3 2 4 2" xfId="29982" xr:uid="{00000000-0005-0000-0000-000020750000}"/>
    <cellStyle name="Normal 6 3 4 2 3 2 5" xfId="29983" xr:uid="{00000000-0005-0000-0000-000021750000}"/>
    <cellStyle name="Normal 6 3 4 2 3 2 6" xfId="29984" xr:uid="{00000000-0005-0000-0000-000022750000}"/>
    <cellStyle name="Normal 6 3 4 2 3 3" xfId="29985" xr:uid="{00000000-0005-0000-0000-000023750000}"/>
    <cellStyle name="Normal 6 3 4 2 3 3 2" xfId="29986" xr:uid="{00000000-0005-0000-0000-000024750000}"/>
    <cellStyle name="Normal 6 3 4 2 3 3 2 2" xfId="29987" xr:uid="{00000000-0005-0000-0000-000025750000}"/>
    <cellStyle name="Normal 6 3 4 2 3 3 2 2 2" xfId="29988" xr:uid="{00000000-0005-0000-0000-000026750000}"/>
    <cellStyle name="Normal 6 3 4 2 3 3 2 3" xfId="29989" xr:uid="{00000000-0005-0000-0000-000027750000}"/>
    <cellStyle name="Normal 6 3 4 2 3 3 2 4" xfId="29990" xr:uid="{00000000-0005-0000-0000-000028750000}"/>
    <cellStyle name="Normal 6 3 4 2 3 3 3" xfId="29991" xr:uid="{00000000-0005-0000-0000-000029750000}"/>
    <cellStyle name="Normal 6 3 4 2 3 3 3 2" xfId="29992" xr:uid="{00000000-0005-0000-0000-00002A750000}"/>
    <cellStyle name="Normal 6 3 4 2 3 3 4" xfId="29993" xr:uid="{00000000-0005-0000-0000-00002B750000}"/>
    <cellStyle name="Normal 6 3 4 2 3 3 5" xfId="29994" xr:uid="{00000000-0005-0000-0000-00002C750000}"/>
    <cellStyle name="Normal 6 3 4 2 3 4" xfId="29995" xr:uid="{00000000-0005-0000-0000-00002D750000}"/>
    <cellStyle name="Normal 6 3 4 2 3 4 2" xfId="29996" xr:uid="{00000000-0005-0000-0000-00002E750000}"/>
    <cellStyle name="Normal 6 3 4 2 3 4 2 2" xfId="29997" xr:uid="{00000000-0005-0000-0000-00002F750000}"/>
    <cellStyle name="Normal 6 3 4 2 3 4 2 2 2" xfId="29998" xr:uid="{00000000-0005-0000-0000-000030750000}"/>
    <cellStyle name="Normal 6 3 4 2 3 4 2 3" xfId="29999" xr:uid="{00000000-0005-0000-0000-000031750000}"/>
    <cellStyle name="Normal 6 3 4 2 3 4 2 4" xfId="30000" xr:uid="{00000000-0005-0000-0000-000032750000}"/>
    <cellStyle name="Normal 6 3 4 2 3 4 3" xfId="30001" xr:uid="{00000000-0005-0000-0000-000033750000}"/>
    <cellStyle name="Normal 6 3 4 2 3 4 3 2" xfId="30002" xr:uid="{00000000-0005-0000-0000-000034750000}"/>
    <cellStyle name="Normal 6 3 4 2 3 4 4" xfId="30003" xr:uid="{00000000-0005-0000-0000-000035750000}"/>
    <cellStyle name="Normal 6 3 4 2 3 4 5" xfId="30004" xr:uid="{00000000-0005-0000-0000-000036750000}"/>
    <cellStyle name="Normal 6 3 4 2 3 5" xfId="30005" xr:uid="{00000000-0005-0000-0000-000037750000}"/>
    <cellStyle name="Normal 6 3 4 2 3 5 2" xfId="30006" xr:uid="{00000000-0005-0000-0000-000038750000}"/>
    <cellStyle name="Normal 6 3 4 2 3 5 2 2" xfId="30007" xr:uid="{00000000-0005-0000-0000-000039750000}"/>
    <cellStyle name="Normal 6 3 4 2 3 5 3" xfId="30008" xr:uid="{00000000-0005-0000-0000-00003A750000}"/>
    <cellStyle name="Normal 6 3 4 2 3 5 4" xfId="30009" xr:uid="{00000000-0005-0000-0000-00003B750000}"/>
    <cellStyle name="Normal 6 3 4 2 3 6" xfId="30010" xr:uid="{00000000-0005-0000-0000-00003C750000}"/>
    <cellStyle name="Normal 6 3 4 2 3 6 2" xfId="30011" xr:uid="{00000000-0005-0000-0000-00003D750000}"/>
    <cellStyle name="Normal 6 3 4 2 3 6 3" xfId="30012" xr:uid="{00000000-0005-0000-0000-00003E750000}"/>
    <cellStyle name="Normal 6 3 4 2 3 6 4" xfId="30013" xr:uid="{00000000-0005-0000-0000-00003F750000}"/>
    <cellStyle name="Normal 6 3 4 2 3 6 5" xfId="30014" xr:uid="{00000000-0005-0000-0000-000040750000}"/>
    <cellStyle name="Normal 6 3 4 2 3 7" xfId="30015" xr:uid="{00000000-0005-0000-0000-000041750000}"/>
    <cellStyle name="Normal 6 3 4 2 3 8" xfId="30016" xr:uid="{00000000-0005-0000-0000-000042750000}"/>
    <cellStyle name="Normal 6 3 4 2 3 9" xfId="30017" xr:uid="{00000000-0005-0000-0000-000043750000}"/>
    <cellStyle name="Normal 6 3 4 2 4" xfId="30018" xr:uid="{00000000-0005-0000-0000-000044750000}"/>
    <cellStyle name="Normal 6 3 4 2 4 2" xfId="30019" xr:uid="{00000000-0005-0000-0000-000045750000}"/>
    <cellStyle name="Normal 6 3 4 2 4 2 2" xfId="30020" xr:uid="{00000000-0005-0000-0000-000046750000}"/>
    <cellStyle name="Normal 6 3 4 2 4 2 2 2" xfId="30021" xr:uid="{00000000-0005-0000-0000-000047750000}"/>
    <cellStyle name="Normal 6 3 4 2 4 2 2 2 2" xfId="30022" xr:uid="{00000000-0005-0000-0000-000048750000}"/>
    <cellStyle name="Normal 6 3 4 2 4 2 2 3" xfId="30023" xr:uid="{00000000-0005-0000-0000-000049750000}"/>
    <cellStyle name="Normal 6 3 4 2 4 2 2 4" xfId="30024" xr:uid="{00000000-0005-0000-0000-00004A750000}"/>
    <cellStyle name="Normal 6 3 4 2 4 2 3" xfId="30025" xr:uid="{00000000-0005-0000-0000-00004B750000}"/>
    <cellStyle name="Normal 6 3 4 2 4 2 3 2" xfId="30026" xr:uid="{00000000-0005-0000-0000-00004C750000}"/>
    <cellStyle name="Normal 6 3 4 2 4 2 4" xfId="30027" xr:uid="{00000000-0005-0000-0000-00004D750000}"/>
    <cellStyle name="Normal 6 3 4 2 4 2 5" xfId="30028" xr:uid="{00000000-0005-0000-0000-00004E750000}"/>
    <cellStyle name="Normal 6 3 4 2 4 3" xfId="30029" xr:uid="{00000000-0005-0000-0000-00004F750000}"/>
    <cellStyle name="Normal 6 3 4 2 4 3 2" xfId="30030" xr:uid="{00000000-0005-0000-0000-000050750000}"/>
    <cellStyle name="Normal 6 3 4 2 4 3 2 2" xfId="30031" xr:uid="{00000000-0005-0000-0000-000051750000}"/>
    <cellStyle name="Normal 6 3 4 2 4 3 3" xfId="30032" xr:uid="{00000000-0005-0000-0000-000052750000}"/>
    <cellStyle name="Normal 6 3 4 2 4 3 4" xfId="30033" xr:uid="{00000000-0005-0000-0000-000053750000}"/>
    <cellStyle name="Normal 6 3 4 2 4 4" xfId="30034" xr:uid="{00000000-0005-0000-0000-000054750000}"/>
    <cellStyle name="Normal 6 3 4 2 4 4 2" xfId="30035" xr:uid="{00000000-0005-0000-0000-000055750000}"/>
    <cellStyle name="Normal 6 3 4 2 4 5" xfId="30036" xr:uid="{00000000-0005-0000-0000-000056750000}"/>
    <cellStyle name="Normal 6 3 4 2 4 6" xfId="30037" xr:uid="{00000000-0005-0000-0000-000057750000}"/>
    <cellStyle name="Normal 6 3 4 2 5" xfId="30038" xr:uid="{00000000-0005-0000-0000-000058750000}"/>
    <cellStyle name="Normal 6 3 4 2 5 2" xfId="30039" xr:uid="{00000000-0005-0000-0000-000059750000}"/>
    <cellStyle name="Normal 6 3 4 2 5 2 2" xfId="30040" xr:uid="{00000000-0005-0000-0000-00005A750000}"/>
    <cellStyle name="Normal 6 3 4 2 5 2 2 2" xfId="30041" xr:uid="{00000000-0005-0000-0000-00005B750000}"/>
    <cellStyle name="Normal 6 3 4 2 5 2 3" xfId="30042" xr:uid="{00000000-0005-0000-0000-00005C750000}"/>
    <cellStyle name="Normal 6 3 4 2 5 2 4" xfId="30043" xr:uid="{00000000-0005-0000-0000-00005D750000}"/>
    <cellStyle name="Normal 6 3 4 2 5 3" xfId="30044" xr:uid="{00000000-0005-0000-0000-00005E750000}"/>
    <cellStyle name="Normal 6 3 4 2 5 3 2" xfId="30045" xr:uid="{00000000-0005-0000-0000-00005F750000}"/>
    <cellStyle name="Normal 6 3 4 2 5 4" xfId="30046" xr:uid="{00000000-0005-0000-0000-000060750000}"/>
    <cellStyle name="Normal 6 3 4 2 5 5" xfId="30047" xr:uid="{00000000-0005-0000-0000-000061750000}"/>
    <cellStyle name="Normal 6 3 4 2 6" xfId="30048" xr:uid="{00000000-0005-0000-0000-000062750000}"/>
    <cellStyle name="Normal 6 3 4 2 6 2" xfId="30049" xr:uid="{00000000-0005-0000-0000-000063750000}"/>
    <cellStyle name="Normal 6 3 4 2 6 2 2" xfId="30050" xr:uid="{00000000-0005-0000-0000-000064750000}"/>
    <cellStyle name="Normal 6 3 4 2 6 2 2 2" xfId="30051" xr:uid="{00000000-0005-0000-0000-000065750000}"/>
    <cellStyle name="Normal 6 3 4 2 6 2 3" xfId="30052" xr:uid="{00000000-0005-0000-0000-000066750000}"/>
    <cellStyle name="Normal 6 3 4 2 6 2 4" xfId="30053" xr:uid="{00000000-0005-0000-0000-000067750000}"/>
    <cellStyle name="Normal 6 3 4 2 6 3" xfId="30054" xr:uid="{00000000-0005-0000-0000-000068750000}"/>
    <cellStyle name="Normal 6 3 4 2 6 3 2" xfId="30055" xr:uid="{00000000-0005-0000-0000-000069750000}"/>
    <cellStyle name="Normal 6 3 4 2 6 4" xfId="30056" xr:uid="{00000000-0005-0000-0000-00006A750000}"/>
    <cellStyle name="Normal 6 3 4 2 6 5" xfId="30057" xr:uid="{00000000-0005-0000-0000-00006B750000}"/>
    <cellStyle name="Normal 6 3 4 2 7" xfId="30058" xr:uid="{00000000-0005-0000-0000-00006C750000}"/>
    <cellStyle name="Normal 6 3 4 2 7 2" xfId="30059" xr:uid="{00000000-0005-0000-0000-00006D750000}"/>
    <cellStyle name="Normal 6 3 4 2 7 2 2" xfId="30060" xr:uid="{00000000-0005-0000-0000-00006E750000}"/>
    <cellStyle name="Normal 6 3 4 2 7 3" xfId="30061" xr:uid="{00000000-0005-0000-0000-00006F750000}"/>
    <cellStyle name="Normal 6 3 4 2 7 4" xfId="30062" xr:uid="{00000000-0005-0000-0000-000070750000}"/>
    <cellStyle name="Normal 6 3 4 2 8" xfId="30063" xr:uid="{00000000-0005-0000-0000-000071750000}"/>
    <cellStyle name="Normal 6 3 4 2 8 2" xfId="30064" xr:uid="{00000000-0005-0000-0000-000072750000}"/>
    <cellStyle name="Normal 6 3 4 2 8 3" xfId="30065" xr:uid="{00000000-0005-0000-0000-000073750000}"/>
    <cellStyle name="Normal 6 3 4 2 8 4" xfId="30066" xr:uid="{00000000-0005-0000-0000-000074750000}"/>
    <cellStyle name="Normal 6 3 4 2 8 5" xfId="30067" xr:uid="{00000000-0005-0000-0000-000075750000}"/>
    <cellStyle name="Normal 6 3 4 2 9" xfId="30068" xr:uid="{00000000-0005-0000-0000-000076750000}"/>
    <cellStyle name="Normal 6 3 4 3" xfId="30069" xr:uid="{00000000-0005-0000-0000-000077750000}"/>
    <cellStyle name="Normal 6 3 4 3 10" xfId="30070" xr:uid="{00000000-0005-0000-0000-000078750000}"/>
    <cellStyle name="Normal 6 3 4 3 2" xfId="30071" xr:uid="{00000000-0005-0000-0000-000079750000}"/>
    <cellStyle name="Normal 6 3 4 3 2 2" xfId="30072" xr:uid="{00000000-0005-0000-0000-00007A750000}"/>
    <cellStyle name="Normal 6 3 4 3 2 2 2" xfId="30073" xr:uid="{00000000-0005-0000-0000-00007B750000}"/>
    <cellStyle name="Normal 6 3 4 3 2 2 2 2" xfId="30074" xr:uid="{00000000-0005-0000-0000-00007C750000}"/>
    <cellStyle name="Normal 6 3 4 3 2 2 2 2 2" xfId="30075" xr:uid="{00000000-0005-0000-0000-00007D750000}"/>
    <cellStyle name="Normal 6 3 4 3 2 2 2 2 2 2" xfId="30076" xr:uid="{00000000-0005-0000-0000-00007E750000}"/>
    <cellStyle name="Normal 6 3 4 3 2 2 2 2 3" xfId="30077" xr:uid="{00000000-0005-0000-0000-00007F750000}"/>
    <cellStyle name="Normal 6 3 4 3 2 2 2 2 4" xfId="30078" xr:uid="{00000000-0005-0000-0000-000080750000}"/>
    <cellStyle name="Normal 6 3 4 3 2 2 2 3" xfId="30079" xr:uid="{00000000-0005-0000-0000-000081750000}"/>
    <cellStyle name="Normal 6 3 4 3 2 2 2 3 2" xfId="30080" xr:uid="{00000000-0005-0000-0000-000082750000}"/>
    <cellStyle name="Normal 6 3 4 3 2 2 2 4" xfId="30081" xr:uid="{00000000-0005-0000-0000-000083750000}"/>
    <cellStyle name="Normal 6 3 4 3 2 2 2 5" xfId="30082" xr:uid="{00000000-0005-0000-0000-000084750000}"/>
    <cellStyle name="Normal 6 3 4 3 2 2 3" xfId="30083" xr:uid="{00000000-0005-0000-0000-000085750000}"/>
    <cellStyle name="Normal 6 3 4 3 2 2 3 2" xfId="30084" xr:uid="{00000000-0005-0000-0000-000086750000}"/>
    <cellStyle name="Normal 6 3 4 3 2 2 3 2 2" xfId="30085" xr:uid="{00000000-0005-0000-0000-000087750000}"/>
    <cellStyle name="Normal 6 3 4 3 2 2 3 3" xfId="30086" xr:uid="{00000000-0005-0000-0000-000088750000}"/>
    <cellStyle name="Normal 6 3 4 3 2 2 3 4" xfId="30087" xr:uid="{00000000-0005-0000-0000-000089750000}"/>
    <cellStyle name="Normal 6 3 4 3 2 2 4" xfId="30088" xr:uid="{00000000-0005-0000-0000-00008A750000}"/>
    <cellStyle name="Normal 6 3 4 3 2 2 4 2" xfId="30089" xr:uid="{00000000-0005-0000-0000-00008B750000}"/>
    <cellStyle name="Normal 6 3 4 3 2 2 5" xfId="30090" xr:uid="{00000000-0005-0000-0000-00008C750000}"/>
    <cellStyle name="Normal 6 3 4 3 2 2 6" xfId="30091" xr:uid="{00000000-0005-0000-0000-00008D750000}"/>
    <cellStyle name="Normal 6 3 4 3 2 3" xfId="30092" xr:uid="{00000000-0005-0000-0000-00008E750000}"/>
    <cellStyle name="Normal 6 3 4 3 2 3 2" xfId="30093" xr:uid="{00000000-0005-0000-0000-00008F750000}"/>
    <cellStyle name="Normal 6 3 4 3 2 3 2 2" xfId="30094" xr:uid="{00000000-0005-0000-0000-000090750000}"/>
    <cellStyle name="Normal 6 3 4 3 2 3 2 2 2" xfId="30095" xr:uid="{00000000-0005-0000-0000-000091750000}"/>
    <cellStyle name="Normal 6 3 4 3 2 3 2 3" xfId="30096" xr:uid="{00000000-0005-0000-0000-000092750000}"/>
    <cellStyle name="Normal 6 3 4 3 2 3 2 4" xfId="30097" xr:uid="{00000000-0005-0000-0000-000093750000}"/>
    <cellStyle name="Normal 6 3 4 3 2 3 3" xfId="30098" xr:uid="{00000000-0005-0000-0000-000094750000}"/>
    <cellStyle name="Normal 6 3 4 3 2 3 3 2" xfId="30099" xr:uid="{00000000-0005-0000-0000-000095750000}"/>
    <cellStyle name="Normal 6 3 4 3 2 3 4" xfId="30100" xr:uid="{00000000-0005-0000-0000-000096750000}"/>
    <cellStyle name="Normal 6 3 4 3 2 3 5" xfId="30101" xr:uid="{00000000-0005-0000-0000-000097750000}"/>
    <cellStyle name="Normal 6 3 4 3 2 4" xfId="30102" xr:uid="{00000000-0005-0000-0000-000098750000}"/>
    <cellStyle name="Normal 6 3 4 3 2 4 2" xfId="30103" xr:uid="{00000000-0005-0000-0000-000099750000}"/>
    <cellStyle name="Normal 6 3 4 3 2 4 2 2" xfId="30104" xr:uid="{00000000-0005-0000-0000-00009A750000}"/>
    <cellStyle name="Normal 6 3 4 3 2 4 2 2 2" xfId="30105" xr:uid="{00000000-0005-0000-0000-00009B750000}"/>
    <cellStyle name="Normal 6 3 4 3 2 4 2 3" xfId="30106" xr:uid="{00000000-0005-0000-0000-00009C750000}"/>
    <cellStyle name="Normal 6 3 4 3 2 4 2 4" xfId="30107" xr:uid="{00000000-0005-0000-0000-00009D750000}"/>
    <cellStyle name="Normal 6 3 4 3 2 4 3" xfId="30108" xr:uid="{00000000-0005-0000-0000-00009E750000}"/>
    <cellStyle name="Normal 6 3 4 3 2 4 3 2" xfId="30109" xr:uid="{00000000-0005-0000-0000-00009F750000}"/>
    <cellStyle name="Normal 6 3 4 3 2 4 4" xfId="30110" xr:uid="{00000000-0005-0000-0000-0000A0750000}"/>
    <cellStyle name="Normal 6 3 4 3 2 4 5" xfId="30111" xr:uid="{00000000-0005-0000-0000-0000A1750000}"/>
    <cellStyle name="Normal 6 3 4 3 2 5" xfId="30112" xr:uid="{00000000-0005-0000-0000-0000A2750000}"/>
    <cellStyle name="Normal 6 3 4 3 2 5 2" xfId="30113" xr:uid="{00000000-0005-0000-0000-0000A3750000}"/>
    <cellStyle name="Normal 6 3 4 3 2 5 2 2" xfId="30114" xr:uid="{00000000-0005-0000-0000-0000A4750000}"/>
    <cellStyle name="Normal 6 3 4 3 2 5 3" xfId="30115" xr:uid="{00000000-0005-0000-0000-0000A5750000}"/>
    <cellStyle name="Normal 6 3 4 3 2 5 4" xfId="30116" xr:uid="{00000000-0005-0000-0000-0000A6750000}"/>
    <cellStyle name="Normal 6 3 4 3 2 6" xfId="30117" xr:uid="{00000000-0005-0000-0000-0000A7750000}"/>
    <cellStyle name="Normal 6 3 4 3 2 6 2" xfId="30118" xr:uid="{00000000-0005-0000-0000-0000A8750000}"/>
    <cellStyle name="Normal 6 3 4 3 2 6 3" xfId="30119" xr:uid="{00000000-0005-0000-0000-0000A9750000}"/>
    <cellStyle name="Normal 6 3 4 3 2 6 4" xfId="30120" xr:uid="{00000000-0005-0000-0000-0000AA750000}"/>
    <cellStyle name="Normal 6 3 4 3 2 6 5" xfId="30121" xr:uid="{00000000-0005-0000-0000-0000AB750000}"/>
    <cellStyle name="Normal 6 3 4 3 2 7" xfId="30122" xr:uid="{00000000-0005-0000-0000-0000AC750000}"/>
    <cellStyle name="Normal 6 3 4 3 2 8" xfId="30123" xr:uid="{00000000-0005-0000-0000-0000AD750000}"/>
    <cellStyle name="Normal 6 3 4 3 2 9" xfId="30124" xr:uid="{00000000-0005-0000-0000-0000AE750000}"/>
    <cellStyle name="Normal 6 3 4 3 3" xfId="30125" xr:uid="{00000000-0005-0000-0000-0000AF750000}"/>
    <cellStyle name="Normal 6 3 4 3 3 2" xfId="30126" xr:uid="{00000000-0005-0000-0000-0000B0750000}"/>
    <cellStyle name="Normal 6 3 4 3 3 2 2" xfId="30127" xr:uid="{00000000-0005-0000-0000-0000B1750000}"/>
    <cellStyle name="Normal 6 3 4 3 3 2 2 2" xfId="30128" xr:uid="{00000000-0005-0000-0000-0000B2750000}"/>
    <cellStyle name="Normal 6 3 4 3 3 2 2 2 2" xfId="30129" xr:uid="{00000000-0005-0000-0000-0000B3750000}"/>
    <cellStyle name="Normal 6 3 4 3 3 2 2 3" xfId="30130" xr:uid="{00000000-0005-0000-0000-0000B4750000}"/>
    <cellStyle name="Normal 6 3 4 3 3 2 2 4" xfId="30131" xr:uid="{00000000-0005-0000-0000-0000B5750000}"/>
    <cellStyle name="Normal 6 3 4 3 3 2 3" xfId="30132" xr:uid="{00000000-0005-0000-0000-0000B6750000}"/>
    <cellStyle name="Normal 6 3 4 3 3 2 3 2" xfId="30133" xr:uid="{00000000-0005-0000-0000-0000B7750000}"/>
    <cellStyle name="Normal 6 3 4 3 3 2 4" xfId="30134" xr:uid="{00000000-0005-0000-0000-0000B8750000}"/>
    <cellStyle name="Normal 6 3 4 3 3 2 5" xfId="30135" xr:uid="{00000000-0005-0000-0000-0000B9750000}"/>
    <cellStyle name="Normal 6 3 4 3 3 3" xfId="30136" xr:uid="{00000000-0005-0000-0000-0000BA750000}"/>
    <cellStyle name="Normal 6 3 4 3 3 3 2" xfId="30137" xr:uid="{00000000-0005-0000-0000-0000BB750000}"/>
    <cellStyle name="Normal 6 3 4 3 3 3 2 2" xfId="30138" xr:uid="{00000000-0005-0000-0000-0000BC750000}"/>
    <cellStyle name="Normal 6 3 4 3 3 3 3" xfId="30139" xr:uid="{00000000-0005-0000-0000-0000BD750000}"/>
    <cellStyle name="Normal 6 3 4 3 3 3 4" xfId="30140" xr:uid="{00000000-0005-0000-0000-0000BE750000}"/>
    <cellStyle name="Normal 6 3 4 3 3 4" xfId="30141" xr:uid="{00000000-0005-0000-0000-0000BF750000}"/>
    <cellStyle name="Normal 6 3 4 3 3 4 2" xfId="30142" xr:uid="{00000000-0005-0000-0000-0000C0750000}"/>
    <cellStyle name="Normal 6 3 4 3 3 5" xfId="30143" xr:uid="{00000000-0005-0000-0000-0000C1750000}"/>
    <cellStyle name="Normal 6 3 4 3 3 6" xfId="30144" xr:uid="{00000000-0005-0000-0000-0000C2750000}"/>
    <cellStyle name="Normal 6 3 4 3 4" xfId="30145" xr:uid="{00000000-0005-0000-0000-0000C3750000}"/>
    <cellStyle name="Normal 6 3 4 3 4 2" xfId="30146" xr:uid="{00000000-0005-0000-0000-0000C4750000}"/>
    <cellStyle name="Normal 6 3 4 3 4 2 2" xfId="30147" xr:uid="{00000000-0005-0000-0000-0000C5750000}"/>
    <cellStyle name="Normal 6 3 4 3 4 2 2 2" xfId="30148" xr:uid="{00000000-0005-0000-0000-0000C6750000}"/>
    <cellStyle name="Normal 6 3 4 3 4 2 3" xfId="30149" xr:uid="{00000000-0005-0000-0000-0000C7750000}"/>
    <cellStyle name="Normal 6 3 4 3 4 2 4" xfId="30150" xr:uid="{00000000-0005-0000-0000-0000C8750000}"/>
    <cellStyle name="Normal 6 3 4 3 4 3" xfId="30151" xr:uid="{00000000-0005-0000-0000-0000C9750000}"/>
    <cellStyle name="Normal 6 3 4 3 4 3 2" xfId="30152" xr:uid="{00000000-0005-0000-0000-0000CA750000}"/>
    <cellStyle name="Normal 6 3 4 3 4 4" xfId="30153" xr:uid="{00000000-0005-0000-0000-0000CB750000}"/>
    <cellStyle name="Normal 6 3 4 3 4 5" xfId="30154" xr:uid="{00000000-0005-0000-0000-0000CC750000}"/>
    <cellStyle name="Normal 6 3 4 3 5" xfId="30155" xr:uid="{00000000-0005-0000-0000-0000CD750000}"/>
    <cellStyle name="Normal 6 3 4 3 5 2" xfId="30156" xr:uid="{00000000-0005-0000-0000-0000CE750000}"/>
    <cellStyle name="Normal 6 3 4 3 5 2 2" xfId="30157" xr:uid="{00000000-0005-0000-0000-0000CF750000}"/>
    <cellStyle name="Normal 6 3 4 3 5 2 2 2" xfId="30158" xr:uid="{00000000-0005-0000-0000-0000D0750000}"/>
    <cellStyle name="Normal 6 3 4 3 5 2 3" xfId="30159" xr:uid="{00000000-0005-0000-0000-0000D1750000}"/>
    <cellStyle name="Normal 6 3 4 3 5 2 4" xfId="30160" xr:uid="{00000000-0005-0000-0000-0000D2750000}"/>
    <cellStyle name="Normal 6 3 4 3 5 3" xfId="30161" xr:uid="{00000000-0005-0000-0000-0000D3750000}"/>
    <cellStyle name="Normal 6 3 4 3 5 3 2" xfId="30162" xr:uid="{00000000-0005-0000-0000-0000D4750000}"/>
    <cellStyle name="Normal 6 3 4 3 5 4" xfId="30163" xr:uid="{00000000-0005-0000-0000-0000D5750000}"/>
    <cellStyle name="Normal 6 3 4 3 5 5" xfId="30164" xr:uid="{00000000-0005-0000-0000-0000D6750000}"/>
    <cellStyle name="Normal 6 3 4 3 6" xfId="30165" xr:uid="{00000000-0005-0000-0000-0000D7750000}"/>
    <cellStyle name="Normal 6 3 4 3 6 2" xfId="30166" xr:uid="{00000000-0005-0000-0000-0000D8750000}"/>
    <cellStyle name="Normal 6 3 4 3 6 2 2" xfId="30167" xr:uid="{00000000-0005-0000-0000-0000D9750000}"/>
    <cellStyle name="Normal 6 3 4 3 6 3" xfId="30168" xr:uid="{00000000-0005-0000-0000-0000DA750000}"/>
    <cellStyle name="Normal 6 3 4 3 6 4" xfId="30169" xr:uid="{00000000-0005-0000-0000-0000DB750000}"/>
    <cellStyle name="Normal 6 3 4 3 7" xfId="30170" xr:uid="{00000000-0005-0000-0000-0000DC750000}"/>
    <cellStyle name="Normal 6 3 4 3 7 2" xfId="30171" xr:uid="{00000000-0005-0000-0000-0000DD750000}"/>
    <cellStyle name="Normal 6 3 4 3 7 3" xfId="30172" xr:uid="{00000000-0005-0000-0000-0000DE750000}"/>
    <cellStyle name="Normal 6 3 4 3 7 4" xfId="30173" xr:uid="{00000000-0005-0000-0000-0000DF750000}"/>
    <cellStyle name="Normal 6 3 4 3 7 5" xfId="30174" xr:uid="{00000000-0005-0000-0000-0000E0750000}"/>
    <cellStyle name="Normal 6 3 4 3 8" xfId="30175" xr:uid="{00000000-0005-0000-0000-0000E1750000}"/>
    <cellStyle name="Normal 6 3 4 3 9" xfId="30176" xr:uid="{00000000-0005-0000-0000-0000E2750000}"/>
    <cellStyle name="Normal 6 3 4 4" xfId="30177" xr:uid="{00000000-0005-0000-0000-0000E3750000}"/>
    <cellStyle name="Normal 6 3 4 4 2" xfId="30178" xr:uid="{00000000-0005-0000-0000-0000E4750000}"/>
    <cellStyle name="Normal 6 3 4 4 2 2" xfId="30179" xr:uid="{00000000-0005-0000-0000-0000E5750000}"/>
    <cellStyle name="Normal 6 3 4 4 2 2 2" xfId="30180" xr:uid="{00000000-0005-0000-0000-0000E6750000}"/>
    <cellStyle name="Normal 6 3 4 4 2 2 2 2" xfId="30181" xr:uid="{00000000-0005-0000-0000-0000E7750000}"/>
    <cellStyle name="Normal 6 3 4 4 2 2 2 2 2" xfId="30182" xr:uid="{00000000-0005-0000-0000-0000E8750000}"/>
    <cellStyle name="Normal 6 3 4 4 2 2 2 3" xfId="30183" xr:uid="{00000000-0005-0000-0000-0000E9750000}"/>
    <cellStyle name="Normal 6 3 4 4 2 2 2 4" xfId="30184" xr:uid="{00000000-0005-0000-0000-0000EA750000}"/>
    <cellStyle name="Normal 6 3 4 4 2 2 3" xfId="30185" xr:uid="{00000000-0005-0000-0000-0000EB750000}"/>
    <cellStyle name="Normal 6 3 4 4 2 2 3 2" xfId="30186" xr:uid="{00000000-0005-0000-0000-0000EC750000}"/>
    <cellStyle name="Normal 6 3 4 4 2 2 4" xfId="30187" xr:uid="{00000000-0005-0000-0000-0000ED750000}"/>
    <cellStyle name="Normal 6 3 4 4 2 2 5" xfId="30188" xr:uid="{00000000-0005-0000-0000-0000EE750000}"/>
    <cellStyle name="Normal 6 3 4 4 2 3" xfId="30189" xr:uid="{00000000-0005-0000-0000-0000EF750000}"/>
    <cellStyle name="Normal 6 3 4 4 2 3 2" xfId="30190" xr:uid="{00000000-0005-0000-0000-0000F0750000}"/>
    <cellStyle name="Normal 6 3 4 4 2 3 2 2" xfId="30191" xr:uid="{00000000-0005-0000-0000-0000F1750000}"/>
    <cellStyle name="Normal 6 3 4 4 2 3 3" xfId="30192" xr:uid="{00000000-0005-0000-0000-0000F2750000}"/>
    <cellStyle name="Normal 6 3 4 4 2 3 4" xfId="30193" xr:uid="{00000000-0005-0000-0000-0000F3750000}"/>
    <cellStyle name="Normal 6 3 4 4 2 4" xfId="30194" xr:uid="{00000000-0005-0000-0000-0000F4750000}"/>
    <cellStyle name="Normal 6 3 4 4 2 4 2" xfId="30195" xr:uid="{00000000-0005-0000-0000-0000F5750000}"/>
    <cellStyle name="Normal 6 3 4 4 2 5" xfId="30196" xr:uid="{00000000-0005-0000-0000-0000F6750000}"/>
    <cellStyle name="Normal 6 3 4 4 2 6" xfId="30197" xr:uid="{00000000-0005-0000-0000-0000F7750000}"/>
    <cellStyle name="Normal 6 3 4 4 3" xfId="30198" xr:uid="{00000000-0005-0000-0000-0000F8750000}"/>
    <cellStyle name="Normal 6 3 4 4 3 2" xfId="30199" xr:uid="{00000000-0005-0000-0000-0000F9750000}"/>
    <cellStyle name="Normal 6 3 4 4 3 2 2" xfId="30200" xr:uid="{00000000-0005-0000-0000-0000FA750000}"/>
    <cellStyle name="Normal 6 3 4 4 3 2 2 2" xfId="30201" xr:uid="{00000000-0005-0000-0000-0000FB750000}"/>
    <cellStyle name="Normal 6 3 4 4 3 2 3" xfId="30202" xr:uid="{00000000-0005-0000-0000-0000FC750000}"/>
    <cellStyle name="Normal 6 3 4 4 3 2 4" xfId="30203" xr:uid="{00000000-0005-0000-0000-0000FD750000}"/>
    <cellStyle name="Normal 6 3 4 4 3 3" xfId="30204" xr:uid="{00000000-0005-0000-0000-0000FE750000}"/>
    <cellStyle name="Normal 6 3 4 4 3 3 2" xfId="30205" xr:uid="{00000000-0005-0000-0000-0000FF750000}"/>
    <cellStyle name="Normal 6 3 4 4 3 4" xfId="30206" xr:uid="{00000000-0005-0000-0000-000000760000}"/>
    <cellStyle name="Normal 6 3 4 4 3 5" xfId="30207" xr:uid="{00000000-0005-0000-0000-000001760000}"/>
    <cellStyle name="Normal 6 3 4 4 4" xfId="30208" xr:uid="{00000000-0005-0000-0000-000002760000}"/>
    <cellStyle name="Normal 6 3 4 4 4 2" xfId="30209" xr:uid="{00000000-0005-0000-0000-000003760000}"/>
    <cellStyle name="Normal 6 3 4 4 4 2 2" xfId="30210" xr:uid="{00000000-0005-0000-0000-000004760000}"/>
    <cellStyle name="Normal 6 3 4 4 4 2 2 2" xfId="30211" xr:uid="{00000000-0005-0000-0000-000005760000}"/>
    <cellStyle name="Normal 6 3 4 4 4 2 3" xfId="30212" xr:uid="{00000000-0005-0000-0000-000006760000}"/>
    <cellStyle name="Normal 6 3 4 4 4 2 4" xfId="30213" xr:uid="{00000000-0005-0000-0000-000007760000}"/>
    <cellStyle name="Normal 6 3 4 4 4 3" xfId="30214" xr:uid="{00000000-0005-0000-0000-000008760000}"/>
    <cellStyle name="Normal 6 3 4 4 4 3 2" xfId="30215" xr:uid="{00000000-0005-0000-0000-000009760000}"/>
    <cellStyle name="Normal 6 3 4 4 4 4" xfId="30216" xr:uid="{00000000-0005-0000-0000-00000A760000}"/>
    <cellStyle name="Normal 6 3 4 4 4 5" xfId="30217" xr:uid="{00000000-0005-0000-0000-00000B760000}"/>
    <cellStyle name="Normal 6 3 4 4 5" xfId="30218" xr:uid="{00000000-0005-0000-0000-00000C760000}"/>
    <cellStyle name="Normal 6 3 4 4 5 2" xfId="30219" xr:uid="{00000000-0005-0000-0000-00000D760000}"/>
    <cellStyle name="Normal 6 3 4 4 5 2 2" xfId="30220" xr:uid="{00000000-0005-0000-0000-00000E760000}"/>
    <cellStyle name="Normal 6 3 4 4 5 3" xfId="30221" xr:uid="{00000000-0005-0000-0000-00000F760000}"/>
    <cellStyle name="Normal 6 3 4 4 5 4" xfId="30222" xr:uid="{00000000-0005-0000-0000-000010760000}"/>
    <cellStyle name="Normal 6 3 4 4 6" xfId="30223" xr:uid="{00000000-0005-0000-0000-000011760000}"/>
    <cellStyle name="Normal 6 3 4 4 6 2" xfId="30224" xr:uid="{00000000-0005-0000-0000-000012760000}"/>
    <cellStyle name="Normal 6 3 4 4 6 3" xfId="30225" xr:uid="{00000000-0005-0000-0000-000013760000}"/>
    <cellStyle name="Normal 6 3 4 4 6 4" xfId="30226" xr:uid="{00000000-0005-0000-0000-000014760000}"/>
    <cellStyle name="Normal 6 3 4 4 6 5" xfId="30227" xr:uid="{00000000-0005-0000-0000-000015760000}"/>
    <cellStyle name="Normal 6 3 4 4 7" xfId="30228" xr:uid="{00000000-0005-0000-0000-000016760000}"/>
    <cellStyle name="Normal 6 3 4 4 8" xfId="30229" xr:uid="{00000000-0005-0000-0000-000017760000}"/>
    <cellStyle name="Normal 6 3 4 4 9" xfId="30230" xr:uid="{00000000-0005-0000-0000-000018760000}"/>
    <cellStyle name="Normal 6 3 4 5" xfId="30231" xr:uid="{00000000-0005-0000-0000-000019760000}"/>
    <cellStyle name="Normal 6 3 4 5 2" xfId="30232" xr:uid="{00000000-0005-0000-0000-00001A760000}"/>
    <cellStyle name="Normal 6 3 4 5 2 2" xfId="30233" xr:uid="{00000000-0005-0000-0000-00001B760000}"/>
    <cellStyle name="Normal 6 3 4 5 2 2 2" xfId="30234" xr:uid="{00000000-0005-0000-0000-00001C760000}"/>
    <cellStyle name="Normal 6 3 4 5 2 2 2 2" xfId="30235" xr:uid="{00000000-0005-0000-0000-00001D760000}"/>
    <cellStyle name="Normal 6 3 4 5 2 2 3" xfId="30236" xr:uid="{00000000-0005-0000-0000-00001E760000}"/>
    <cellStyle name="Normal 6 3 4 5 2 2 4" xfId="30237" xr:uid="{00000000-0005-0000-0000-00001F760000}"/>
    <cellStyle name="Normal 6 3 4 5 2 3" xfId="30238" xr:uid="{00000000-0005-0000-0000-000020760000}"/>
    <cellStyle name="Normal 6 3 4 5 2 3 2" xfId="30239" xr:uid="{00000000-0005-0000-0000-000021760000}"/>
    <cellStyle name="Normal 6 3 4 5 2 4" xfId="30240" xr:uid="{00000000-0005-0000-0000-000022760000}"/>
    <cellStyle name="Normal 6 3 4 5 2 5" xfId="30241" xr:uid="{00000000-0005-0000-0000-000023760000}"/>
    <cellStyle name="Normal 6 3 4 5 3" xfId="30242" xr:uid="{00000000-0005-0000-0000-000024760000}"/>
    <cellStyle name="Normal 6 3 4 5 3 2" xfId="30243" xr:uid="{00000000-0005-0000-0000-000025760000}"/>
    <cellStyle name="Normal 6 3 4 5 3 2 2" xfId="30244" xr:uid="{00000000-0005-0000-0000-000026760000}"/>
    <cellStyle name="Normal 6 3 4 5 3 3" xfId="30245" xr:uid="{00000000-0005-0000-0000-000027760000}"/>
    <cellStyle name="Normal 6 3 4 5 3 4" xfId="30246" xr:uid="{00000000-0005-0000-0000-000028760000}"/>
    <cellStyle name="Normal 6 3 4 5 4" xfId="30247" xr:uid="{00000000-0005-0000-0000-000029760000}"/>
    <cellStyle name="Normal 6 3 4 5 4 2" xfId="30248" xr:uid="{00000000-0005-0000-0000-00002A760000}"/>
    <cellStyle name="Normal 6 3 4 5 5" xfId="30249" xr:uid="{00000000-0005-0000-0000-00002B760000}"/>
    <cellStyle name="Normal 6 3 4 5 6" xfId="30250" xr:uid="{00000000-0005-0000-0000-00002C760000}"/>
    <cellStyle name="Normal 6 3 4 6" xfId="30251" xr:uid="{00000000-0005-0000-0000-00002D760000}"/>
    <cellStyle name="Normal 6 3 4 6 2" xfId="30252" xr:uid="{00000000-0005-0000-0000-00002E760000}"/>
    <cellStyle name="Normal 6 3 4 6 2 2" xfId="30253" xr:uid="{00000000-0005-0000-0000-00002F760000}"/>
    <cellStyle name="Normal 6 3 4 6 2 2 2" xfId="30254" xr:uid="{00000000-0005-0000-0000-000030760000}"/>
    <cellStyle name="Normal 6 3 4 6 2 3" xfId="30255" xr:uid="{00000000-0005-0000-0000-000031760000}"/>
    <cellStyle name="Normal 6 3 4 6 2 4" xfId="30256" xr:uid="{00000000-0005-0000-0000-000032760000}"/>
    <cellStyle name="Normal 6 3 4 6 3" xfId="30257" xr:uid="{00000000-0005-0000-0000-000033760000}"/>
    <cellStyle name="Normal 6 3 4 6 3 2" xfId="30258" xr:uid="{00000000-0005-0000-0000-000034760000}"/>
    <cellStyle name="Normal 6 3 4 6 4" xfId="30259" xr:uid="{00000000-0005-0000-0000-000035760000}"/>
    <cellStyle name="Normal 6 3 4 6 5" xfId="30260" xr:uid="{00000000-0005-0000-0000-000036760000}"/>
    <cellStyle name="Normal 6 3 4 7" xfId="30261" xr:uid="{00000000-0005-0000-0000-000037760000}"/>
    <cellStyle name="Normal 6 3 4 7 2" xfId="30262" xr:uid="{00000000-0005-0000-0000-000038760000}"/>
    <cellStyle name="Normal 6 3 4 7 2 2" xfId="30263" xr:uid="{00000000-0005-0000-0000-000039760000}"/>
    <cellStyle name="Normal 6 3 4 7 2 2 2" xfId="30264" xr:uid="{00000000-0005-0000-0000-00003A760000}"/>
    <cellStyle name="Normal 6 3 4 7 2 3" xfId="30265" xr:uid="{00000000-0005-0000-0000-00003B760000}"/>
    <cellStyle name="Normal 6 3 4 7 2 4" xfId="30266" xr:uid="{00000000-0005-0000-0000-00003C760000}"/>
    <cellStyle name="Normal 6 3 4 7 3" xfId="30267" xr:uid="{00000000-0005-0000-0000-00003D760000}"/>
    <cellStyle name="Normal 6 3 4 7 3 2" xfId="30268" xr:uid="{00000000-0005-0000-0000-00003E760000}"/>
    <cellStyle name="Normal 6 3 4 7 4" xfId="30269" xr:uid="{00000000-0005-0000-0000-00003F760000}"/>
    <cellStyle name="Normal 6 3 4 7 5" xfId="30270" xr:uid="{00000000-0005-0000-0000-000040760000}"/>
    <cellStyle name="Normal 6 3 4 8" xfId="30271" xr:uid="{00000000-0005-0000-0000-000041760000}"/>
    <cellStyle name="Normal 6 3 4 8 2" xfId="30272" xr:uid="{00000000-0005-0000-0000-000042760000}"/>
    <cellStyle name="Normal 6 3 4 8 2 2" xfId="30273" xr:uid="{00000000-0005-0000-0000-000043760000}"/>
    <cellStyle name="Normal 6 3 4 8 3" xfId="30274" xr:uid="{00000000-0005-0000-0000-000044760000}"/>
    <cellStyle name="Normal 6 3 4 8 4" xfId="30275" xr:uid="{00000000-0005-0000-0000-000045760000}"/>
    <cellStyle name="Normal 6 3 4 9" xfId="30276" xr:uid="{00000000-0005-0000-0000-000046760000}"/>
    <cellStyle name="Normal 6 3 4 9 2" xfId="30277" xr:uid="{00000000-0005-0000-0000-000047760000}"/>
    <cellStyle name="Normal 6 3 4 9 3" xfId="30278" xr:uid="{00000000-0005-0000-0000-000048760000}"/>
    <cellStyle name="Normal 6 3 4 9 4" xfId="30279" xr:uid="{00000000-0005-0000-0000-000049760000}"/>
    <cellStyle name="Normal 6 3 4 9 5" xfId="30280" xr:uid="{00000000-0005-0000-0000-00004A760000}"/>
    <cellStyle name="Normal 6 3 5" xfId="30281" xr:uid="{00000000-0005-0000-0000-00004B760000}"/>
    <cellStyle name="Normal 6 3 5 10" xfId="30282" xr:uid="{00000000-0005-0000-0000-00004C760000}"/>
    <cellStyle name="Normal 6 3 5 11" xfId="30283" xr:uid="{00000000-0005-0000-0000-00004D760000}"/>
    <cellStyle name="Normal 6 3 5 2" xfId="30284" xr:uid="{00000000-0005-0000-0000-00004E760000}"/>
    <cellStyle name="Normal 6 3 5 2 10" xfId="30285" xr:uid="{00000000-0005-0000-0000-00004F760000}"/>
    <cellStyle name="Normal 6 3 5 2 2" xfId="30286" xr:uid="{00000000-0005-0000-0000-000050760000}"/>
    <cellStyle name="Normal 6 3 5 2 2 2" xfId="30287" xr:uid="{00000000-0005-0000-0000-000051760000}"/>
    <cellStyle name="Normal 6 3 5 2 2 2 2" xfId="30288" xr:uid="{00000000-0005-0000-0000-000052760000}"/>
    <cellStyle name="Normal 6 3 5 2 2 2 2 2" xfId="30289" xr:uid="{00000000-0005-0000-0000-000053760000}"/>
    <cellStyle name="Normal 6 3 5 2 2 2 2 2 2" xfId="30290" xr:uid="{00000000-0005-0000-0000-000054760000}"/>
    <cellStyle name="Normal 6 3 5 2 2 2 2 2 2 2" xfId="30291" xr:uid="{00000000-0005-0000-0000-000055760000}"/>
    <cellStyle name="Normal 6 3 5 2 2 2 2 2 3" xfId="30292" xr:uid="{00000000-0005-0000-0000-000056760000}"/>
    <cellStyle name="Normal 6 3 5 2 2 2 2 2 4" xfId="30293" xr:uid="{00000000-0005-0000-0000-000057760000}"/>
    <cellStyle name="Normal 6 3 5 2 2 2 2 3" xfId="30294" xr:uid="{00000000-0005-0000-0000-000058760000}"/>
    <cellStyle name="Normal 6 3 5 2 2 2 2 3 2" xfId="30295" xr:uid="{00000000-0005-0000-0000-000059760000}"/>
    <cellStyle name="Normal 6 3 5 2 2 2 2 4" xfId="30296" xr:uid="{00000000-0005-0000-0000-00005A760000}"/>
    <cellStyle name="Normal 6 3 5 2 2 2 2 5" xfId="30297" xr:uid="{00000000-0005-0000-0000-00005B760000}"/>
    <cellStyle name="Normal 6 3 5 2 2 2 3" xfId="30298" xr:uid="{00000000-0005-0000-0000-00005C760000}"/>
    <cellStyle name="Normal 6 3 5 2 2 2 3 2" xfId="30299" xr:uid="{00000000-0005-0000-0000-00005D760000}"/>
    <cellStyle name="Normal 6 3 5 2 2 2 3 2 2" xfId="30300" xr:uid="{00000000-0005-0000-0000-00005E760000}"/>
    <cellStyle name="Normal 6 3 5 2 2 2 3 3" xfId="30301" xr:uid="{00000000-0005-0000-0000-00005F760000}"/>
    <cellStyle name="Normal 6 3 5 2 2 2 3 4" xfId="30302" xr:uid="{00000000-0005-0000-0000-000060760000}"/>
    <cellStyle name="Normal 6 3 5 2 2 2 4" xfId="30303" xr:uid="{00000000-0005-0000-0000-000061760000}"/>
    <cellStyle name="Normal 6 3 5 2 2 2 4 2" xfId="30304" xr:uid="{00000000-0005-0000-0000-000062760000}"/>
    <cellStyle name="Normal 6 3 5 2 2 2 5" xfId="30305" xr:uid="{00000000-0005-0000-0000-000063760000}"/>
    <cellStyle name="Normal 6 3 5 2 2 2 6" xfId="30306" xr:uid="{00000000-0005-0000-0000-000064760000}"/>
    <cellStyle name="Normal 6 3 5 2 2 3" xfId="30307" xr:uid="{00000000-0005-0000-0000-000065760000}"/>
    <cellStyle name="Normal 6 3 5 2 2 3 2" xfId="30308" xr:uid="{00000000-0005-0000-0000-000066760000}"/>
    <cellStyle name="Normal 6 3 5 2 2 3 2 2" xfId="30309" xr:uid="{00000000-0005-0000-0000-000067760000}"/>
    <cellStyle name="Normal 6 3 5 2 2 3 2 2 2" xfId="30310" xr:uid="{00000000-0005-0000-0000-000068760000}"/>
    <cellStyle name="Normal 6 3 5 2 2 3 2 3" xfId="30311" xr:uid="{00000000-0005-0000-0000-000069760000}"/>
    <cellStyle name="Normal 6 3 5 2 2 3 2 4" xfId="30312" xr:uid="{00000000-0005-0000-0000-00006A760000}"/>
    <cellStyle name="Normal 6 3 5 2 2 3 3" xfId="30313" xr:uid="{00000000-0005-0000-0000-00006B760000}"/>
    <cellStyle name="Normal 6 3 5 2 2 3 3 2" xfId="30314" xr:uid="{00000000-0005-0000-0000-00006C760000}"/>
    <cellStyle name="Normal 6 3 5 2 2 3 4" xfId="30315" xr:uid="{00000000-0005-0000-0000-00006D760000}"/>
    <cellStyle name="Normal 6 3 5 2 2 3 5" xfId="30316" xr:uid="{00000000-0005-0000-0000-00006E760000}"/>
    <cellStyle name="Normal 6 3 5 2 2 4" xfId="30317" xr:uid="{00000000-0005-0000-0000-00006F760000}"/>
    <cellStyle name="Normal 6 3 5 2 2 4 2" xfId="30318" xr:uid="{00000000-0005-0000-0000-000070760000}"/>
    <cellStyle name="Normal 6 3 5 2 2 4 2 2" xfId="30319" xr:uid="{00000000-0005-0000-0000-000071760000}"/>
    <cellStyle name="Normal 6 3 5 2 2 4 2 2 2" xfId="30320" xr:uid="{00000000-0005-0000-0000-000072760000}"/>
    <cellStyle name="Normal 6 3 5 2 2 4 2 3" xfId="30321" xr:uid="{00000000-0005-0000-0000-000073760000}"/>
    <cellStyle name="Normal 6 3 5 2 2 4 2 4" xfId="30322" xr:uid="{00000000-0005-0000-0000-000074760000}"/>
    <cellStyle name="Normal 6 3 5 2 2 4 3" xfId="30323" xr:uid="{00000000-0005-0000-0000-000075760000}"/>
    <cellStyle name="Normal 6 3 5 2 2 4 3 2" xfId="30324" xr:uid="{00000000-0005-0000-0000-000076760000}"/>
    <cellStyle name="Normal 6 3 5 2 2 4 4" xfId="30325" xr:uid="{00000000-0005-0000-0000-000077760000}"/>
    <cellStyle name="Normal 6 3 5 2 2 4 5" xfId="30326" xr:uid="{00000000-0005-0000-0000-000078760000}"/>
    <cellStyle name="Normal 6 3 5 2 2 5" xfId="30327" xr:uid="{00000000-0005-0000-0000-000079760000}"/>
    <cellStyle name="Normal 6 3 5 2 2 5 2" xfId="30328" xr:uid="{00000000-0005-0000-0000-00007A760000}"/>
    <cellStyle name="Normal 6 3 5 2 2 5 2 2" xfId="30329" xr:uid="{00000000-0005-0000-0000-00007B760000}"/>
    <cellStyle name="Normal 6 3 5 2 2 5 3" xfId="30330" xr:uid="{00000000-0005-0000-0000-00007C760000}"/>
    <cellStyle name="Normal 6 3 5 2 2 5 4" xfId="30331" xr:uid="{00000000-0005-0000-0000-00007D760000}"/>
    <cellStyle name="Normal 6 3 5 2 2 6" xfId="30332" xr:uid="{00000000-0005-0000-0000-00007E760000}"/>
    <cellStyle name="Normal 6 3 5 2 2 6 2" xfId="30333" xr:uid="{00000000-0005-0000-0000-00007F760000}"/>
    <cellStyle name="Normal 6 3 5 2 2 6 3" xfId="30334" xr:uid="{00000000-0005-0000-0000-000080760000}"/>
    <cellStyle name="Normal 6 3 5 2 2 6 4" xfId="30335" xr:uid="{00000000-0005-0000-0000-000081760000}"/>
    <cellStyle name="Normal 6 3 5 2 2 6 5" xfId="30336" xr:uid="{00000000-0005-0000-0000-000082760000}"/>
    <cellStyle name="Normal 6 3 5 2 2 7" xfId="30337" xr:uid="{00000000-0005-0000-0000-000083760000}"/>
    <cellStyle name="Normal 6 3 5 2 2 8" xfId="30338" xr:uid="{00000000-0005-0000-0000-000084760000}"/>
    <cellStyle name="Normal 6 3 5 2 2 9" xfId="30339" xr:uid="{00000000-0005-0000-0000-000085760000}"/>
    <cellStyle name="Normal 6 3 5 2 3" xfId="30340" xr:uid="{00000000-0005-0000-0000-000086760000}"/>
    <cellStyle name="Normal 6 3 5 2 3 2" xfId="30341" xr:uid="{00000000-0005-0000-0000-000087760000}"/>
    <cellStyle name="Normal 6 3 5 2 3 2 2" xfId="30342" xr:uid="{00000000-0005-0000-0000-000088760000}"/>
    <cellStyle name="Normal 6 3 5 2 3 2 2 2" xfId="30343" xr:uid="{00000000-0005-0000-0000-000089760000}"/>
    <cellStyle name="Normal 6 3 5 2 3 2 2 2 2" xfId="30344" xr:uid="{00000000-0005-0000-0000-00008A760000}"/>
    <cellStyle name="Normal 6 3 5 2 3 2 2 3" xfId="30345" xr:uid="{00000000-0005-0000-0000-00008B760000}"/>
    <cellStyle name="Normal 6 3 5 2 3 2 2 4" xfId="30346" xr:uid="{00000000-0005-0000-0000-00008C760000}"/>
    <cellStyle name="Normal 6 3 5 2 3 2 3" xfId="30347" xr:uid="{00000000-0005-0000-0000-00008D760000}"/>
    <cellStyle name="Normal 6 3 5 2 3 2 3 2" xfId="30348" xr:uid="{00000000-0005-0000-0000-00008E760000}"/>
    <cellStyle name="Normal 6 3 5 2 3 2 4" xfId="30349" xr:uid="{00000000-0005-0000-0000-00008F760000}"/>
    <cellStyle name="Normal 6 3 5 2 3 2 5" xfId="30350" xr:uid="{00000000-0005-0000-0000-000090760000}"/>
    <cellStyle name="Normal 6 3 5 2 3 3" xfId="30351" xr:uid="{00000000-0005-0000-0000-000091760000}"/>
    <cellStyle name="Normal 6 3 5 2 3 3 2" xfId="30352" xr:uid="{00000000-0005-0000-0000-000092760000}"/>
    <cellStyle name="Normal 6 3 5 2 3 3 2 2" xfId="30353" xr:uid="{00000000-0005-0000-0000-000093760000}"/>
    <cellStyle name="Normal 6 3 5 2 3 3 3" xfId="30354" xr:uid="{00000000-0005-0000-0000-000094760000}"/>
    <cellStyle name="Normal 6 3 5 2 3 3 4" xfId="30355" xr:uid="{00000000-0005-0000-0000-000095760000}"/>
    <cellStyle name="Normal 6 3 5 2 3 4" xfId="30356" xr:uid="{00000000-0005-0000-0000-000096760000}"/>
    <cellStyle name="Normal 6 3 5 2 3 4 2" xfId="30357" xr:uid="{00000000-0005-0000-0000-000097760000}"/>
    <cellStyle name="Normal 6 3 5 2 3 5" xfId="30358" xr:uid="{00000000-0005-0000-0000-000098760000}"/>
    <cellStyle name="Normal 6 3 5 2 3 6" xfId="30359" xr:uid="{00000000-0005-0000-0000-000099760000}"/>
    <cellStyle name="Normal 6 3 5 2 4" xfId="30360" xr:uid="{00000000-0005-0000-0000-00009A760000}"/>
    <cellStyle name="Normal 6 3 5 2 4 2" xfId="30361" xr:uid="{00000000-0005-0000-0000-00009B760000}"/>
    <cellStyle name="Normal 6 3 5 2 4 2 2" xfId="30362" xr:uid="{00000000-0005-0000-0000-00009C760000}"/>
    <cellStyle name="Normal 6 3 5 2 4 2 2 2" xfId="30363" xr:uid="{00000000-0005-0000-0000-00009D760000}"/>
    <cellStyle name="Normal 6 3 5 2 4 2 3" xfId="30364" xr:uid="{00000000-0005-0000-0000-00009E760000}"/>
    <cellStyle name="Normal 6 3 5 2 4 2 4" xfId="30365" xr:uid="{00000000-0005-0000-0000-00009F760000}"/>
    <cellStyle name="Normal 6 3 5 2 4 3" xfId="30366" xr:uid="{00000000-0005-0000-0000-0000A0760000}"/>
    <cellStyle name="Normal 6 3 5 2 4 3 2" xfId="30367" xr:uid="{00000000-0005-0000-0000-0000A1760000}"/>
    <cellStyle name="Normal 6 3 5 2 4 4" xfId="30368" xr:uid="{00000000-0005-0000-0000-0000A2760000}"/>
    <cellStyle name="Normal 6 3 5 2 4 5" xfId="30369" xr:uid="{00000000-0005-0000-0000-0000A3760000}"/>
    <cellStyle name="Normal 6 3 5 2 5" xfId="30370" xr:uid="{00000000-0005-0000-0000-0000A4760000}"/>
    <cellStyle name="Normal 6 3 5 2 5 2" xfId="30371" xr:uid="{00000000-0005-0000-0000-0000A5760000}"/>
    <cellStyle name="Normal 6 3 5 2 5 2 2" xfId="30372" xr:uid="{00000000-0005-0000-0000-0000A6760000}"/>
    <cellStyle name="Normal 6 3 5 2 5 2 2 2" xfId="30373" xr:uid="{00000000-0005-0000-0000-0000A7760000}"/>
    <cellStyle name="Normal 6 3 5 2 5 2 3" xfId="30374" xr:uid="{00000000-0005-0000-0000-0000A8760000}"/>
    <cellStyle name="Normal 6 3 5 2 5 2 4" xfId="30375" xr:uid="{00000000-0005-0000-0000-0000A9760000}"/>
    <cellStyle name="Normal 6 3 5 2 5 3" xfId="30376" xr:uid="{00000000-0005-0000-0000-0000AA760000}"/>
    <cellStyle name="Normal 6 3 5 2 5 3 2" xfId="30377" xr:uid="{00000000-0005-0000-0000-0000AB760000}"/>
    <cellStyle name="Normal 6 3 5 2 5 4" xfId="30378" xr:uid="{00000000-0005-0000-0000-0000AC760000}"/>
    <cellStyle name="Normal 6 3 5 2 5 5" xfId="30379" xr:uid="{00000000-0005-0000-0000-0000AD760000}"/>
    <cellStyle name="Normal 6 3 5 2 6" xfId="30380" xr:uid="{00000000-0005-0000-0000-0000AE760000}"/>
    <cellStyle name="Normal 6 3 5 2 6 2" xfId="30381" xr:uid="{00000000-0005-0000-0000-0000AF760000}"/>
    <cellStyle name="Normal 6 3 5 2 6 2 2" xfId="30382" xr:uid="{00000000-0005-0000-0000-0000B0760000}"/>
    <cellStyle name="Normal 6 3 5 2 6 3" xfId="30383" xr:uid="{00000000-0005-0000-0000-0000B1760000}"/>
    <cellStyle name="Normal 6 3 5 2 6 4" xfId="30384" xr:uid="{00000000-0005-0000-0000-0000B2760000}"/>
    <cellStyle name="Normal 6 3 5 2 7" xfId="30385" xr:uid="{00000000-0005-0000-0000-0000B3760000}"/>
    <cellStyle name="Normal 6 3 5 2 7 2" xfId="30386" xr:uid="{00000000-0005-0000-0000-0000B4760000}"/>
    <cellStyle name="Normal 6 3 5 2 7 3" xfId="30387" xr:uid="{00000000-0005-0000-0000-0000B5760000}"/>
    <cellStyle name="Normal 6 3 5 2 7 4" xfId="30388" xr:uid="{00000000-0005-0000-0000-0000B6760000}"/>
    <cellStyle name="Normal 6 3 5 2 7 5" xfId="30389" xr:uid="{00000000-0005-0000-0000-0000B7760000}"/>
    <cellStyle name="Normal 6 3 5 2 8" xfId="30390" xr:uid="{00000000-0005-0000-0000-0000B8760000}"/>
    <cellStyle name="Normal 6 3 5 2 9" xfId="30391" xr:uid="{00000000-0005-0000-0000-0000B9760000}"/>
    <cellStyle name="Normal 6 3 5 3" xfId="30392" xr:uid="{00000000-0005-0000-0000-0000BA760000}"/>
    <cellStyle name="Normal 6 3 5 3 2" xfId="30393" xr:uid="{00000000-0005-0000-0000-0000BB760000}"/>
    <cellStyle name="Normal 6 3 5 3 2 2" xfId="30394" xr:uid="{00000000-0005-0000-0000-0000BC760000}"/>
    <cellStyle name="Normal 6 3 5 3 2 2 2" xfId="30395" xr:uid="{00000000-0005-0000-0000-0000BD760000}"/>
    <cellStyle name="Normal 6 3 5 3 2 2 2 2" xfId="30396" xr:uid="{00000000-0005-0000-0000-0000BE760000}"/>
    <cellStyle name="Normal 6 3 5 3 2 2 2 2 2" xfId="30397" xr:uid="{00000000-0005-0000-0000-0000BF760000}"/>
    <cellStyle name="Normal 6 3 5 3 2 2 2 3" xfId="30398" xr:uid="{00000000-0005-0000-0000-0000C0760000}"/>
    <cellStyle name="Normal 6 3 5 3 2 2 2 4" xfId="30399" xr:uid="{00000000-0005-0000-0000-0000C1760000}"/>
    <cellStyle name="Normal 6 3 5 3 2 2 3" xfId="30400" xr:uid="{00000000-0005-0000-0000-0000C2760000}"/>
    <cellStyle name="Normal 6 3 5 3 2 2 3 2" xfId="30401" xr:uid="{00000000-0005-0000-0000-0000C3760000}"/>
    <cellStyle name="Normal 6 3 5 3 2 2 4" xfId="30402" xr:uid="{00000000-0005-0000-0000-0000C4760000}"/>
    <cellStyle name="Normal 6 3 5 3 2 2 5" xfId="30403" xr:uid="{00000000-0005-0000-0000-0000C5760000}"/>
    <cellStyle name="Normal 6 3 5 3 2 3" xfId="30404" xr:uid="{00000000-0005-0000-0000-0000C6760000}"/>
    <cellStyle name="Normal 6 3 5 3 2 3 2" xfId="30405" xr:uid="{00000000-0005-0000-0000-0000C7760000}"/>
    <cellStyle name="Normal 6 3 5 3 2 3 2 2" xfId="30406" xr:uid="{00000000-0005-0000-0000-0000C8760000}"/>
    <cellStyle name="Normal 6 3 5 3 2 3 3" xfId="30407" xr:uid="{00000000-0005-0000-0000-0000C9760000}"/>
    <cellStyle name="Normal 6 3 5 3 2 3 4" xfId="30408" xr:uid="{00000000-0005-0000-0000-0000CA760000}"/>
    <cellStyle name="Normal 6 3 5 3 2 4" xfId="30409" xr:uid="{00000000-0005-0000-0000-0000CB760000}"/>
    <cellStyle name="Normal 6 3 5 3 2 4 2" xfId="30410" xr:uid="{00000000-0005-0000-0000-0000CC760000}"/>
    <cellStyle name="Normal 6 3 5 3 2 5" xfId="30411" xr:uid="{00000000-0005-0000-0000-0000CD760000}"/>
    <cellStyle name="Normal 6 3 5 3 2 6" xfId="30412" xr:uid="{00000000-0005-0000-0000-0000CE760000}"/>
    <cellStyle name="Normal 6 3 5 3 3" xfId="30413" xr:uid="{00000000-0005-0000-0000-0000CF760000}"/>
    <cellStyle name="Normal 6 3 5 3 3 2" xfId="30414" xr:uid="{00000000-0005-0000-0000-0000D0760000}"/>
    <cellStyle name="Normal 6 3 5 3 3 2 2" xfId="30415" xr:uid="{00000000-0005-0000-0000-0000D1760000}"/>
    <cellStyle name="Normal 6 3 5 3 3 2 2 2" xfId="30416" xr:uid="{00000000-0005-0000-0000-0000D2760000}"/>
    <cellStyle name="Normal 6 3 5 3 3 2 3" xfId="30417" xr:uid="{00000000-0005-0000-0000-0000D3760000}"/>
    <cellStyle name="Normal 6 3 5 3 3 2 4" xfId="30418" xr:uid="{00000000-0005-0000-0000-0000D4760000}"/>
    <cellStyle name="Normal 6 3 5 3 3 3" xfId="30419" xr:uid="{00000000-0005-0000-0000-0000D5760000}"/>
    <cellStyle name="Normal 6 3 5 3 3 3 2" xfId="30420" xr:uid="{00000000-0005-0000-0000-0000D6760000}"/>
    <cellStyle name="Normal 6 3 5 3 3 4" xfId="30421" xr:uid="{00000000-0005-0000-0000-0000D7760000}"/>
    <cellStyle name="Normal 6 3 5 3 3 5" xfId="30422" xr:uid="{00000000-0005-0000-0000-0000D8760000}"/>
    <cellStyle name="Normal 6 3 5 3 4" xfId="30423" xr:uid="{00000000-0005-0000-0000-0000D9760000}"/>
    <cellStyle name="Normal 6 3 5 3 4 2" xfId="30424" xr:uid="{00000000-0005-0000-0000-0000DA760000}"/>
    <cellStyle name="Normal 6 3 5 3 4 2 2" xfId="30425" xr:uid="{00000000-0005-0000-0000-0000DB760000}"/>
    <cellStyle name="Normal 6 3 5 3 4 2 2 2" xfId="30426" xr:uid="{00000000-0005-0000-0000-0000DC760000}"/>
    <cellStyle name="Normal 6 3 5 3 4 2 3" xfId="30427" xr:uid="{00000000-0005-0000-0000-0000DD760000}"/>
    <cellStyle name="Normal 6 3 5 3 4 2 4" xfId="30428" xr:uid="{00000000-0005-0000-0000-0000DE760000}"/>
    <cellStyle name="Normal 6 3 5 3 4 3" xfId="30429" xr:uid="{00000000-0005-0000-0000-0000DF760000}"/>
    <cellStyle name="Normal 6 3 5 3 4 3 2" xfId="30430" xr:uid="{00000000-0005-0000-0000-0000E0760000}"/>
    <cellStyle name="Normal 6 3 5 3 4 4" xfId="30431" xr:uid="{00000000-0005-0000-0000-0000E1760000}"/>
    <cellStyle name="Normal 6 3 5 3 4 5" xfId="30432" xr:uid="{00000000-0005-0000-0000-0000E2760000}"/>
    <cellStyle name="Normal 6 3 5 3 5" xfId="30433" xr:uid="{00000000-0005-0000-0000-0000E3760000}"/>
    <cellStyle name="Normal 6 3 5 3 5 2" xfId="30434" xr:uid="{00000000-0005-0000-0000-0000E4760000}"/>
    <cellStyle name="Normal 6 3 5 3 5 2 2" xfId="30435" xr:uid="{00000000-0005-0000-0000-0000E5760000}"/>
    <cellStyle name="Normal 6 3 5 3 5 3" xfId="30436" xr:uid="{00000000-0005-0000-0000-0000E6760000}"/>
    <cellStyle name="Normal 6 3 5 3 5 4" xfId="30437" xr:uid="{00000000-0005-0000-0000-0000E7760000}"/>
    <cellStyle name="Normal 6 3 5 3 6" xfId="30438" xr:uid="{00000000-0005-0000-0000-0000E8760000}"/>
    <cellStyle name="Normal 6 3 5 3 6 2" xfId="30439" xr:uid="{00000000-0005-0000-0000-0000E9760000}"/>
    <cellStyle name="Normal 6 3 5 3 6 3" xfId="30440" xr:uid="{00000000-0005-0000-0000-0000EA760000}"/>
    <cellStyle name="Normal 6 3 5 3 6 4" xfId="30441" xr:uid="{00000000-0005-0000-0000-0000EB760000}"/>
    <cellStyle name="Normal 6 3 5 3 6 5" xfId="30442" xr:uid="{00000000-0005-0000-0000-0000EC760000}"/>
    <cellStyle name="Normal 6 3 5 3 7" xfId="30443" xr:uid="{00000000-0005-0000-0000-0000ED760000}"/>
    <cellStyle name="Normal 6 3 5 3 8" xfId="30444" xr:uid="{00000000-0005-0000-0000-0000EE760000}"/>
    <cellStyle name="Normal 6 3 5 3 9" xfId="30445" xr:uid="{00000000-0005-0000-0000-0000EF760000}"/>
    <cellStyle name="Normal 6 3 5 4" xfId="30446" xr:uid="{00000000-0005-0000-0000-0000F0760000}"/>
    <cellStyle name="Normal 6 3 5 4 2" xfId="30447" xr:uid="{00000000-0005-0000-0000-0000F1760000}"/>
    <cellStyle name="Normal 6 3 5 4 2 2" xfId="30448" xr:uid="{00000000-0005-0000-0000-0000F2760000}"/>
    <cellStyle name="Normal 6 3 5 4 2 2 2" xfId="30449" xr:uid="{00000000-0005-0000-0000-0000F3760000}"/>
    <cellStyle name="Normal 6 3 5 4 2 2 2 2" xfId="30450" xr:uid="{00000000-0005-0000-0000-0000F4760000}"/>
    <cellStyle name="Normal 6 3 5 4 2 2 3" xfId="30451" xr:uid="{00000000-0005-0000-0000-0000F5760000}"/>
    <cellStyle name="Normal 6 3 5 4 2 2 4" xfId="30452" xr:uid="{00000000-0005-0000-0000-0000F6760000}"/>
    <cellStyle name="Normal 6 3 5 4 2 3" xfId="30453" xr:uid="{00000000-0005-0000-0000-0000F7760000}"/>
    <cellStyle name="Normal 6 3 5 4 2 3 2" xfId="30454" xr:uid="{00000000-0005-0000-0000-0000F8760000}"/>
    <cellStyle name="Normal 6 3 5 4 2 4" xfId="30455" xr:uid="{00000000-0005-0000-0000-0000F9760000}"/>
    <cellStyle name="Normal 6 3 5 4 2 5" xfId="30456" xr:uid="{00000000-0005-0000-0000-0000FA760000}"/>
    <cellStyle name="Normal 6 3 5 4 3" xfId="30457" xr:uid="{00000000-0005-0000-0000-0000FB760000}"/>
    <cellStyle name="Normal 6 3 5 4 3 2" xfId="30458" xr:uid="{00000000-0005-0000-0000-0000FC760000}"/>
    <cellStyle name="Normal 6 3 5 4 3 2 2" xfId="30459" xr:uid="{00000000-0005-0000-0000-0000FD760000}"/>
    <cellStyle name="Normal 6 3 5 4 3 3" xfId="30460" xr:uid="{00000000-0005-0000-0000-0000FE760000}"/>
    <cellStyle name="Normal 6 3 5 4 3 4" xfId="30461" xr:uid="{00000000-0005-0000-0000-0000FF760000}"/>
    <cellStyle name="Normal 6 3 5 4 4" xfId="30462" xr:uid="{00000000-0005-0000-0000-000000770000}"/>
    <cellStyle name="Normal 6 3 5 4 4 2" xfId="30463" xr:uid="{00000000-0005-0000-0000-000001770000}"/>
    <cellStyle name="Normal 6 3 5 4 5" xfId="30464" xr:uid="{00000000-0005-0000-0000-000002770000}"/>
    <cellStyle name="Normal 6 3 5 4 6" xfId="30465" xr:uid="{00000000-0005-0000-0000-000003770000}"/>
    <cellStyle name="Normal 6 3 5 5" xfId="30466" xr:uid="{00000000-0005-0000-0000-000004770000}"/>
    <cellStyle name="Normal 6 3 5 5 2" xfId="30467" xr:uid="{00000000-0005-0000-0000-000005770000}"/>
    <cellStyle name="Normal 6 3 5 5 2 2" xfId="30468" xr:uid="{00000000-0005-0000-0000-000006770000}"/>
    <cellStyle name="Normal 6 3 5 5 2 2 2" xfId="30469" xr:uid="{00000000-0005-0000-0000-000007770000}"/>
    <cellStyle name="Normal 6 3 5 5 2 3" xfId="30470" xr:uid="{00000000-0005-0000-0000-000008770000}"/>
    <cellStyle name="Normal 6 3 5 5 2 4" xfId="30471" xr:uid="{00000000-0005-0000-0000-000009770000}"/>
    <cellStyle name="Normal 6 3 5 5 3" xfId="30472" xr:uid="{00000000-0005-0000-0000-00000A770000}"/>
    <cellStyle name="Normal 6 3 5 5 3 2" xfId="30473" xr:uid="{00000000-0005-0000-0000-00000B770000}"/>
    <cellStyle name="Normal 6 3 5 5 4" xfId="30474" xr:uid="{00000000-0005-0000-0000-00000C770000}"/>
    <cellStyle name="Normal 6 3 5 5 5" xfId="30475" xr:uid="{00000000-0005-0000-0000-00000D770000}"/>
    <cellStyle name="Normal 6 3 5 6" xfId="30476" xr:uid="{00000000-0005-0000-0000-00000E770000}"/>
    <cellStyle name="Normal 6 3 5 6 2" xfId="30477" xr:uid="{00000000-0005-0000-0000-00000F770000}"/>
    <cellStyle name="Normal 6 3 5 6 2 2" xfId="30478" xr:uid="{00000000-0005-0000-0000-000010770000}"/>
    <cellStyle name="Normal 6 3 5 6 2 2 2" xfId="30479" xr:uid="{00000000-0005-0000-0000-000011770000}"/>
    <cellStyle name="Normal 6 3 5 6 2 3" xfId="30480" xr:uid="{00000000-0005-0000-0000-000012770000}"/>
    <cellStyle name="Normal 6 3 5 6 2 4" xfId="30481" xr:uid="{00000000-0005-0000-0000-000013770000}"/>
    <cellStyle name="Normal 6 3 5 6 3" xfId="30482" xr:uid="{00000000-0005-0000-0000-000014770000}"/>
    <cellStyle name="Normal 6 3 5 6 3 2" xfId="30483" xr:uid="{00000000-0005-0000-0000-000015770000}"/>
    <cellStyle name="Normal 6 3 5 6 4" xfId="30484" xr:uid="{00000000-0005-0000-0000-000016770000}"/>
    <cellStyle name="Normal 6 3 5 6 5" xfId="30485" xr:uid="{00000000-0005-0000-0000-000017770000}"/>
    <cellStyle name="Normal 6 3 5 7" xfId="30486" xr:uid="{00000000-0005-0000-0000-000018770000}"/>
    <cellStyle name="Normal 6 3 5 7 2" xfId="30487" xr:uid="{00000000-0005-0000-0000-000019770000}"/>
    <cellStyle name="Normal 6 3 5 7 2 2" xfId="30488" xr:uid="{00000000-0005-0000-0000-00001A770000}"/>
    <cellStyle name="Normal 6 3 5 7 3" xfId="30489" xr:uid="{00000000-0005-0000-0000-00001B770000}"/>
    <cellStyle name="Normal 6 3 5 7 4" xfId="30490" xr:uid="{00000000-0005-0000-0000-00001C770000}"/>
    <cellStyle name="Normal 6 3 5 8" xfId="30491" xr:uid="{00000000-0005-0000-0000-00001D770000}"/>
    <cellStyle name="Normal 6 3 5 8 2" xfId="30492" xr:uid="{00000000-0005-0000-0000-00001E770000}"/>
    <cellStyle name="Normal 6 3 5 8 3" xfId="30493" xr:uid="{00000000-0005-0000-0000-00001F770000}"/>
    <cellStyle name="Normal 6 3 5 8 4" xfId="30494" xr:uid="{00000000-0005-0000-0000-000020770000}"/>
    <cellStyle name="Normal 6 3 5 8 5" xfId="30495" xr:uid="{00000000-0005-0000-0000-000021770000}"/>
    <cellStyle name="Normal 6 3 5 9" xfId="30496" xr:uid="{00000000-0005-0000-0000-000022770000}"/>
    <cellStyle name="Normal 6 3 6" xfId="30497" xr:uid="{00000000-0005-0000-0000-000023770000}"/>
    <cellStyle name="Normal 6 3 6 10" xfId="30498" xr:uid="{00000000-0005-0000-0000-000024770000}"/>
    <cellStyle name="Normal 6 3 6 2" xfId="30499" xr:uid="{00000000-0005-0000-0000-000025770000}"/>
    <cellStyle name="Normal 6 3 6 2 2" xfId="30500" xr:uid="{00000000-0005-0000-0000-000026770000}"/>
    <cellStyle name="Normal 6 3 6 2 2 2" xfId="30501" xr:uid="{00000000-0005-0000-0000-000027770000}"/>
    <cellStyle name="Normal 6 3 6 2 2 2 2" xfId="30502" xr:uid="{00000000-0005-0000-0000-000028770000}"/>
    <cellStyle name="Normal 6 3 6 2 2 2 2 2" xfId="30503" xr:uid="{00000000-0005-0000-0000-000029770000}"/>
    <cellStyle name="Normal 6 3 6 2 2 2 2 2 2" xfId="30504" xr:uid="{00000000-0005-0000-0000-00002A770000}"/>
    <cellStyle name="Normal 6 3 6 2 2 2 2 3" xfId="30505" xr:uid="{00000000-0005-0000-0000-00002B770000}"/>
    <cellStyle name="Normal 6 3 6 2 2 2 2 4" xfId="30506" xr:uid="{00000000-0005-0000-0000-00002C770000}"/>
    <cellStyle name="Normal 6 3 6 2 2 2 3" xfId="30507" xr:uid="{00000000-0005-0000-0000-00002D770000}"/>
    <cellStyle name="Normal 6 3 6 2 2 2 3 2" xfId="30508" xr:uid="{00000000-0005-0000-0000-00002E770000}"/>
    <cellStyle name="Normal 6 3 6 2 2 2 4" xfId="30509" xr:uid="{00000000-0005-0000-0000-00002F770000}"/>
    <cellStyle name="Normal 6 3 6 2 2 2 5" xfId="30510" xr:uid="{00000000-0005-0000-0000-000030770000}"/>
    <cellStyle name="Normal 6 3 6 2 2 3" xfId="30511" xr:uid="{00000000-0005-0000-0000-000031770000}"/>
    <cellStyle name="Normal 6 3 6 2 2 3 2" xfId="30512" xr:uid="{00000000-0005-0000-0000-000032770000}"/>
    <cellStyle name="Normal 6 3 6 2 2 3 2 2" xfId="30513" xr:uid="{00000000-0005-0000-0000-000033770000}"/>
    <cellStyle name="Normal 6 3 6 2 2 3 3" xfId="30514" xr:uid="{00000000-0005-0000-0000-000034770000}"/>
    <cellStyle name="Normal 6 3 6 2 2 3 4" xfId="30515" xr:uid="{00000000-0005-0000-0000-000035770000}"/>
    <cellStyle name="Normal 6 3 6 2 2 4" xfId="30516" xr:uid="{00000000-0005-0000-0000-000036770000}"/>
    <cellStyle name="Normal 6 3 6 2 2 4 2" xfId="30517" xr:uid="{00000000-0005-0000-0000-000037770000}"/>
    <cellStyle name="Normal 6 3 6 2 2 5" xfId="30518" xr:uid="{00000000-0005-0000-0000-000038770000}"/>
    <cellStyle name="Normal 6 3 6 2 2 6" xfId="30519" xr:uid="{00000000-0005-0000-0000-000039770000}"/>
    <cellStyle name="Normal 6 3 6 2 3" xfId="30520" xr:uid="{00000000-0005-0000-0000-00003A770000}"/>
    <cellStyle name="Normal 6 3 6 2 3 2" xfId="30521" xr:uid="{00000000-0005-0000-0000-00003B770000}"/>
    <cellStyle name="Normal 6 3 6 2 3 2 2" xfId="30522" xr:uid="{00000000-0005-0000-0000-00003C770000}"/>
    <cellStyle name="Normal 6 3 6 2 3 2 2 2" xfId="30523" xr:uid="{00000000-0005-0000-0000-00003D770000}"/>
    <cellStyle name="Normal 6 3 6 2 3 2 3" xfId="30524" xr:uid="{00000000-0005-0000-0000-00003E770000}"/>
    <cellStyle name="Normal 6 3 6 2 3 2 4" xfId="30525" xr:uid="{00000000-0005-0000-0000-00003F770000}"/>
    <cellStyle name="Normal 6 3 6 2 3 3" xfId="30526" xr:uid="{00000000-0005-0000-0000-000040770000}"/>
    <cellStyle name="Normal 6 3 6 2 3 3 2" xfId="30527" xr:uid="{00000000-0005-0000-0000-000041770000}"/>
    <cellStyle name="Normal 6 3 6 2 3 4" xfId="30528" xr:uid="{00000000-0005-0000-0000-000042770000}"/>
    <cellStyle name="Normal 6 3 6 2 3 5" xfId="30529" xr:uid="{00000000-0005-0000-0000-000043770000}"/>
    <cellStyle name="Normal 6 3 6 2 4" xfId="30530" xr:uid="{00000000-0005-0000-0000-000044770000}"/>
    <cellStyle name="Normal 6 3 6 2 4 2" xfId="30531" xr:uid="{00000000-0005-0000-0000-000045770000}"/>
    <cellStyle name="Normal 6 3 6 2 4 2 2" xfId="30532" xr:uid="{00000000-0005-0000-0000-000046770000}"/>
    <cellStyle name="Normal 6 3 6 2 4 2 2 2" xfId="30533" xr:uid="{00000000-0005-0000-0000-000047770000}"/>
    <cellStyle name="Normal 6 3 6 2 4 2 3" xfId="30534" xr:uid="{00000000-0005-0000-0000-000048770000}"/>
    <cellStyle name="Normal 6 3 6 2 4 2 4" xfId="30535" xr:uid="{00000000-0005-0000-0000-000049770000}"/>
    <cellStyle name="Normal 6 3 6 2 4 3" xfId="30536" xr:uid="{00000000-0005-0000-0000-00004A770000}"/>
    <cellStyle name="Normal 6 3 6 2 4 3 2" xfId="30537" xr:uid="{00000000-0005-0000-0000-00004B770000}"/>
    <cellStyle name="Normal 6 3 6 2 4 4" xfId="30538" xr:uid="{00000000-0005-0000-0000-00004C770000}"/>
    <cellStyle name="Normal 6 3 6 2 4 5" xfId="30539" xr:uid="{00000000-0005-0000-0000-00004D770000}"/>
    <cellStyle name="Normal 6 3 6 2 5" xfId="30540" xr:uid="{00000000-0005-0000-0000-00004E770000}"/>
    <cellStyle name="Normal 6 3 6 2 5 2" xfId="30541" xr:uid="{00000000-0005-0000-0000-00004F770000}"/>
    <cellStyle name="Normal 6 3 6 2 5 2 2" xfId="30542" xr:uid="{00000000-0005-0000-0000-000050770000}"/>
    <cellStyle name="Normal 6 3 6 2 5 3" xfId="30543" xr:uid="{00000000-0005-0000-0000-000051770000}"/>
    <cellStyle name="Normal 6 3 6 2 5 4" xfId="30544" xr:uid="{00000000-0005-0000-0000-000052770000}"/>
    <cellStyle name="Normal 6 3 6 2 6" xfId="30545" xr:uid="{00000000-0005-0000-0000-000053770000}"/>
    <cellStyle name="Normal 6 3 6 2 6 2" xfId="30546" xr:uid="{00000000-0005-0000-0000-000054770000}"/>
    <cellStyle name="Normal 6 3 6 2 6 3" xfId="30547" xr:uid="{00000000-0005-0000-0000-000055770000}"/>
    <cellStyle name="Normal 6 3 6 2 6 4" xfId="30548" xr:uid="{00000000-0005-0000-0000-000056770000}"/>
    <cellStyle name="Normal 6 3 6 2 6 5" xfId="30549" xr:uid="{00000000-0005-0000-0000-000057770000}"/>
    <cellStyle name="Normal 6 3 6 2 7" xfId="30550" xr:uid="{00000000-0005-0000-0000-000058770000}"/>
    <cellStyle name="Normal 6 3 6 2 8" xfId="30551" xr:uid="{00000000-0005-0000-0000-000059770000}"/>
    <cellStyle name="Normal 6 3 6 2 9" xfId="30552" xr:uid="{00000000-0005-0000-0000-00005A770000}"/>
    <cellStyle name="Normal 6 3 6 3" xfId="30553" xr:uid="{00000000-0005-0000-0000-00005B770000}"/>
    <cellStyle name="Normal 6 3 6 3 2" xfId="30554" xr:uid="{00000000-0005-0000-0000-00005C770000}"/>
    <cellStyle name="Normal 6 3 6 3 2 2" xfId="30555" xr:uid="{00000000-0005-0000-0000-00005D770000}"/>
    <cellStyle name="Normal 6 3 6 3 2 2 2" xfId="30556" xr:uid="{00000000-0005-0000-0000-00005E770000}"/>
    <cellStyle name="Normal 6 3 6 3 2 2 2 2" xfId="30557" xr:uid="{00000000-0005-0000-0000-00005F770000}"/>
    <cellStyle name="Normal 6 3 6 3 2 2 3" xfId="30558" xr:uid="{00000000-0005-0000-0000-000060770000}"/>
    <cellStyle name="Normal 6 3 6 3 2 2 4" xfId="30559" xr:uid="{00000000-0005-0000-0000-000061770000}"/>
    <cellStyle name="Normal 6 3 6 3 2 3" xfId="30560" xr:uid="{00000000-0005-0000-0000-000062770000}"/>
    <cellStyle name="Normal 6 3 6 3 2 3 2" xfId="30561" xr:uid="{00000000-0005-0000-0000-000063770000}"/>
    <cellStyle name="Normal 6 3 6 3 2 4" xfId="30562" xr:uid="{00000000-0005-0000-0000-000064770000}"/>
    <cellStyle name="Normal 6 3 6 3 2 5" xfId="30563" xr:uid="{00000000-0005-0000-0000-000065770000}"/>
    <cellStyle name="Normal 6 3 6 3 3" xfId="30564" xr:uid="{00000000-0005-0000-0000-000066770000}"/>
    <cellStyle name="Normal 6 3 6 3 3 2" xfId="30565" xr:uid="{00000000-0005-0000-0000-000067770000}"/>
    <cellStyle name="Normal 6 3 6 3 3 2 2" xfId="30566" xr:uid="{00000000-0005-0000-0000-000068770000}"/>
    <cellStyle name="Normal 6 3 6 3 3 3" xfId="30567" xr:uid="{00000000-0005-0000-0000-000069770000}"/>
    <cellStyle name="Normal 6 3 6 3 3 4" xfId="30568" xr:uid="{00000000-0005-0000-0000-00006A770000}"/>
    <cellStyle name="Normal 6 3 6 3 4" xfId="30569" xr:uid="{00000000-0005-0000-0000-00006B770000}"/>
    <cellStyle name="Normal 6 3 6 3 4 2" xfId="30570" xr:uid="{00000000-0005-0000-0000-00006C770000}"/>
    <cellStyle name="Normal 6 3 6 3 5" xfId="30571" xr:uid="{00000000-0005-0000-0000-00006D770000}"/>
    <cellStyle name="Normal 6 3 6 3 6" xfId="30572" xr:uid="{00000000-0005-0000-0000-00006E770000}"/>
    <cellStyle name="Normal 6 3 6 4" xfId="30573" xr:uid="{00000000-0005-0000-0000-00006F770000}"/>
    <cellStyle name="Normal 6 3 6 4 2" xfId="30574" xr:uid="{00000000-0005-0000-0000-000070770000}"/>
    <cellStyle name="Normal 6 3 6 4 2 2" xfId="30575" xr:uid="{00000000-0005-0000-0000-000071770000}"/>
    <cellStyle name="Normal 6 3 6 4 2 2 2" xfId="30576" xr:uid="{00000000-0005-0000-0000-000072770000}"/>
    <cellStyle name="Normal 6 3 6 4 2 3" xfId="30577" xr:uid="{00000000-0005-0000-0000-000073770000}"/>
    <cellStyle name="Normal 6 3 6 4 2 4" xfId="30578" xr:uid="{00000000-0005-0000-0000-000074770000}"/>
    <cellStyle name="Normal 6 3 6 4 3" xfId="30579" xr:uid="{00000000-0005-0000-0000-000075770000}"/>
    <cellStyle name="Normal 6 3 6 4 3 2" xfId="30580" xr:uid="{00000000-0005-0000-0000-000076770000}"/>
    <cellStyle name="Normal 6 3 6 4 4" xfId="30581" xr:uid="{00000000-0005-0000-0000-000077770000}"/>
    <cellStyle name="Normal 6 3 6 4 5" xfId="30582" xr:uid="{00000000-0005-0000-0000-000078770000}"/>
    <cellStyle name="Normal 6 3 6 5" xfId="30583" xr:uid="{00000000-0005-0000-0000-000079770000}"/>
    <cellStyle name="Normal 6 3 6 5 2" xfId="30584" xr:uid="{00000000-0005-0000-0000-00007A770000}"/>
    <cellStyle name="Normal 6 3 6 5 2 2" xfId="30585" xr:uid="{00000000-0005-0000-0000-00007B770000}"/>
    <cellStyle name="Normal 6 3 6 5 2 2 2" xfId="30586" xr:uid="{00000000-0005-0000-0000-00007C770000}"/>
    <cellStyle name="Normal 6 3 6 5 2 3" xfId="30587" xr:uid="{00000000-0005-0000-0000-00007D770000}"/>
    <cellStyle name="Normal 6 3 6 5 2 4" xfId="30588" xr:uid="{00000000-0005-0000-0000-00007E770000}"/>
    <cellStyle name="Normal 6 3 6 5 3" xfId="30589" xr:uid="{00000000-0005-0000-0000-00007F770000}"/>
    <cellStyle name="Normal 6 3 6 5 3 2" xfId="30590" xr:uid="{00000000-0005-0000-0000-000080770000}"/>
    <cellStyle name="Normal 6 3 6 5 4" xfId="30591" xr:uid="{00000000-0005-0000-0000-000081770000}"/>
    <cellStyle name="Normal 6 3 6 5 5" xfId="30592" xr:uid="{00000000-0005-0000-0000-000082770000}"/>
    <cellStyle name="Normal 6 3 6 6" xfId="30593" xr:uid="{00000000-0005-0000-0000-000083770000}"/>
    <cellStyle name="Normal 6 3 6 6 2" xfId="30594" xr:uid="{00000000-0005-0000-0000-000084770000}"/>
    <cellStyle name="Normal 6 3 6 6 2 2" xfId="30595" xr:uid="{00000000-0005-0000-0000-000085770000}"/>
    <cellStyle name="Normal 6 3 6 6 3" xfId="30596" xr:uid="{00000000-0005-0000-0000-000086770000}"/>
    <cellStyle name="Normal 6 3 6 6 4" xfId="30597" xr:uid="{00000000-0005-0000-0000-000087770000}"/>
    <cellStyle name="Normal 6 3 6 7" xfId="30598" xr:uid="{00000000-0005-0000-0000-000088770000}"/>
    <cellStyle name="Normal 6 3 6 7 2" xfId="30599" xr:uid="{00000000-0005-0000-0000-000089770000}"/>
    <cellStyle name="Normal 6 3 6 7 3" xfId="30600" xr:uid="{00000000-0005-0000-0000-00008A770000}"/>
    <cellStyle name="Normal 6 3 6 7 4" xfId="30601" xr:uid="{00000000-0005-0000-0000-00008B770000}"/>
    <cellStyle name="Normal 6 3 6 7 5" xfId="30602" xr:uid="{00000000-0005-0000-0000-00008C770000}"/>
    <cellStyle name="Normal 6 3 6 8" xfId="30603" xr:uid="{00000000-0005-0000-0000-00008D770000}"/>
    <cellStyle name="Normal 6 3 6 9" xfId="30604" xr:uid="{00000000-0005-0000-0000-00008E770000}"/>
    <cellStyle name="Normal 6 3 7" xfId="30605" xr:uid="{00000000-0005-0000-0000-00008F770000}"/>
    <cellStyle name="Normal 6 3 7 2" xfId="30606" xr:uid="{00000000-0005-0000-0000-000090770000}"/>
    <cellStyle name="Normal 6 3 7 2 2" xfId="30607" xr:uid="{00000000-0005-0000-0000-000091770000}"/>
    <cellStyle name="Normal 6 3 7 2 2 2" xfId="30608" xr:uid="{00000000-0005-0000-0000-000092770000}"/>
    <cellStyle name="Normal 6 3 7 2 2 2 2" xfId="30609" xr:uid="{00000000-0005-0000-0000-000093770000}"/>
    <cellStyle name="Normal 6 3 7 2 2 2 2 2" xfId="30610" xr:uid="{00000000-0005-0000-0000-000094770000}"/>
    <cellStyle name="Normal 6 3 7 2 2 2 3" xfId="30611" xr:uid="{00000000-0005-0000-0000-000095770000}"/>
    <cellStyle name="Normal 6 3 7 2 2 2 4" xfId="30612" xr:uid="{00000000-0005-0000-0000-000096770000}"/>
    <cellStyle name="Normal 6 3 7 2 2 3" xfId="30613" xr:uid="{00000000-0005-0000-0000-000097770000}"/>
    <cellStyle name="Normal 6 3 7 2 2 3 2" xfId="30614" xr:uid="{00000000-0005-0000-0000-000098770000}"/>
    <cellStyle name="Normal 6 3 7 2 2 4" xfId="30615" xr:uid="{00000000-0005-0000-0000-000099770000}"/>
    <cellStyle name="Normal 6 3 7 2 2 5" xfId="30616" xr:uid="{00000000-0005-0000-0000-00009A770000}"/>
    <cellStyle name="Normal 6 3 7 2 3" xfId="30617" xr:uid="{00000000-0005-0000-0000-00009B770000}"/>
    <cellStyle name="Normal 6 3 7 2 3 2" xfId="30618" xr:uid="{00000000-0005-0000-0000-00009C770000}"/>
    <cellStyle name="Normal 6 3 7 2 3 2 2" xfId="30619" xr:uid="{00000000-0005-0000-0000-00009D770000}"/>
    <cellStyle name="Normal 6 3 7 2 3 3" xfId="30620" xr:uid="{00000000-0005-0000-0000-00009E770000}"/>
    <cellStyle name="Normal 6 3 7 2 3 4" xfId="30621" xr:uid="{00000000-0005-0000-0000-00009F770000}"/>
    <cellStyle name="Normal 6 3 7 2 4" xfId="30622" xr:uid="{00000000-0005-0000-0000-0000A0770000}"/>
    <cellStyle name="Normal 6 3 7 2 4 2" xfId="30623" xr:uid="{00000000-0005-0000-0000-0000A1770000}"/>
    <cellStyle name="Normal 6 3 7 2 5" xfId="30624" xr:uid="{00000000-0005-0000-0000-0000A2770000}"/>
    <cellStyle name="Normal 6 3 7 2 6" xfId="30625" xr:uid="{00000000-0005-0000-0000-0000A3770000}"/>
    <cellStyle name="Normal 6 3 7 3" xfId="30626" xr:uid="{00000000-0005-0000-0000-0000A4770000}"/>
    <cellStyle name="Normal 6 3 7 3 2" xfId="30627" xr:uid="{00000000-0005-0000-0000-0000A5770000}"/>
    <cellStyle name="Normal 6 3 7 3 2 2" xfId="30628" xr:uid="{00000000-0005-0000-0000-0000A6770000}"/>
    <cellStyle name="Normal 6 3 7 3 2 2 2" xfId="30629" xr:uid="{00000000-0005-0000-0000-0000A7770000}"/>
    <cellStyle name="Normal 6 3 7 3 2 3" xfId="30630" xr:uid="{00000000-0005-0000-0000-0000A8770000}"/>
    <cellStyle name="Normal 6 3 7 3 2 4" xfId="30631" xr:uid="{00000000-0005-0000-0000-0000A9770000}"/>
    <cellStyle name="Normal 6 3 7 3 3" xfId="30632" xr:uid="{00000000-0005-0000-0000-0000AA770000}"/>
    <cellStyle name="Normal 6 3 7 3 3 2" xfId="30633" xr:uid="{00000000-0005-0000-0000-0000AB770000}"/>
    <cellStyle name="Normal 6 3 7 3 4" xfId="30634" xr:uid="{00000000-0005-0000-0000-0000AC770000}"/>
    <cellStyle name="Normal 6 3 7 3 5" xfId="30635" xr:uid="{00000000-0005-0000-0000-0000AD770000}"/>
    <cellStyle name="Normal 6 3 7 4" xfId="30636" xr:uid="{00000000-0005-0000-0000-0000AE770000}"/>
    <cellStyle name="Normal 6 3 7 4 2" xfId="30637" xr:uid="{00000000-0005-0000-0000-0000AF770000}"/>
    <cellStyle name="Normal 6 3 7 4 2 2" xfId="30638" xr:uid="{00000000-0005-0000-0000-0000B0770000}"/>
    <cellStyle name="Normal 6 3 7 4 2 2 2" xfId="30639" xr:uid="{00000000-0005-0000-0000-0000B1770000}"/>
    <cellStyle name="Normal 6 3 7 4 2 3" xfId="30640" xr:uid="{00000000-0005-0000-0000-0000B2770000}"/>
    <cellStyle name="Normal 6 3 7 4 2 4" xfId="30641" xr:uid="{00000000-0005-0000-0000-0000B3770000}"/>
    <cellStyle name="Normal 6 3 7 4 3" xfId="30642" xr:uid="{00000000-0005-0000-0000-0000B4770000}"/>
    <cellStyle name="Normal 6 3 7 4 3 2" xfId="30643" xr:uid="{00000000-0005-0000-0000-0000B5770000}"/>
    <cellStyle name="Normal 6 3 7 4 4" xfId="30644" xr:uid="{00000000-0005-0000-0000-0000B6770000}"/>
    <cellStyle name="Normal 6 3 7 4 5" xfId="30645" xr:uid="{00000000-0005-0000-0000-0000B7770000}"/>
    <cellStyle name="Normal 6 3 7 5" xfId="30646" xr:uid="{00000000-0005-0000-0000-0000B8770000}"/>
    <cellStyle name="Normal 6 3 7 5 2" xfId="30647" xr:uid="{00000000-0005-0000-0000-0000B9770000}"/>
    <cellStyle name="Normal 6 3 7 5 2 2" xfId="30648" xr:uid="{00000000-0005-0000-0000-0000BA770000}"/>
    <cellStyle name="Normal 6 3 7 5 3" xfId="30649" xr:uid="{00000000-0005-0000-0000-0000BB770000}"/>
    <cellStyle name="Normal 6 3 7 5 4" xfId="30650" xr:uid="{00000000-0005-0000-0000-0000BC770000}"/>
    <cellStyle name="Normal 6 3 7 6" xfId="30651" xr:uid="{00000000-0005-0000-0000-0000BD770000}"/>
    <cellStyle name="Normal 6 3 7 6 2" xfId="30652" xr:uid="{00000000-0005-0000-0000-0000BE770000}"/>
    <cellStyle name="Normal 6 3 7 6 3" xfId="30653" xr:uid="{00000000-0005-0000-0000-0000BF770000}"/>
    <cellStyle name="Normal 6 3 7 6 4" xfId="30654" xr:uid="{00000000-0005-0000-0000-0000C0770000}"/>
    <cellStyle name="Normal 6 3 7 6 5" xfId="30655" xr:uid="{00000000-0005-0000-0000-0000C1770000}"/>
    <cellStyle name="Normal 6 3 7 7" xfId="30656" xr:uid="{00000000-0005-0000-0000-0000C2770000}"/>
    <cellStyle name="Normal 6 3 7 8" xfId="30657" xr:uid="{00000000-0005-0000-0000-0000C3770000}"/>
    <cellStyle name="Normal 6 3 7 9" xfId="30658" xr:uid="{00000000-0005-0000-0000-0000C4770000}"/>
    <cellStyle name="Normal 6 3 8" xfId="30659" xr:uid="{00000000-0005-0000-0000-0000C5770000}"/>
    <cellStyle name="Normal 6 3 8 2" xfId="30660" xr:uid="{00000000-0005-0000-0000-0000C6770000}"/>
    <cellStyle name="Normal 6 3 8 2 2" xfId="30661" xr:uid="{00000000-0005-0000-0000-0000C7770000}"/>
    <cellStyle name="Normal 6 3 8 2 2 2" xfId="30662" xr:uid="{00000000-0005-0000-0000-0000C8770000}"/>
    <cellStyle name="Normal 6 3 8 2 2 2 2" xfId="30663" xr:uid="{00000000-0005-0000-0000-0000C9770000}"/>
    <cellStyle name="Normal 6 3 8 2 2 3" xfId="30664" xr:uid="{00000000-0005-0000-0000-0000CA770000}"/>
    <cellStyle name="Normal 6 3 8 2 2 4" xfId="30665" xr:uid="{00000000-0005-0000-0000-0000CB770000}"/>
    <cellStyle name="Normal 6 3 8 2 3" xfId="30666" xr:uid="{00000000-0005-0000-0000-0000CC770000}"/>
    <cellStyle name="Normal 6 3 8 2 3 2" xfId="30667" xr:uid="{00000000-0005-0000-0000-0000CD770000}"/>
    <cellStyle name="Normal 6 3 8 2 4" xfId="30668" xr:uid="{00000000-0005-0000-0000-0000CE770000}"/>
    <cellStyle name="Normal 6 3 8 2 5" xfId="30669" xr:uid="{00000000-0005-0000-0000-0000CF770000}"/>
    <cellStyle name="Normal 6 3 8 3" xfId="30670" xr:uid="{00000000-0005-0000-0000-0000D0770000}"/>
    <cellStyle name="Normal 6 3 8 3 2" xfId="30671" xr:uid="{00000000-0005-0000-0000-0000D1770000}"/>
    <cellStyle name="Normal 6 3 8 3 2 2" xfId="30672" xr:uid="{00000000-0005-0000-0000-0000D2770000}"/>
    <cellStyle name="Normal 6 3 8 3 3" xfId="30673" xr:uid="{00000000-0005-0000-0000-0000D3770000}"/>
    <cellStyle name="Normal 6 3 8 3 4" xfId="30674" xr:uid="{00000000-0005-0000-0000-0000D4770000}"/>
    <cellStyle name="Normal 6 3 8 4" xfId="30675" xr:uid="{00000000-0005-0000-0000-0000D5770000}"/>
    <cellStyle name="Normal 6 3 8 4 2" xfId="30676" xr:uid="{00000000-0005-0000-0000-0000D6770000}"/>
    <cellStyle name="Normal 6 3 8 5" xfId="30677" xr:uid="{00000000-0005-0000-0000-0000D7770000}"/>
    <cellStyle name="Normal 6 3 8 6" xfId="30678" xr:uid="{00000000-0005-0000-0000-0000D8770000}"/>
    <cellStyle name="Normal 6 3 9" xfId="30679" xr:uid="{00000000-0005-0000-0000-0000D9770000}"/>
    <cellStyle name="Normal 6 3 9 2" xfId="30680" xr:uid="{00000000-0005-0000-0000-0000DA770000}"/>
    <cellStyle name="Normal 6 3 9 2 2" xfId="30681" xr:uid="{00000000-0005-0000-0000-0000DB770000}"/>
    <cellStyle name="Normal 6 3 9 2 2 2" xfId="30682" xr:uid="{00000000-0005-0000-0000-0000DC770000}"/>
    <cellStyle name="Normal 6 3 9 2 3" xfId="30683" xr:uid="{00000000-0005-0000-0000-0000DD770000}"/>
    <cellStyle name="Normal 6 3 9 2 4" xfId="30684" xr:uid="{00000000-0005-0000-0000-0000DE770000}"/>
    <cellStyle name="Normal 6 3 9 3" xfId="30685" xr:uid="{00000000-0005-0000-0000-0000DF770000}"/>
    <cellStyle name="Normal 6 3 9 3 2" xfId="30686" xr:uid="{00000000-0005-0000-0000-0000E0770000}"/>
    <cellStyle name="Normal 6 3 9 4" xfId="30687" xr:uid="{00000000-0005-0000-0000-0000E1770000}"/>
    <cellStyle name="Normal 6 3 9 5" xfId="30688" xr:uid="{00000000-0005-0000-0000-0000E2770000}"/>
    <cellStyle name="Normal 6 4" xfId="30689" xr:uid="{00000000-0005-0000-0000-0000E3770000}"/>
    <cellStyle name="Normal 6 4 10" xfId="30690" xr:uid="{00000000-0005-0000-0000-0000E4770000}"/>
    <cellStyle name="Normal 6 4 10 2" xfId="30691" xr:uid="{00000000-0005-0000-0000-0000E5770000}"/>
    <cellStyle name="Normal 6 4 10 2 2" xfId="30692" xr:uid="{00000000-0005-0000-0000-0000E6770000}"/>
    <cellStyle name="Normal 6 4 10 3" xfId="30693" xr:uid="{00000000-0005-0000-0000-0000E7770000}"/>
    <cellStyle name="Normal 6 4 10 4" xfId="30694" xr:uid="{00000000-0005-0000-0000-0000E8770000}"/>
    <cellStyle name="Normal 6 4 11" xfId="30695" xr:uid="{00000000-0005-0000-0000-0000E9770000}"/>
    <cellStyle name="Normal 6 4 11 2" xfId="30696" xr:uid="{00000000-0005-0000-0000-0000EA770000}"/>
    <cellStyle name="Normal 6 4 11 3" xfId="30697" xr:uid="{00000000-0005-0000-0000-0000EB770000}"/>
    <cellStyle name="Normal 6 4 11 4" xfId="30698" xr:uid="{00000000-0005-0000-0000-0000EC770000}"/>
    <cellStyle name="Normal 6 4 11 5" xfId="30699" xr:uid="{00000000-0005-0000-0000-0000ED770000}"/>
    <cellStyle name="Normal 6 4 12" xfId="30700" xr:uid="{00000000-0005-0000-0000-0000EE770000}"/>
    <cellStyle name="Normal 6 4 13" xfId="30701" xr:uid="{00000000-0005-0000-0000-0000EF770000}"/>
    <cellStyle name="Normal 6 4 14" xfId="30702" xr:uid="{00000000-0005-0000-0000-0000F0770000}"/>
    <cellStyle name="Normal 6 4 2" xfId="30703" xr:uid="{00000000-0005-0000-0000-0000F1770000}"/>
    <cellStyle name="Normal 6 4 2 10" xfId="30704" xr:uid="{00000000-0005-0000-0000-0000F2770000}"/>
    <cellStyle name="Normal 6 4 2 10 2" xfId="30705" xr:uid="{00000000-0005-0000-0000-0000F3770000}"/>
    <cellStyle name="Normal 6 4 2 10 3" xfId="30706" xr:uid="{00000000-0005-0000-0000-0000F4770000}"/>
    <cellStyle name="Normal 6 4 2 10 4" xfId="30707" xr:uid="{00000000-0005-0000-0000-0000F5770000}"/>
    <cellStyle name="Normal 6 4 2 10 5" xfId="30708" xr:uid="{00000000-0005-0000-0000-0000F6770000}"/>
    <cellStyle name="Normal 6 4 2 11" xfId="30709" xr:uid="{00000000-0005-0000-0000-0000F7770000}"/>
    <cellStyle name="Normal 6 4 2 12" xfId="30710" xr:uid="{00000000-0005-0000-0000-0000F8770000}"/>
    <cellStyle name="Normal 6 4 2 13" xfId="30711" xr:uid="{00000000-0005-0000-0000-0000F9770000}"/>
    <cellStyle name="Normal 6 4 2 2" xfId="30712" xr:uid="{00000000-0005-0000-0000-0000FA770000}"/>
    <cellStyle name="Normal 6 4 2 2 10" xfId="30713" xr:uid="{00000000-0005-0000-0000-0000FB770000}"/>
    <cellStyle name="Normal 6 4 2 2 11" xfId="30714" xr:uid="{00000000-0005-0000-0000-0000FC770000}"/>
    <cellStyle name="Normal 6 4 2 2 12" xfId="30715" xr:uid="{00000000-0005-0000-0000-0000FD770000}"/>
    <cellStyle name="Normal 6 4 2 2 2" xfId="30716" xr:uid="{00000000-0005-0000-0000-0000FE770000}"/>
    <cellStyle name="Normal 6 4 2 2 2 10" xfId="30717" xr:uid="{00000000-0005-0000-0000-0000FF770000}"/>
    <cellStyle name="Normal 6 4 2 2 2 11" xfId="30718" xr:uid="{00000000-0005-0000-0000-000000780000}"/>
    <cellStyle name="Normal 6 4 2 2 2 2" xfId="30719" xr:uid="{00000000-0005-0000-0000-000001780000}"/>
    <cellStyle name="Normal 6 4 2 2 2 2 10" xfId="30720" xr:uid="{00000000-0005-0000-0000-000002780000}"/>
    <cellStyle name="Normal 6 4 2 2 2 2 2" xfId="30721" xr:uid="{00000000-0005-0000-0000-000003780000}"/>
    <cellStyle name="Normal 6 4 2 2 2 2 2 2" xfId="30722" xr:uid="{00000000-0005-0000-0000-000004780000}"/>
    <cellStyle name="Normal 6 4 2 2 2 2 2 2 2" xfId="30723" xr:uid="{00000000-0005-0000-0000-000005780000}"/>
    <cellStyle name="Normal 6 4 2 2 2 2 2 2 2 2" xfId="30724" xr:uid="{00000000-0005-0000-0000-000006780000}"/>
    <cellStyle name="Normal 6 4 2 2 2 2 2 2 2 2 2" xfId="30725" xr:uid="{00000000-0005-0000-0000-000007780000}"/>
    <cellStyle name="Normal 6 4 2 2 2 2 2 2 2 2 2 2" xfId="30726" xr:uid="{00000000-0005-0000-0000-000008780000}"/>
    <cellStyle name="Normal 6 4 2 2 2 2 2 2 2 2 3" xfId="30727" xr:uid="{00000000-0005-0000-0000-000009780000}"/>
    <cellStyle name="Normal 6 4 2 2 2 2 2 2 2 2 4" xfId="30728" xr:uid="{00000000-0005-0000-0000-00000A780000}"/>
    <cellStyle name="Normal 6 4 2 2 2 2 2 2 2 3" xfId="30729" xr:uid="{00000000-0005-0000-0000-00000B780000}"/>
    <cellStyle name="Normal 6 4 2 2 2 2 2 2 2 3 2" xfId="30730" xr:uid="{00000000-0005-0000-0000-00000C780000}"/>
    <cellStyle name="Normal 6 4 2 2 2 2 2 2 2 4" xfId="30731" xr:uid="{00000000-0005-0000-0000-00000D780000}"/>
    <cellStyle name="Normal 6 4 2 2 2 2 2 2 2 5" xfId="30732" xr:uid="{00000000-0005-0000-0000-00000E780000}"/>
    <cellStyle name="Normal 6 4 2 2 2 2 2 2 3" xfId="30733" xr:uid="{00000000-0005-0000-0000-00000F780000}"/>
    <cellStyle name="Normal 6 4 2 2 2 2 2 2 3 2" xfId="30734" xr:uid="{00000000-0005-0000-0000-000010780000}"/>
    <cellStyle name="Normal 6 4 2 2 2 2 2 2 3 2 2" xfId="30735" xr:uid="{00000000-0005-0000-0000-000011780000}"/>
    <cellStyle name="Normal 6 4 2 2 2 2 2 2 3 3" xfId="30736" xr:uid="{00000000-0005-0000-0000-000012780000}"/>
    <cellStyle name="Normal 6 4 2 2 2 2 2 2 3 4" xfId="30737" xr:uid="{00000000-0005-0000-0000-000013780000}"/>
    <cellStyle name="Normal 6 4 2 2 2 2 2 2 4" xfId="30738" xr:uid="{00000000-0005-0000-0000-000014780000}"/>
    <cellStyle name="Normal 6 4 2 2 2 2 2 2 4 2" xfId="30739" xr:uid="{00000000-0005-0000-0000-000015780000}"/>
    <cellStyle name="Normal 6 4 2 2 2 2 2 2 5" xfId="30740" xr:uid="{00000000-0005-0000-0000-000016780000}"/>
    <cellStyle name="Normal 6 4 2 2 2 2 2 2 6" xfId="30741" xr:uid="{00000000-0005-0000-0000-000017780000}"/>
    <cellStyle name="Normal 6 4 2 2 2 2 2 3" xfId="30742" xr:uid="{00000000-0005-0000-0000-000018780000}"/>
    <cellStyle name="Normal 6 4 2 2 2 2 2 3 2" xfId="30743" xr:uid="{00000000-0005-0000-0000-000019780000}"/>
    <cellStyle name="Normal 6 4 2 2 2 2 2 3 2 2" xfId="30744" xr:uid="{00000000-0005-0000-0000-00001A780000}"/>
    <cellStyle name="Normal 6 4 2 2 2 2 2 3 2 2 2" xfId="30745" xr:uid="{00000000-0005-0000-0000-00001B780000}"/>
    <cellStyle name="Normal 6 4 2 2 2 2 2 3 2 3" xfId="30746" xr:uid="{00000000-0005-0000-0000-00001C780000}"/>
    <cellStyle name="Normal 6 4 2 2 2 2 2 3 2 4" xfId="30747" xr:uid="{00000000-0005-0000-0000-00001D780000}"/>
    <cellStyle name="Normal 6 4 2 2 2 2 2 3 3" xfId="30748" xr:uid="{00000000-0005-0000-0000-00001E780000}"/>
    <cellStyle name="Normal 6 4 2 2 2 2 2 3 3 2" xfId="30749" xr:uid="{00000000-0005-0000-0000-00001F780000}"/>
    <cellStyle name="Normal 6 4 2 2 2 2 2 3 4" xfId="30750" xr:uid="{00000000-0005-0000-0000-000020780000}"/>
    <cellStyle name="Normal 6 4 2 2 2 2 2 3 5" xfId="30751" xr:uid="{00000000-0005-0000-0000-000021780000}"/>
    <cellStyle name="Normal 6 4 2 2 2 2 2 4" xfId="30752" xr:uid="{00000000-0005-0000-0000-000022780000}"/>
    <cellStyle name="Normal 6 4 2 2 2 2 2 4 2" xfId="30753" xr:uid="{00000000-0005-0000-0000-000023780000}"/>
    <cellStyle name="Normal 6 4 2 2 2 2 2 4 2 2" xfId="30754" xr:uid="{00000000-0005-0000-0000-000024780000}"/>
    <cellStyle name="Normal 6 4 2 2 2 2 2 4 2 2 2" xfId="30755" xr:uid="{00000000-0005-0000-0000-000025780000}"/>
    <cellStyle name="Normal 6 4 2 2 2 2 2 4 2 3" xfId="30756" xr:uid="{00000000-0005-0000-0000-000026780000}"/>
    <cellStyle name="Normal 6 4 2 2 2 2 2 4 2 4" xfId="30757" xr:uid="{00000000-0005-0000-0000-000027780000}"/>
    <cellStyle name="Normal 6 4 2 2 2 2 2 4 3" xfId="30758" xr:uid="{00000000-0005-0000-0000-000028780000}"/>
    <cellStyle name="Normal 6 4 2 2 2 2 2 4 3 2" xfId="30759" xr:uid="{00000000-0005-0000-0000-000029780000}"/>
    <cellStyle name="Normal 6 4 2 2 2 2 2 4 4" xfId="30760" xr:uid="{00000000-0005-0000-0000-00002A780000}"/>
    <cellStyle name="Normal 6 4 2 2 2 2 2 4 5" xfId="30761" xr:uid="{00000000-0005-0000-0000-00002B780000}"/>
    <cellStyle name="Normal 6 4 2 2 2 2 2 5" xfId="30762" xr:uid="{00000000-0005-0000-0000-00002C780000}"/>
    <cellStyle name="Normal 6 4 2 2 2 2 2 5 2" xfId="30763" xr:uid="{00000000-0005-0000-0000-00002D780000}"/>
    <cellStyle name="Normal 6 4 2 2 2 2 2 5 2 2" xfId="30764" xr:uid="{00000000-0005-0000-0000-00002E780000}"/>
    <cellStyle name="Normal 6 4 2 2 2 2 2 5 3" xfId="30765" xr:uid="{00000000-0005-0000-0000-00002F780000}"/>
    <cellStyle name="Normal 6 4 2 2 2 2 2 5 4" xfId="30766" xr:uid="{00000000-0005-0000-0000-000030780000}"/>
    <cellStyle name="Normal 6 4 2 2 2 2 2 6" xfId="30767" xr:uid="{00000000-0005-0000-0000-000031780000}"/>
    <cellStyle name="Normal 6 4 2 2 2 2 2 6 2" xfId="30768" xr:uid="{00000000-0005-0000-0000-000032780000}"/>
    <cellStyle name="Normal 6 4 2 2 2 2 2 6 3" xfId="30769" xr:uid="{00000000-0005-0000-0000-000033780000}"/>
    <cellStyle name="Normal 6 4 2 2 2 2 2 6 4" xfId="30770" xr:uid="{00000000-0005-0000-0000-000034780000}"/>
    <cellStyle name="Normal 6 4 2 2 2 2 2 6 5" xfId="30771" xr:uid="{00000000-0005-0000-0000-000035780000}"/>
    <cellStyle name="Normal 6 4 2 2 2 2 2 7" xfId="30772" xr:uid="{00000000-0005-0000-0000-000036780000}"/>
    <cellStyle name="Normal 6 4 2 2 2 2 2 8" xfId="30773" xr:uid="{00000000-0005-0000-0000-000037780000}"/>
    <cellStyle name="Normal 6 4 2 2 2 2 2 9" xfId="30774" xr:uid="{00000000-0005-0000-0000-000038780000}"/>
    <cellStyle name="Normal 6 4 2 2 2 2 3" xfId="30775" xr:uid="{00000000-0005-0000-0000-000039780000}"/>
    <cellStyle name="Normal 6 4 2 2 2 2 3 2" xfId="30776" xr:uid="{00000000-0005-0000-0000-00003A780000}"/>
    <cellStyle name="Normal 6 4 2 2 2 2 3 2 2" xfId="30777" xr:uid="{00000000-0005-0000-0000-00003B780000}"/>
    <cellStyle name="Normal 6 4 2 2 2 2 3 2 2 2" xfId="30778" xr:uid="{00000000-0005-0000-0000-00003C780000}"/>
    <cellStyle name="Normal 6 4 2 2 2 2 3 2 2 2 2" xfId="30779" xr:uid="{00000000-0005-0000-0000-00003D780000}"/>
    <cellStyle name="Normal 6 4 2 2 2 2 3 2 2 3" xfId="30780" xr:uid="{00000000-0005-0000-0000-00003E780000}"/>
    <cellStyle name="Normal 6 4 2 2 2 2 3 2 2 4" xfId="30781" xr:uid="{00000000-0005-0000-0000-00003F780000}"/>
    <cellStyle name="Normal 6 4 2 2 2 2 3 2 3" xfId="30782" xr:uid="{00000000-0005-0000-0000-000040780000}"/>
    <cellStyle name="Normal 6 4 2 2 2 2 3 2 3 2" xfId="30783" xr:uid="{00000000-0005-0000-0000-000041780000}"/>
    <cellStyle name="Normal 6 4 2 2 2 2 3 2 4" xfId="30784" xr:uid="{00000000-0005-0000-0000-000042780000}"/>
    <cellStyle name="Normal 6 4 2 2 2 2 3 2 5" xfId="30785" xr:uid="{00000000-0005-0000-0000-000043780000}"/>
    <cellStyle name="Normal 6 4 2 2 2 2 3 3" xfId="30786" xr:uid="{00000000-0005-0000-0000-000044780000}"/>
    <cellStyle name="Normal 6 4 2 2 2 2 3 3 2" xfId="30787" xr:uid="{00000000-0005-0000-0000-000045780000}"/>
    <cellStyle name="Normal 6 4 2 2 2 2 3 3 2 2" xfId="30788" xr:uid="{00000000-0005-0000-0000-000046780000}"/>
    <cellStyle name="Normal 6 4 2 2 2 2 3 3 3" xfId="30789" xr:uid="{00000000-0005-0000-0000-000047780000}"/>
    <cellStyle name="Normal 6 4 2 2 2 2 3 3 4" xfId="30790" xr:uid="{00000000-0005-0000-0000-000048780000}"/>
    <cellStyle name="Normal 6 4 2 2 2 2 3 4" xfId="30791" xr:uid="{00000000-0005-0000-0000-000049780000}"/>
    <cellStyle name="Normal 6 4 2 2 2 2 3 4 2" xfId="30792" xr:uid="{00000000-0005-0000-0000-00004A780000}"/>
    <cellStyle name="Normal 6 4 2 2 2 2 3 5" xfId="30793" xr:uid="{00000000-0005-0000-0000-00004B780000}"/>
    <cellStyle name="Normal 6 4 2 2 2 2 3 6" xfId="30794" xr:uid="{00000000-0005-0000-0000-00004C780000}"/>
    <cellStyle name="Normal 6 4 2 2 2 2 4" xfId="30795" xr:uid="{00000000-0005-0000-0000-00004D780000}"/>
    <cellStyle name="Normal 6 4 2 2 2 2 4 2" xfId="30796" xr:uid="{00000000-0005-0000-0000-00004E780000}"/>
    <cellStyle name="Normal 6 4 2 2 2 2 4 2 2" xfId="30797" xr:uid="{00000000-0005-0000-0000-00004F780000}"/>
    <cellStyle name="Normal 6 4 2 2 2 2 4 2 2 2" xfId="30798" xr:uid="{00000000-0005-0000-0000-000050780000}"/>
    <cellStyle name="Normal 6 4 2 2 2 2 4 2 3" xfId="30799" xr:uid="{00000000-0005-0000-0000-000051780000}"/>
    <cellStyle name="Normal 6 4 2 2 2 2 4 2 4" xfId="30800" xr:uid="{00000000-0005-0000-0000-000052780000}"/>
    <cellStyle name="Normal 6 4 2 2 2 2 4 3" xfId="30801" xr:uid="{00000000-0005-0000-0000-000053780000}"/>
    <cellStyle name="Normal 6 4 2 2 2 2 4 3 2" xfId="30802" xr:uid="{00000000-0005-0000-0000-000054780000}"/>
    <cellStyle name="Normal 6 4 2 2 2 2 4 4" xfId="30803" xr:uid="{00000000-0005-0000-0000-000055780000}"/>
    <cellStyle name="Normal 6 4 2 2 2 2 4 5" xfId="30804" xr:uid="{00000000-0005-0000-0000-000056780000}"/>
    <cellStyle name="Normal 6 4 2 2 2 2 5" xfId="30805" xr:uid="{00000000-0005-0000-0000-000057780000}"/>
    <cellStyle name="Normal 6 4 2 2 2 2 5 2" xfId="30806" xr:uid="{00000000-0005-0000-0000-000058780000}"/>
    <cellStyle name="Normal 6 4 2 2 2 2 5 2 2" xfId="30807" xr:uid="{00000000-0005-0000-0000-000059780000}"/>
    <cellStyle name="Normal 6 4 2 2 2 2 5 2 2 2" xfId="30808" xr:uid="{00000000-0005-0000-0000-00005A780000}"/>
    <cellStyle name="Normal 6 4 2 2 2 2 5 2 3" xfId="30809" xr:uid="{00000000-0005-0000-0000-00005B780000}"/>
    <cellStyle name="Normal 6 4 2 2 2 2 5 2 4" xfId="30810" xr:uid="{00000000-0005-0000-0000-00005C780000}"/>
    <cellStyle name="Normal 6 4 2 2 2 2 5 3" xfId="30811" xr:uid="{00000000-0005-0000-0000-00005D780000}"/>
    <cellStyle name="Normal 6 4 2 2 2 2 5 3 2" xfId="30812" xr:uid="{00000000-0005-0000-0000-00005E780000}"/>
    <cellStyle name="Normal 6 4 2 2 2 2 5 4" xfId="30813" xr:uid="{00000000-0005-0000-0000-00005F780000}"/>
    <cellStyle name="Normal 6 4 2 2 2 2 5 5" xfId="30814" xr:uid="{00000000-0005-0000-0000-000060780000}"/>
    <cellStyle name="Normal 6 4 2 2 2 2 6" xfId="30815" xr:uid="{00000000-0005-0000-0000-000061780000}"/>
    <cellStyle name="Normal 6 4 2 2 2 2 6 2" xfId="30816" xr:uid="{00000000-0005-0000-0000-000062780000}"/>
    <cellStyle name="Normal 6 4 2 2 2 2 6 2 2" xfId="30817" xr:uid="{00000000-0005-0000-0000-000063780000}"/>
    <cellStyle name="Normal 6 4 2 2 2 2 6 3" xfId="30818" xr:uid="{00000000-0005-0000-0000-000064780000}"/>
    <cellStyle name="Normal 6 4 2 2 2 2 6 4" xfId="30819" xr:uid="{00000000-0005-0000-0000-000065780000}"/>
    <cellStyle name="Normal 6 4 2 2 2 2 7" xfId="30820" xr:uid="{00000000-0005-0000-0000-000066780000}"/>
    <cellStyle name="Normal 6 4 2 2 2 2 7 2" xfId="30821" xr:uid="{00000000-0005-0000-0000-000067780000}"/>
    <cellStyle name="Normal 6 4 2 2 2 2 7 3" xfId="30822" xr:uid="{00000000-0005-0000-0000-000068780000}"/>
    <cellStyle name="Normal 6 4 2 2 2 2 7 4" xfId="30823" xr:uid="{00000000-0005-0000-0000-000069780000}"/>
    <cellStyle name="Normal 6 4 2 2 2 2 7 5" xfId="30824" xr:uid="{00000000-0005-0000-0000-00006A780000}"/>
    <cellStyle name="Normal 6 4 2 2 2 2 8" xfId="30825" xr:uid="{00000000-0005-0000-0000-00006B780000}"/>
    <cellStyle name="Normal 6 4 2 2 2 2 9" xfId="30826" xr:uid="{00000000-0005-0000-0000-00006C780000}"/>
    <cellStyle name="Normal 6 4 2 2 2 3" xfId="30827" xr:uid="{00000000-0005-0000-0000-00006D780000}"/>
    <cellStyle name="Normal 6 4 2 2 2 3 2" xfId="30828" xr:uid="{00000000-0005-0000-0000-00006E780000}"/>
    <cellStyle name="Normal 6 4 2 2 2 3 2 2" xfId="30829" xr:uid="{00000000-0005-0000-0000-00006F780000}"/>
    <cellStyle name="Normal 6 4 2 2 2 3 2 2 2" xfId="30830" xr:uid="{00000000-0005-0000-0000-000070780000}"/>
    <cellStyle name="Normal 6 4 2 2 2 3 2 2 2 2" xfId="30831" xr:uid="{00000000-0005-0000-0000-000071780000}"/>
    <cellStyle name="Normal 6 4 2 2 2 3 2 2 2 2 2" xfId="30832" xr:uid="{00000000-0005-0000-0000-000072780000}"/>
    <cellStyle name="Normal 6 4 2 2 2 3 2 2 2 3" xfId="30833" xr:uid="{00000000-0005-0000-0000-000073780000}"/>
    <cellStyle name="Normal 6 4 2 2 2 3 2 2 2 4" xfId="30834" xr:uid="{00000000-0005-0000-0000-000074780000}"/>
    <cellStyle name="Normal 6 4 2 2 2 3 2 2 3" xfId="30835" xr:uid="{00000000-0005-0000-0000-000075780000}"/>
    <cellStyle name="Normal 6 4 2 2 2 3 2 2 3 2" xfId="30836" xr:uid="{00000000-0005-0000-0000-000076780000}"/>
    <cellStyle name="Normal 6 4 2 2 2 3 2 2 4" xfId="30837" xr:uid="{00000000-0005-0000-0000-000077780000}"/>
    <cellStyle name="Normal 6 4 2 2 2 3 2 2 5" xfId="30838" xr:uid="{00000000-0005-0000-0000-000078780000}"/>
    <cellStyle name="Normal 6 4 2 2 2 3 2 3" xfId="30839" xr:uid="{00000000-0005-0000-0000-000079780000}"/>
    <cellStyle name="Normal 6 4 2 2 2 3 2 3 2" xfId="30840" xr:uid="{00000000-0005-0000-0000-00007A780000}"/>
    <cellStyle name="Normal 6 4 2 2 2 3 2 3 2 2" xfId="30841" xr:uid="{00000000-0005-0000-0000-00007B780000}"/>
    <cellStyle name="Normal 6 4 2 2 2 3 2 3 3" xfId="30842" xr:uid="{00000000-0005-0000-0000-00007C780000}"/>
    <cellStyle name="Normal 6 4 2 2 2 3 2 3 4" xfId="30843" xr:uid="{00000000-0005-0000-0000-00007D780000}"/>
    <cellStyle name="Normal 6 4 2 2 2 3 2 4" xfId="30844" xr:uid="{00000000-0005-0000-0000-00007E780000}"/>
    <cellStyle name="Normal 6 4 2 2 2 3 2 4 2" xfId="30845" xr:uid="{00000000-0005-0000-0000-00007F780000}"/>
    <cellStyle name="Normal 6 4 2 2 2 3 2 5" xfId="30846" xr:uid="{00000000-0005-0000-0000-000080780000}"/>
    <cellStyle name="Normal 6 4 2 2 2 3 2 6" xfId="30847" xr:uid="{00000000-0005-0000-0000-000081780000}"/>
    <cellStyle name="Normal 6 4 2 2 2 3 3" xfId="30848" xr:uid="{00000000-0005-0000-0000-000082780000}"/>
    <cellStyle name="Normal 6 4 2 2 2 3 3 2" xfId="30849" xr:uid="{00000000-0005-0000-0000-000083780000}"/>
    <cellStyle name="Normal 6 4 2 2 2 3 3 2 2" xfId="30850" xr:uid="{00000000-0005-0000-0000-000084780000}"/>
    <cellStyle name="Normal 6 4 2 2 2 3 3 2 2 2" xfId="30851" xr:uid="{00000000-0005-0000-0000-000085780000}"/>
    <cellStyle name="Normal 6 4 2 2 2 3 3 2 3" xfId="30852" xr:uid="{00000000-0005-0000-0000-000086780000}"/>
    <cellStyle name="Normal 6 4 2 2 2 3 3 2 4" xfId="30853" xr:uid="{00000000-0005-0000-0000-000087780000}"/>
    <cellStyle name="Normal 6 4 2 2 2 3 3 3" xfId="30854" xr:uid="{00000000-0005-0000-0000-000088780000}"/>
    <cellStyle name="Normal 6 4 2 2 2 3 3 3 2" xfId="30855" xr:uid="{00000000-0005-0000-0000-000089780000}"/>
    <cellStyle name="Normal 6 4 2 2 2 3 3 4" xfId="30856" xr:uid="{00000000-0005-0000-0000-00008A780000}"/>
    <cellStyle name="Normal 6 4 2 2 2 3 3 5" xfId="30857" xr:uid="{00000000-0005-0000-0000-00008B780000}"/>
    <cellStyle name="Normal 6 4 2 2 2 3 4" xfId="30858" xr:uid="{00000000-0005-0000-0000-00008C780000}"/>
    <cellStyle name="Normal 6 4 2 2 2 3 4 2" xfId="30859" xr:uid="{00000000-0005-0000-0000-00008D780000}"/>
    <cellStyle name="Normal 6 4 2 2 2 3 4 2 2" xfId="30860" xr:uid="{00000000-0005-0000-0000-00008E780000}"/>
    <cellStyle name="Normal 6 4 2 2 2 3 4 2 2 2" xfId="30861" xr:uid="{00000000-0005-0000-0000-00008F780000}"/>
    <cellStyle name="Normal 6 4 2 2 2 3 4 2 3" xfId="30862" xr:uid="{00000000-0005-0000-0000-000090780000}"/>
    <cellStyle name="Normal 6 4 2 2 2 3 4 2 4" xfId="30863" xr:uid="{00000000-0005-0000-0000-000091780000}"/>
    <cellStyle name="Normal 6 4 2 2 2 3 4 3" xfId="30864" xr:uid="{00000000-0005-0000-0000-000092780000}"/>
    <cellStyle name="Normal 6 4 2 2 2 3 4 3 2" xfId="30865" xr:uid="{00000000-0005-0000-0000-000093780000}"/>
    <cellStyle name="Normal 6 4 2 2 2 3 4 4" xfId="30866" xr:uid="{00000000-0005-0000-0000-000094780000}"/>
    <cellStyle name="Normal 6 4 2 2 2 3 4 5" xfId="30867" xr:uid="{00000000-0005-0000-0000-000095780000}"/>
    <cellStyle name="Normal 6 4 2 2 2 3 5" xfId="30868" xr:uid="{00000000-0005-0000-0000-000096780000}"/>
    <cellStyle name="Normal 6 4 2 2 2 3 5 2" xfId="30869" xr:uid="{00000000-0005-0000-0000-000097780000}"/>
    <cellStyle name="Normal 6 4 2 2 2 3 5 2 2" xfId="30870" xr:uid="{00000000-0005-0000-0000-000098780000}"/>
    <cellStyle name="Normal 6 4 2 2 2 3 5 3" xfId="30871" xr:uid="{00000000-0005-0000-0000-000099780000}"/>
    <cellStyle name="Normal 6 4 2 2 2 3 5 4" xfId="30872" xr:uid="{00000000-0005-0000-0000-00009A780000}"/>
    <cellStyle name="Normal 6 4 2 2 2 3 6" xfId="30873" xr:uid="{00000000-0005-0000-0000-00009B780000}"/>
    <cellStyle name="Normal 6 4 2 2 2 3 6 2" xfId="30874" xr:uid="{00000000-0005-0000-0000-00009C780000}"/>
    <cellStyle name="Normal 6 4 2 2 2 3 6 3" xfId="30875" xr:uid="{00000000-0005-0000-0000-00009D780000}"/>
    <cellStyle name="Normal 6 4 2 2 2 3 6 4" xfId="30876" xr:uid="{00000000-0005-0000-0000-00009E780000}"/>
    <cellStyle name="Normal 6 4 2 2 2 3 6 5" xfId="30877" xr:uid="{00000000-0005-0000-0000-00009F780000}"/>
    <cellStyle name="Normal 6 4 2 2 2 3 7" xfId="30878" xr:uid="{00000000-0005-0000-0000-0000A0780000}"/>
    <cellStyle name="Normal 6 4 2 2 2 3 8" xfId="30879" xr:uid="{00000000-0005-0000-0000-0000A1780000}"/>
    <cellStyle name="Normal 6 4 2 2 2 3 9" xfId="30880" xr:uid="{00000000-0005-0000-0000-0000A2780000}"/>
    <cellStyle name="Normal 6 4 2 2 2 4" xfId="30881" xr:uid="{00000000-0005-0000-0000-0000A3780000}"/>
    <cellStyle name="Normal 6 4 2 2 2 4 2" xfId="30882" xr:uid="{00000000-0005-0000-0000-0000A4780000}"/>
    <cellStyle name="Normal 6 4 2 2 2 4 2 2" xfId="30883" xr:uid="{00000000-0005-0000-0000-0000A5780000}"/>
    <cellStyle name="Normal 6 4 2 2 2 4 2 2 2" xfId="30884" xr:uid="{00000000-0005-0000-0000-0000A6780000}"/>
    <cellStyle name="Normal 6 4 2 2 2 4 2 2 2 2" xfId="30885" xr:uid="{00000000-0005-0000-0000-0000A7780000}"/>
    <cellStyle name="Normal 6 4 2 2 2 4 2 2 3" xfId="30886" xr:uid="{00000000-0005-0000-0000-0000A8780000}"/>
    <cellStyle name="Normal 6 4 2 2 2 4 2 2 4" xfId="30887" xr:uid="{00000000-0005-0000-0000-0000A9780000}"/>
    <cellStyle name="Normal 6 4 2 2 2 4 2 3" xfId="30888" xr:uid="{00000000-0005-0000-0000-0000AA780000}"/>
    <cellStyle name="Normal 6 4 2 2 2 4 2 3 2" xfId="30889" xr:uid="{00000000-0005-0000-0000-0000AB780000}"/>
    <cellStyle name="Normal 6 4 2 2 2 4 2 4" xfId="30890" xr:uid="{00000000-0005-0000-0000-0000AC780000}"/>
    <cellStyle name="Normal 6 4 2 2 2 4 2 5" xfId="30891" xr:uid="{00000000-0005-0000-0000-0000AD780000}"/>
    <cellStyle name="Normal 6 4 2 2 2 4 3" xfId="30892" xr:uid="{00000000-0005-0000-0000-0000AE780000}"/>
    <cellStyle name="Normal 6 4 2 2 2 4 3 2" xfId="30893" xr:uid="{00000000-0005-0000-0000-0000AF780000}"/>
    <cellStyle name="Normal 6 4 2 2 2 4 3 2 2" xfId="30894" xr:uid="{00000000-0005-0000-0000-0000B0780000}"/>
    <cellStyle name="Normal 6 4 2 2 2 4 3 3" xfId="30895" xr:uid="{00000000-0005-0000-0000-0000B1780000}"/>
    <cellStyle name="Normal 6 4 2 2 2 4 3 4" xfId="30896" xr:uid="{00000000-0005-0000-0000-0000B2780000}"/>
    <cellStyle name="Normal 6 4 2 2 2 4 4" xfId="30897" xr:uid="{00000000-0005-0000-0000-0000B3780000}"/>
    <cellStyle name="Normal 6 4 2 2 2 4 4 2" xfId="30898" xr:uid="{00000000-0005-0000-0000-0000B4780000}"/>
    <cellStyle name="Normal 6 4 2 2 2 4 5" xfId="30899" xr:uid="{00000000-0005-0000-0000-0000B5780000}"/>
    <cellStyle name="Normal 6 4 2 2 2 4 6" xfId="30900" xr:uid="{00000000-0005-0000-0000-0000B6780000}"/>
    <cellStyle name="Normal 6 4 2 2 2 5" xfId="30901" xr:uid="{00000000-0005-0000-0000-0000B7780000}"/>
    <cellStyle name="Normal 6 4 2 2 2 5 2" xfId="30902" xr:uid="{00000000-0005-0000-0000-0000B8780000}"/>
    <cellStyle name="Normal 6 4 2 2 2 5 2 2" xfId="30903" xr:uid="{00000000-0005-0000-0000-0000B9780000}"/>
    <cellStyle name="Normal 6 4 2 2 2 5 2 2 2" xfId="30904" xr:uid="{00000000-0005-0000-0000-0000BA780000}"/>
    <cellStyle name="Normal 6 4 2 2 2 5 2 3" xfId="30905" xr:uid="{00000000-0005-0000-0000-0000BB780000}"/>
    <cellStyle name="Normal 6 4 2 2 2 5 2 4" xfId="30906" xr:uid="{00000000-0005-0000-0000-0000BC780000}"/>
    <cellStyle name="Normal 6 4 2 2 2 5 3" xfId="30907" xr:uid="{00000000-0005-0000-0000-0000BD780000}"/>
    <cellStyle name="Normal 6 4 2 2 2 5 3 2" xfId="30908" xr:uid="{00000000-0005-0000-0000-0000BE780000}"/>
    <cellStyle name="Normal 6 4 2 2 2 5 4" xfId="30909" xr:uid="{00000000-0005-0000-0000-0000BF780000}"/>
    <cellStyle name="Normal 6 4 2 2 2 5 5" xfId="30910" xr:uid="{00000000-0005-0000-0000-0000C0780000}"/>
    <cellStyle name="Normal 6 4 2 2 2 6" xfId="30911" xr:uid="{00000000-0005-0000-0000-0000C1780000}"/>
    <cellStyle name="Normal 6 4 2 2 2 6 2" xfId="30912" xr:uid="{00000000-0005-0000-0000-0000C2780000}"/>
    <cellStyle name="Normal 6 4 2 2 2 6 2 2" xfId="30913" xr:uid="{00000000-0005-0000-0000-0000C3780000}"/>
    <cellStyle name="Normal 6 4 2 2 2 6 2 2 2" xfId="30914" xr:uid="{00000000-0005-0000-0000-0000C4780000}"/>
    <cellStyle name="Normal 6 4 2 2 2 6 2 3" xfId="30915" xr:uid="{00000000-0005-0000-0000-0000C5780000}"/>
    <cellStyle name="Normal 6 4 2 2 2 6 2 4" xfId="30916" xr:uid="{00000000-0005-0000-0000-0000C6780000}"/>
    <cellStyle name="Normal 6 4 2 2 2 6 3" xfId="30917" xr:uid="{00000000-0005-0000-0000-0000C7780000}"/>
    <cellStyle name="Normal 6 4 2 2 2 6 3 2" xfId="30918" xr:uid="{00000000-0005-0000-0000-0000C8780000}"/>
    <cellStyle name="Normal 6 4 2 2 2 6 4" xfId="30919" xr:uid="{00000000-0005-0000-0000-0000C9780000}"/>
    <cellStyle name="Normal 6 4 2 2 2 6 5" xfId="30920" xr:uid="{00000000-0005-0000-0000-0000CA780000}"/>
    <cellStyle name="Normal 6 4 2 2 2 7" xfId="30921" xr:uid="{00000000-0005-0000-0000-0000CB780000}"/>
    <cellStyle name="Normal 6 4 2 2 2 7 2" xfId="30922" xr:uid="{00000000-0005-0000-0000-0000CC780000}"/>
    <cellStyle name="Normal 6 4 2 2 2 7 2 2" xfId="30923" xr:uid="{00000000-0005-0000-0000-0000CD780000}"/>
    <cellStyle name="Normal 6 4 2 2 2 7 3" xfId="30924" xr:uid="{00000000-0005-0000-0000-0000CE780000}"/>
    <cellStyle name="Normal 6 4 2 2 2 7 4" xfId="30925" xr:uid="{00000000-0005-0000-0000-0000CF780000}"/>
    <cellStyle name="Normal 6 4 2 2 2 8" xfId="30926" xr:uid="{00000000-0005-0000-0000-0000D0780000}"/>
    <cellStyle name="Normal 6 4 2 2 2 8 2" xfId="30927" xr:uid="{00000000-0005-0000-0000-0000D1780000}"/>
    <cellStyle name="Normal 6 4 2 2 2 8 3" xfId="30928" xr:uid="{00000000-0005-0000-0000-0000D2780000}"/>
    <cellStyle name="Normal 6 4 2 2 2 8 4" xfId="30929" xr:uid="{00000000-0005-0000-0000-0000D3780000}"/>
    <cellStyle name="Normal 6 4 2 2 2 8 5" xfId="30930" xr:uid="{00000000-0005-0000-0000-0000D4780000}"/>
    <cellStyle name="Normal 6 4 2 2 2 9" xfId="30931" xr:uid="{00000000-0005-0000-0000-0000D5780000}"/>
    <cellStyle name="Normal 6 4 2 2 3" xfId="30932" xr:uid="{00000000-0005-0000-0000-0000D6780000}"/>
    <cellStyle name="Normal 6 4 2 2 3 10" xfId="30933" xr:uid="{00000000-0005-0000-0000-0000D7780000}"/>
    <cellStyle name="Normal 6 4 2 2 3 2" xfId="30934" xr:uid="{00000000-0005-0000-0000-0000D8780000}"/>
    <cellStyle name="Normal 6 4 2 2 3 2 2" xfId="30935" xr:uid="{00000000-0005-0000-0000-0000D9780000}"/>
    <cellStyle name="Normal 6 4 2 2 3 2 2 2" xfId="30936" xr:uid="{00000000-0005-0000-0000-0000DA780000}"/>
    <cellStyle name="Normal 6 4 2 2 3 2 2 2 2" xfId="30937" xr:uid="{00000000-0005-0000-0000-0000DB780000}"/>
    <cellStyle name="Normal 6 4 2 2 3 2 2 2 2 2" xfId="30938" xr:uid="{00000000-0005-0000-0000-0000DC780000}"/>
    <cellStyle name="Normal 6 4 2 2 3 2 2 2 2 2 2" xfId="30939" xr:uid="{00000000-0005-0000-0000-0000DD780000}"/>
    <cellStyle name="Normal 6 4 2 2 3 2 2 2 2 3" xfId="30940" xr:uid="{00000000-0005-0000-0000-0000DE780000}"/>
    <cellStyle name="Normal 6 4 2 2 3 2 2 2 2 4" xfId="30941" xr:uid="{00000000-0005-0000-0000-0000DF780000}"/>
    <cellStyle name="Normal 6 4 2 2 3 2 2 2 3" xfId="30942" xr:uid="{00000000-0005-0000-0000-0000E0780000}"/>
    <cellStyle name="Normal 6 4 2 2 3 2 2 2 3 2" xfId="30943" xr:uid="{00000000-0005-0000-0000-0000E1780000}"/>
    <cellStyle name="Normal 6 4 2 2 3 2 2 2 4" xfId="30944" xr:uid="{00000000-0005-0000-0000-0000E2780000}"/>
    <cellStyle name="Normal 6 4 2 2 3 2 2 2 5" xfId="30945" xr:uid="{00000000-0005-0000-0000-0000E3780000}"/>
    <cellStyle name="Normal 6 4 2 2 3 2 2 3" xfId="30946" xr:uid="{00000000-0005-0000-0000-0000E4780000}"/>
    <cellStyle name="Normal 6 4 2 2 3 2 2 3 2" xfId="30947" xr:uid="{00000000-0005-0000-0000-0000E5780000}"/>
    <cellStyle name="Normal 6 4 2 2 3 2 2 3 2 2" xfId="30948" xr:uid="{00000000-0005-0000-0000-0000E6780000}"/>
    <cellStyle name="Normal 6 4 2 2 3 2 2 3 3" xfId="30949" xr:uid="{00000000-0005-0000-0000-0000E7780000}"/>
    <cellStyle name="Normal 6 4 2 2 3 2 2 3 4" xfId="30950" xr:uid="{00000000-0005-0000-0000-0000E8780000}"/>
    <cellStyle name="Normal 6 4 2 2 3 2 2 4" xfId="30951" xr:uid="{00000000-0005-0000-0000-0000E9780000}"/>
    <cellStyle name="Normal 6 4 2 2 3 2 2 4 2" xfId="30952" xr:uid="{00000000-0005-0000-0000-0000EA780000}"/>
    <cellStyle name="Normal 6 4 2 2 3 2 2 5" xfId="30953" xr:uid="{00000000-0005-0000-0000-0000EB780000}"/>
    <cellStyle name="Normal 6 4 2 2 3 2 2 6" xfId="30954" xr:uid="{00000000-0005-0000-0000-0000EC780000}"/>
    <cellStyle name="Normal 6 4 2 2 3 2 3" xfId="30955" xr:uid="{00000000-0005-0000-0000-0000ED780000}"/>
    <cellStyle name="Normal 6 4 2 2 3 2 3 2" xfId="30956" xr:uid="{00000000-0005-0000-0000-0000EE780000}"/>
    <cellStyle name="Normal 6 4 2 2 3 2 3 2 2" xfId="30957" xr:uid="{00000000-0005-0000-0000-0000EF780000}"/>
    <cellStyle name="Normal 6 4 2 2 3 2 3 2 2 2" xfId="30958" xr:uid="{00000000-0005-0000-0000-0000F0780000}"/>
    <cellStyle name="Normal 6 4 2 2 3 2 3 2 3" xfId="30959" xr:uid="{00000000-0005-0000-0000-0000F1780000}"/>
    <cellStyle name="Normal 6 4 2 2 3 2 3 2 4" xfId="30960" xr:uid="{00000000-0005-0000-0000-0000F2780000}"/>
    <cellStyle name="Normal 6 4 2 2 3 2 3 3" xfId="30961" xr:uid="{00000000-0005-0000-0000-0000F3780000}"/>
    <cellStyle name="Normal 6 4 2 2 3 2 3 3 2" xfId="30962" xr:uid="{00000000-0005-0000-0000-0000F4780000}"/>
    <cellStyle name="Normal 6 4 2 2 3 2 3 4" xfId="30963" xr:uid="{00000000-0005-0000-0000-0000F5780000}"/>
    <cellStyle name="Normal 6 4 2 2 3 2 3 5" xfId="30964" xr:uid="{00000000-0005-0000-0000-0000F6780000}"/>
    <cellStyle name="Normal 6 4 2 2 3 2 4" xfId="30965" xr:uid="{00000000-0005-0000-0000-0000F7780000}"/>
    <cellStyle name="Normal 6 4 2 2 3 2 4 2" xfId="30966" xr:uid="{00000000-0005-0000-0000-0000F8780000}"/>
    <cellStyle name="Normal 6 4 2 2 3 2 4 2 2" xfId="30967" xr:uid="{00000000-0005-0000-0000-0000F9780000}"/>
    <cellStyle name="Normal 6 4 2 2 3 2 4 2 2 2" xfId="30968" xr:uid="{00000000-0005-0000-0000-0000FA780000}"/>
    <cellStyle name="Normal 6 4 2 2 3 2 4 2 3" xfId="30969" xr:uid="{00000000-0005-0000-0000-0000FB780000}"/>
    <cellStyle name="Normal 6 4 2 2 3 2 4 2 4" xfId="30970" xr:uid="{00000000-0005-0000-0000-0000FC780000}"/>
    <cellStyle name="Normal 6 4 2 2 3 2 4 3" xfId="30971" xr:uid="{00000000-0005-0000-0000-0000FD780000}"/>
    <cellStyle name="Normal 6 4 2 2 3 2 4 3 2" xfId="30972" xr:uid="{00000000-0005-0000-0000-0000FE780000}"/>
    <cellStyle name="Normal 6 4 2 2 3 2 4 4" xfId="30973" xr:uid="{00000000-0005-0000-0000-0000FF780000}"/>
    <cellStyle name="Normal 6 4 2 2 3 2 4 5" xfId="30974" xr:uid="{00000000-0005-0000-0000-000000790000}"/>
    <cellStyle name="Normal 6 4 2 2 3 2 5" xfId="30975" xr:uid="{00000000-0005-0000-0000-000001790000}"/>
    <cellStyle name="Normal 6 4 2 2 3 2 5 2" xfId="30976" xr:uid="{00000000-0005-0000-0000-000002790000}"/>
    <cellStyle name="Normal 6 4 2 2 3 2 5 2 2" xfId="30977" xr:uid="{00000000-0005-0000-0000-000003790000}"/>
    <cellStyle name="Normal 6 4 2 2 3 2 5 3" xfId="30978" xr:uid="{00000000-0005-0000-0000-000004790000}"/>
    <cellStyle name="Normal 6 4 2 2 3 2 5 4" xfId="30979" xr:uid="{00000000-0005-0000-0000-000005790000}"/>
    <cellStyle name="Normal 6 4 2 2 3 2 6" xfId="30980" xr:uid="{00000000-0005-0000-0000-000006790000}"/>
    <cellStyle name="Normal 6 4 2 2 3 2 6 2" xfId="30981" xr:uid="{00000000-0005-0000-0000-000007790000}"/>
    <cellStyle name="Normal 6 4 2 2 3 2 6 3" xfId="30982" xr:uid="{00000000-0005-0000-0000-000008790000}"/>
    <cellStyle name="Normal 6 4 2 2 3 2 6 4" xfId="30983" xr:uid="{00000000-0005-0000-0000-000009790000}"/>
    <cellStyle name="Normal 6 4 2 2 3 2 6 5" xfId="30984" xr:uid="{00000000-0005-0000-0000-00000A790000}"/>
    <cellStyle name="Normal 6 4 2 2 3 2 7" xfId="30985" xr:uid="{00000000-0005-0000-0000-00000B790000}"/>
    <cellStyle name="Normal 6 4 2 2 3 2 8" xfId="30986" xr:uid="{00000000-0005-0000-0000-00000C790000}"/>
    <cellStyle name="Normal 6 4 2 2 3 2 9" xfId="30987" xr:uid="{00000000-0005-0000-0000-00000D790000}"/>
    <cellStyle name="Normal 6 4 2 2 3 3" xfId="30988" xr:uid="{00000000-0005-0000-0000-00000E790000}"/>
    <cellStyle name="Normal 6 4 2 2 3 3 2" xfId="30989" xr:uid="{00000000-0005-0000-0000-00000F790000}"/>
    <cellStyle name="Normal 6 4 2 2 3 3 2 2" xfId="30990" xr:uid="{00000000-0005-0000-0000-000010790000}"/>
    <cellStyle name="Normal 6 4 2 2 3 3 2 2 2" xfId="30991" xr:uid="{00000000-0005-0000-0000-000011790000}"/>
    <cellStyle name="Normal 6 4 2 2 3 3 2 2 2 2" xfId="30992" xr:uid="{00000000-0005-0000-0000-000012790000}"/>
    <cellStyle name="Normal 6 4 2 2 3 3 2 2 3" xfId="30993" xr:uid="{00000000-0005-0000-0000-000013790000}"/>
    <cellStyle name="Normal 6 4 2 2 3 3 2 2 4" xfId="30994" xr:uid="{00000000-0005-0000-0000-000014790000}"/>
    <cellStyle name="Normal 6 4 2 2 3 3 2 3" xfId="30995" xr:uid="{00000000-0005-0000-0000-000015790000}"/>
    <cellStyle name="Normal 6 4 2 2 3 3 2 3 2" xfId="30996" xr:uid="{00000000-0005-0000-0000-000016790000}"/>
    <cellStyle name="Normal 6 4 2 2 3 3 2 4" xfId="30997" xr:uid="{00000000-0005-0000-0000-000017790000}"/>
    <cellStyle name="Normal 6 4 2 2 3 3 2 5" xfId="30998" xr:uid="{00000000-0005-0000-0000-000018790000}"/>
    <cellStyle name="Normal 6 4 2 2 3 3 3" xfId="30999" xr:uid="{00000000-0005-0000-0000-000019790000}"/>
    <cellStyle name="Normal 6 4 2 2 3 3 3 2" xfId="31000" xr:uid="{00000000-0005-0000-0000-00001A790000}"/>
    <cellStyle name="Normal 6 4 2 2 3 3 3 2 2" xfId="31001" xr:uid="{00000000-0005-0000-0000-00001B790000}"/>
    <cellStyle name="Normal 6 4 2 2 3 3 3 3" xfId="31002" xr:uid="{00000000-0005-0000-0000-00001C790000}"/>
    <cellStyle name="Normal 6 4 2 2 3 3 3 4" xfId="31003" xr:uid="{00000000-0005-0000-0000-00001D790000}"/>
    <cellStyle name="Normal 6 4 2 2 3 3 4" xfId="31004" xr:uid="{00000000-0005-0000-0000-00001E790000}"/>
    <cellStyle name="Normal 6 4 2 2 3 3 4 2" xfId="31005" xr:uid="{00000000-0005-0000-0000-00001F790000}"/>
    <cellStyle name="Normal 6 4 2 2 3 3 5" xfId="31006" xr:uid="{00000000-0005-0000-0000-000020790000}"/>
    <cellStyle name="Normal 6 4 2 2 3 3 6" xfId="31007" xr:uid="{00000000-0005-0000-0000-000021790000}"/>
    <cellStyle name="Normal 6 4 2 2 3 4" xfId="31008" xr:uid="{00000000-0005-0000-0000-000022790000}"/>
    <cellStyle name="Normal 6 4 2 2 3 4 2" xfId="31009" xr:uid="{00000000-0005-0000-0000-000023790000}"/>
    <cellStyle name="Normal 6 4 2 2 3 4 2 2" xfId="31010" xr:uid="{00000000-0005-0000-0000-000024790000}"/>
    <cellStyle name="Normal 6 4 2 2 3 4 2 2 2" xfId="31011" xr:uid="{00000000-0005-0000-0000-000025790000}"/>
    <cellStyle name="Normal 6 4 2 2 3 4 2 3" xfId="31012" xr:uid="{00000000-0005-0000-0000-000026790000}"/>
    <cellStyle name="Normal 6 4 2 2 3 4 2 4" xfId="31013" xr:uid="{00000000-0005-0000-0000-000027790000}"/>
    <cellStyle name="Normal 6 4 2 2 3 4 3" xfId="31014" xr:uid="{00000000-0005-0000-0000-000028790000}"/>
    <cellStyle name="Normal 6 4 2 2 3 4 3 2" xfId="31015" xr:uid="{00000000-0005-0000-0000-000029790000}"/>
    <cellStyle name="Normal 6 4 2 2 3 4 4" xfId="31016" xr:uid="{00000000-0005-0000-0000-00002A790000}"/>
    <cellStyle name="Normal 6 4 2 2 3 4 5" xfId="31017" xr:uid="{00000000-0005-0000-0000-00002B790000}"/>
    <cellStyle name="Normal 6 4 2 2 3 5" xfId="31018" xr:uid="{00000000-0005-0000-0000-00002C790000}"/>
    <cellStyle name="Normal 6 4 2 2 3 5 2" xfId="31019" xr:uid="{00000000-0005-0000-0000-00002D790000}"/>
    <cellStyle name="Normal 6 4 2 2 3 5 2 2" xfId="31020" xr:uid="{00000000-0005-0000-0000-00002E790000}"/>
    <cellStyle name="Normal 6 4 2 2 3 5 2 2 2" xfId="31021" xr:uid="{00000000-0005-0000-0000-00002F790000}"/>
    <cellStyle name="Normal 6 4 2 2 3 5 2 3" xfId="31022" xr:uid="{00000000-0005-0000-0000-000030790000}"/>
    <cellStyle name="Normal 6 4 2 2 3 5 2 4" xfId="31023" xr:uid="{00000000-0005-0000-0000-000031790000}"/>
    <cellStyle name="Normal 6 4 2 2 3 5 3" xfId="31024" xr:uid="{00000000-0005-0000-0000-000032790000}"/>
    <cellStyle name="Normal 6 4 2 2 3 5 3 2" xfId="31025" xr:uid="{00000000-0005-0000-0000-000033790000}"/>
    <cellStyle name="Normal 6 4 2 2 3 5 4" xfId="31026" xr:uid="{00000000-0005-0000-0000-000034790000}"/>
    <cellStyle name="Normal 6 4 2 2 3 5 5" xfId="31027" xr:uid="{00000000-0005-0000-0000-000035790000}"/>
    <cellStyle name="Normal 6 4 2 2 3 6" xfId="31028" xr:uid="{00000000-0005-0000-0000-000036790000}"/>
    <cellStyle name="Normal 6 4 2 2 3 6 2" xfId="31029" xr:uid="{00000000-0005-0000-0000-000037790000}"/>
    <cellStyle name="Normal 6 4 2 2 3 6 2 2" xfId="31030" xr:uid="{00000000-0005-0000-0000-000038790000}"/>
    <cellStyle name="Normal 6 4 2 2 3 6 3" xfId="31031" xr:uid="{00000000-0005-0000-0000-000039790000}"/>
    <cellStyle name="Normal 6 4 2 2 3 6 4" xfId="31032" xr:uid="{00000000-0005-0000-0000-00003A790000}"/>
    <cellStyle name="Normal 6 4 2 2 3 7" xfId="31033" xr:uid="{00000000-0005-0000-0000-00003B790000}"/>
    <cellStyle name="Normal 6 4 2 2 3 7 2" xfId="31034" xr:uid="{00000000-0005-0000-0000-00003C790000}"/>
    <cellStyle name="Normal 6 4 2 2 3 7 3" xfId="31035" xr:uid="{00000000-0005-0000-0000-00003D790000}"/>
    <cellStyle name="Normal 6 4 2 2 3 7 4" xfId="31036" xr:uid="{00000000-0005-0000-0000-00003E790000}"/>
    <cellStyle name="Normal 6 4 2 2 3 7 5" xfId="31037" xr:uid="{00000000-0005-0000-0000-00003F790000}"/>
    <cellStyle name="Normal 6 4 2 2 3 8" xfId="31038" xr:uid="{00000000-0005-0000-0000-000040790000}"/>
    <cellStyle name="Normal 6 4 2 2 3 9" xfId="31039" xr:uid="{00000000-0005-0000-0000-000041790000}"/>
    <cellStyle name="Normal 6 4 2 2 4" xfId="31040" xr:uid="{00000000-0005-0000-0000-000042790000}"/>
    <cellStyle name="Normal 6 4 2 2 4 2" xfId="31041" xr:uid="{00000000-0005-0000-0000-000043790000}"/>
    <cellStyle name="Normal 6 4 2 2 4 2 2" xfId="31042" xr:uid="{00000000-0005-0000-0000-000044790000}"/>
    <cellStyle name="Normal 6 4 2 2 4 2 2 2" xfId="31043" xr:uid="{00000000-0005-0000-0000-000045790000}"/>
    <cellStyle name="Normal 6 4 2 2 4 2 2 2 2" xfId="31044" xr:uid="{00000000-0005-0000-0000-000046790000}"/>
    <cellStyle name="Normal 6 4 2 2 4 2 2 2 2 2" xfId="31045" xr:uid="{00000000-0005-0000-0000-000047790000}"/>
    <cellStyle name="Normal 6 4 2 2 4 2 2 2 3" xfId="31046" xr:uid="{00000000-0005-0000-0000-000048790000}"/>
    <cellStyle name="Normal 6 4 2 2 4 2 2 2 4" xfId="31047" xr:uid="{00000000-0005-0000-0000-000049790000}"/>
    <cellStyle name="Normal 6 4 2 2 4 2 2 3" xfId="31048" xr:uid="{00000000-0005-0000-0000-00004A790000}"/>
    <cellStyle name="Normal 6 4 2 2 4 2 2 3 2" xfId="31049" xr:uid="{00000000-0005-0000-0000-00004B790000}"/>
    <cellStyle name="Normal 6 4 2 2 4 2 2 4" xfId="31050" xr:uid="{00000000-0005-0000-0000-00004C790000}"/>
    <cellStyle name="Normal 6 4 2 2 4 2 2 5" xfId="31051" xr:uid="{00000000-0005-0000-0000-00004D790000}"/>
    <cellStyle name="Normal 6 4 2 2 4 2 3" xfId="31052" xr:uid="{00000000-0005-0000-0000-00004E790000}"/>
    <cellStyle name="Normal 6 4 2 2 4 2 3 2" xfId="31053" xr:uid="{00000000-0005-0000-0000-00004F790000}"/>
    <cellStyle name="Normal 6 4 2 2 4 2 3 2 2" xfId="31054" xr:uid="{00000000-0005-0000-0000-000050790000}"/>
    <cellStyle name="Normal 6 4 2 2 4 2 3 3" xfId="31055" xr:uid="{00000000-0005-0000-0000-000051790000}"/>
    <cellStyle name="Normal 6 4 2 2 4 2 3 4" xfId="31056" xr:uid="{00000000-0005-0000-0000-000052790000}"/>
    <cellStyle name="Normal 6 4 2 2 4 2 4" xfId="31057" xr:uid="{00000000-0005-0000-0000-000053790000}"/>
    <cellStyle name="Normal 6 4 2 2 4 2 4 2" xfId="31058" xr:uid="{00000000-0005-0000-0000-000054790000}"/>
    <cellStyle name="Normal 6 4 2 2 4 2 5" xfId="31059" xr:uid="{00000000-0005-0000-0000-000055790000}"/>
    <cellStyle name="Normal 6 4 2 2 4 2 6" xfId="31060" xr:uid="{00000000-0005-0000-0000-000056790000}"/>
    <cellStyle name="Normal 6 4 2 2 4 3" xfId="31061" xr:uid="{00000000-0005-0000-0000-000057790000}"/>
    <cellStyle name="Normal 6 4 2 2 4 3 2" xfId="31062" xr:uid="{00000000-0005-0000-0000-000058790000}"/>
    <cellStyle name="Normal 6 4 2 2 4 3 2 2" xfId="31063" xr:uid="{00000000-0005-0000-0000-000059790000}"/>
    <cellStyle name="Normal 6 4 2 2 4 3 2 2 2" xfId="31064" xr:uid="{00000000-0005-0000-0000-00005A790000}"/>
    <cellStyle name="Normal 6 4 2 2 4 3 2 3" xfId="31065" xr:uid="{00000000-0005-0000-0000-00005B790000}"/>
    <cellStyle name="Normal 6 4 2 2 4 3 2 4" xfId="31066" xr:uid="{00000000-0005-0000-0000-00005C790000}"/>
    <cellStyle name="Normal 6 4 2 2 4 3 3" xfId="31067" xr:uid="{00000000-0005-0000-0000-00005D790000}"/>
    <cellStyle name="Normal 6 4 2 2 4 3 3 2" xfId="31068" xr:uid="{00000000-0005-0000-0000-00005E790000}"/>
    <cellStyle name="Normal 6 4 2 2 4 3 4" xfId="31069" xr:uid="{00000000-0005-0000-0000-00005F790000}"/>
    <cellStyle name="Normal 6 4 2 2 4 3 5" xfId="31070" xr:uid="{00000000-0005-0000-0000-000060790000}"/>
    <cellStyle name="Normal 6 4 2 2 4 4" xfId="31071" xr:uid="{00000000-0005-0000-0000-000061790000}"/>
    <cellStyle name="Normal 6 4 2 2 4 4 2" xfId="31072" xr:uid="{00000000-0005-0000-0000-000062790000}"/>
    <cellStyle name="Normal 6 4 2 2 4 4 2 2" xfId="31073" xr:uid="{00000000-0005-0000-0000-000063790000}"/>
    <cellStyle name="Normal 6 4 2 2 4 4 2 2 2" xfId="31074" xr:uid="{00000000-0005-0000-0000-000064790000}"/>
    <cellStyle name="Normal 6 4 2 2 4 4 2 3" xfId="31075" xr:uid="{00000000-0005-0000-0000-000065790000}"/>
    <cellStyle name="Normal 6 4 2 2 4 4 2 4" xfId="31076" xr:uid="{00000000-0005-0000-0000-000066790000}"/>
    <cellStyle name="Normal 6 4 2 2 4 4 3" xfId="31077" xr:uid="{00000000-0005-0000-0000-000067790000}"/>
    <cellStyle name="Normal 6 4 2 2 4 4 3 2" xfId="31078" xr:uid="{00000000-0005-0000-0000-000068790000}"/>
    <cellStyle name="Normal 6 4 2 2 4 4 4" xfId="31079" xr:uid="{00000000-0005-0000-0000-000069790000}"/>
    <cellStyle name="Normal 6 4 2 2 4 4 5" xfId="31080" xr:uid="{00000000-0005-0000-0000-00006A790000}"/>
    <cellStyle name="Normal 6 4 2 2 4 5" xfId="31081" xr:uid="{00000000-0005-0000-0000-00006B790000}"/>
    <cellStyle name="Normal 6 4 2 2 4 5 2" xfId="31082" xr:uid="{00000000-0005-0000-0000-00006C790000}"/>
    <cellStyle name="Normal 6 4 2 2 4 5 2 2" xfId="31083" xr:uid="{00000000-0005-0000-0000-00006D790000}"/>
    <cellStyle name="Normal 6 4 2 2 4 5 3" xfId="31084" xr:uid="{00000000-0005-0000-0000-00006E790000}"/>
    <cellStyle name="Normal 6 4 2 2 4 5 4" xfId="31085" xr:uid="{00000000-0005-0000-0000-00006F790000}"/>
    <cellStyle name="Normal 6 4 2 2 4 6" xfId="31086" xr:uid="{00000000-0005-0000-0000-000070790000}"/>
    <cellStyle name="Normal 6 4 2 2 4 6 2" xfId="31087" xr:uid="{00000000-0005-0000-0000-000071790000}"/>
    <cellStyle name="Normal 6 4 2 2 4 6 3" xfId="31088" xr:uid="{00000000-0005-0000-0000-000072790000}"/>
    <cellStyle name="Normal 6 4 2 2 4 6 4" xfId="31089" xr:uid="{00000000-0005-0000-0000-000073790000}"/>
    <cellStyle name="Normal 6 4 2 2 4 6 5" xfId="31090" xr:uid="{00000000-0005-0000-0000-000074790000}"/>
    <cellStyle name="Normal 6 4 2 2 4 7" xfId="31091" xr:uid="{00000000-0005-0000-0000-000075790000}"/>
    <cellStyle name="Normal 6 4 2 2 4 8" xfId="31092" xr:uid="{00000000-0005-0000-0000-000076790000}"/>
    <cellStyle name="Normal 6 4 2 2 4 9" xfId="31093" xr:uid="{00000000-0005-0000-0000-000077790000}"/>
    <cellStyle name="Normal 6 4 2 2 5" xfId="31094" xr:uid="{00000000-0005-0000-0000-000078790000}"/>
    <cellStyle name="Normal 6 4 2 2 5 2" xfId="31095" xr:uid="{00000000-0005-0000-0000-000079790000}"/>
    <cellStyle name="Normal 6 4 2 2 5 2 2" xfId="31096" xr:uid="{00000000-0005-0000-0000-00007A790000}"/>
    <cellStyle name="Normal 6 4 2 2 5 2 2 2" xfId="31097" xr:uid="{00000000-0005-0000-0000-00007B790000}"/>
    <cellStyle name="Normal 6 4 2 2 5 2 2 2 2" xfId="31098" xr:uid="{00000000-0005-0000-0000-00007C790000}"/>
    <cellStyle name="Normal 6 4 2 2 5 2 2 3" xfId="31099" xr:uid="{00000000-0005-0000-0000-00007D790000}"/>
    <cellStyle name="Normal 6 4 2 2 5 2 2 4" xfId="31100" xr:uid="{00000000-0005-0000-0000-00007E790000}"/>
    <cellStyle name="Normal 6 4 2 2 5 2 3" xfId="31101" xr:uid="{00000000-0005-0000-0000-00007F790000}"/>
    <cellStyle name="Normal 6 4 2 2 5 2 3 2" xfId="31102" xr:uid="{00000000-0005-0000-0000-000080790000}"/>
    <cellStyle name="Normal 6 4 2 2 5 2 4" xfId="31103" xr:uid="{00000000-0005-0000-0000-000081790000}"/>
    <cellStyle name="Normal 6 4 2 2 5 2 5" xfId="31104" xr:uid="{00000000-0005-0000-0000-000082790000}"/>
    <cellStyle name="Normal 6 4 2 2 5 3" xfId="31105" xr:uid="{00000000-0005-0000-0000-000083790000}"/>
    <cellStyle name="Normal 6 4 2 2 5 3 2" xfId="31106" xr:uid="{00000000-0005-0000-0000-000084790000}"/>
    <cellStyle name="Normal 6 4 2 2 5 3 2 2" xfId="31107" xr:uid="{00000000-0005-0000-0000-000085790000}"/>
    <cellStyle name="Normal 6 4 2 2 5 3 3" xfId="31108" xr:uid="{00000000-0005-0000-0000-000086790000}"/>
    <cellStyle name="Normal 6 4 2 2 5 3 4" xfId="31109" xr:uid="{00000000-0005-0000-0000-000087790000}"/>
    <cellStyle name="Normal 6 4 2 2 5 4" xfId="31110" xr:uid="{00000000-0005-0000-0000-000088790000}"/>
    <cellStyle name="Normal 6 4 2 2 5 4 2" xfId="31111" xr:uid="{00000000-0005-0000-0000-000089790000}"/>
    <cellStyle name="Normal 6 4 2 2 5 5" xfId="31112" xr:uid="{00000000-0005-0000-0000-00008A790000}"/>
    <cellStyle name="Normal 6 4 2 2 5 6" xfId="31113" xr:uid="{00000000-0005-0000-0000-00008B790000}"/>
    <cellStyle name="Normal 6 4 2 2 6" xfId="31114" xr:uid="{00000000-0005-0000-0000-00008C790000}"/>
    <cellStyle name="Normal 6 4 2 2 6 2" xfId="31115" xr:uid="{00000000-0005-0000-0000-00008D790000}"/>
    <cellStyle name="Normal 6 4 2 2 6 2 2" xfId="31116" xr:uid="{00000000-0005-0000-0000-00008E790000}"/>
    <cellStyle name="Normal 6 4 2 2 6 2 2 2" xfId="31117" xr:uid="{00000000-0005-0000-0000-00008F790000}"/>
    <cellStyle name="Normal 6 4 2 2 6 2 3" xfId="31118" xr:uid="{00000000-0005-0000-0000-000090790000}"/>
    <cellStyle name="Normal 6 4 2 2 6 2 4" xfId="31119" xr:uid="{00000000-0005-0000-0000-000091790000}"/>
    <cellStyle name="Normal 6 4 2 2 6 3" xfId="31120" xr:uid="{00000000-0005-0000-0000-000092790000}"/>
    <cellStyle name="Normal 6 4 2 2 6 3 2" xfId="31121" xr:uid="{00000000-0005-0000-0000-000093790000}"/>
    <cellStyle name="Normal 6 4 2 2 6 4" xfId="31122" xr:uid="{00000000-0005-0000-0000-000094790000}"/>
    <cellStyle name="Normal 6 4 2 2 6 5" xfId="31123" xr:uid="{00000000-0005-0000-0000-000095790000}"/>
    <cellStyle name="Normal 6 4 2 2 7" xfId="31124" xr:uid="{00000000-0005-0000-0000-000096790000}"/>
    <cellStyle name="Normal 6 4 2 2 7 2" xfId="31125" xr:uid="{00000000-0005-0000-0000-000097790000}"/>
    <cellStyle name="Normal 6 4 2 2 7 2 2" xfId="31126" xr:uid="{00000000-0005-0000-0000-000098790000}"/>
    <cellStyle name="Normal 6 4 2 2 7 2 2 2" xfId="31127" xr:uid="{00000000-0005-0000-0000-000099790000}"/>
    <cellStyle name="Normal 6 4 2 2 7 2 3" xfId="31128" xr:uid="{00000000-0005-0000-0000-00009A790000}"/>
    <cellStyle name="Normal 6 4 2 2 7 2 4" xfId="31129" xr:uid="{00000000-0005-0000-0000-00009B790000}"/>
    <cellStyle name="Normal 6 4 2 2 7 3" xfId="31130" xr:uid="{00000000-0005-0000-0000-00009C790000}"/>
    <cellStyle name="Normal 6 4 2 2 7 3 2" xfId="31131" xr:uid="{00000000-0005-0000-0000-00009D790000}"/>
    <cellStyle name="Normal 6 4 2 2 7 4" xfId="31132" xr:uid="{00000000-0005-0000-0000-00009E790000}"/>
    <cellStyle name="Normal 6 4 2 2 7 5" xfId="31133" xr:uid="{00000000-0005-0000-0000-00009F790000}"/>
    <cellStyle name="Normal 6 4 2 2 8" xfId="31134" xr:uid="{00000000-0005-0000-0000-0000A0790000}"/>
    <cellStyle name="Normal 6 4 2 2 8 2" xfId="31135" xr:uid="{00000000-0005-0000-0000-0000A1790000}"/>
    <cellStyle name="Normal 6 4 2 2 8 2 2" xfId="31136" xr:uid="{00000000-0005-0000-0000-0000A2790000}"/>
    <cellStyle name="Normal 6 4 2 2 8 3" xfId="31137" xr:uid="{00000000-0005-0000-0000-0000A3790000}"/>
    <cellStyle name="Normal 6 4 2 2 8 4" xfId="31138" xr:uid="{00000000-0005-0000-0000-0000A4790000}"/>
    <cellStyle name="Normal 6 4 2 2 9" xfId="31139" xr:uid="{00000000-0005-0000-0000-0000A5790000}"/>
    <cellStyle name="Normal 6 4 2 2 9 2" xfId="31140" xr:uid="{00000000-0005-0000-0000-0000A6790000}"/>
    <cellStyle name="Normal 6 4 2 2 9 3" xfId="31141" xr:uid="{00000000-0005-0000-0000-0000A7790000}"/>
    <cellStyle name="Normal 6 4 2 2 9 4" xfId="31142" xr:uid="{00000000-0005-0000-0000-0000A8790000}"/>
    <cellStyle name="Normal 6 4 2 2 9 5" xfId="31143" xr:uid="{00000000-0005-0000-0000-0000A9790000}"/>
    <cellStyle name="Normal 6 4 2 3" xfId="31144" xr:uid="{00000000-0005-0000-0000-0000AA790000}"/>
    <cellStyle name="Normal 6 4 2 3 10" xfId="31145" xr:uid="{00000000-0005-0000-0000-0000AB790000}"/>
    <cellStyle name="Normal 6 4 2 3 11" xfId="31146" xr:uid="{00000000-0005-0000-0000-0000AC790000}"/>
    <cellStyle name="Normal 6 4 2 3 2" xfId="31147" xr:uid="{00000000-0005-0000-0000-0000AD790000}"/>
    <cellStyle name="Normal 6 4 2 3 2 10" xfId="31148" xr:uid="{00000000-0005-0000-0000-0000AE790000}"/>
    <cellStyle name="Normal 6 4 2 3 2 2" xfId="31149" xr:uid="{00000000-0005-0000-0000-0000AF790000}"/>
    <cellStyle name="Normal 6 4 2 3 2 2 2" xfId="31150" xr:uid="{00000000-0005-0000-0000-0000B0790000}"/>
    <cellStyle name="Normal 6 4 2 3 2 2 2 2" xfId="31151" xr:uid="{00000000-0005-0000-0000-0000B1790000}"/>
    <cellStyle name="Normal 6 4 2 3 2 2 2 2 2" xfId="31152" xr:uid="{00000000-0005-0000-0000-0000B2790000}"/>
    <cellStyle name="Normal 6 4 2 3 2 2 2 2 2 2" xfId="31153" xr:uid="{00000000-0005-0000-0000-0000B3790000}"/>
    <cellStyle name="Normal 6 4 2 3 2 2 2 2 2 2 2" xfId="31154" xr:uid="{00000000-0005-0000-0000-0000B4790000}"/>
    <cellStyle name="Normal 6 4 2 3 2 2 2 2 2 3" xfId="31155" xr:uid="{00000000-0005-0000-0000-0000B5790000}"/>
    <cellStyle name="Normal 6 4 2 3 2 2 2 2 2 4" xfId="31156" xr:uid="{00000000-0005-0000-0000-0000B6790000}"/>
    <cellStyle name="Normal 6 4 2 3 2 2 2 2 3" xfId="31157" xr:uid="{00000000-0005-0000-0000-0000B7790000}"/>
    <cellStyle name="Normal 6 4 2 3 2 2 2 2 3 2" xfId="31158" xr:uid="{00000000-0005-0000-0000-0000B8790000}"/>
    <cellStyle name="Normal 6 4 2 3 2 2 2 2 4" xfId="31159" xr:uid="{00000000-0005-0000-0000-0000B9790000}"/>
    <cellStyle name="Normal 6 4 2 3 2 2 2 2 5" xfId="31160" xr:uid="{00000000-0005-0000-0000-0000BA790000}"/>
    <cellStyle name="Normal 6 4 2 3 2 2 2 3" xfId="31161" xr:uid="{00000000-0005-0000-0000-0000BB790000}"/>
    <cellStyle name="Normal 6 4 2 3 2 2 2 3 2" xfId="31162" xr:uid="{00000000-0005-0000-0000-0000BC790000}"/>
    <cellStyle name="Normal 6 4 2 3 2 2 2 3 2 2" xfId="31163" xr:uid="{00000000-0005-0000-0000-0000BD790000}"/>
    <cellStyle name="Normal 6 4 2 3 2 2 2 3 3" xfId="31164" xr:uid="{00000000-0005-0000-0000-0000BE790000}"/>
    <cellStyle name="Normal 6 4 2 3 2 2 2 3 4" xfId="31165" xr:uid="{00000000-0005-0000-0000-0000BF790000}"/>
    <cellStyle name="Normal 6 4 2 3 2 2 2 4" xfId="31166" xr:uid="{00000000-0005-0000-0000-0000C0790000}"/>
    <cellStyle name="Normal 6 4 2 3 2 2 2 4 2" xfId="31167" xr:uid="{00000000-0005-0000-0000-0000C1790000}"/>
    <cellStyle name="Normal 6 4 2 3 2 2 2 5" xfId="31168" xr:uid="{00000000-0005-0000-0000-0000C2790000}"/>
    <cellStyle name="Normal 6 4 2 3 2 2 2 6" xfId="31169" xr:uid="{00000000-0005-0000-0000-0000C3790000}"/>
    <cellStyle name="Normal 6 4 2 3 2 2 3" xfId="31170" xr:uid="{00000000-0005-0000-0000-0000C4790000}"/>
    <cellStyle name="Normal 6 4 2 3 2 2 3 2" xfId="31171" xr:uid="{00000000-0005-0000-0000-0000C5790000}"/>
    <cellStyle name="Normal 6 4 2 3 2 2 3 2 2" xfId="31172" xr:uid="{00000000-0005-0000-0000-0000C6790000}"/>
    <cellStyle name="Normal 6 4 2 3 2 2 3 2 2 2" xfId="31173" xr:uid="{00000000-0005-0000-0000-0000C7790000}"/>
    <cellStyle name="Normal 6 4 2 3 2 2 3 2 3" xfId="31174" xr:uid="{00000000-0005-0000-0000-0000C8790000}"/>
    <cellStyle name="Normal 6 4 2 3 2 2 3 2 4" xfId="31175" xr:uid="{00000000-0005-0000-0000-0000C9790000}"/>
    <cellStyle name="Normal 6 4 2 3 2 2 3 3" xfId="31176" xr:uid="{00000000-0005-0000-0000-0000CA790000}"/>
    <cellStyle name="Normal 6 4 2 3 2 2 3 3 2" xfId="31177" xr:uid="{00000000-0005-0000-0000-0000CB790000}"/>
    <cellStyle name="Normal 6 4 2 3 2 2 3 4" xfId="31178" xr:uid="{00000000-0005-0000-0000-0000CC790000}"/>
    <cellStyle name="Normal 6 4 2 3 2 2 3 5" xfId="31179" xr:uid="{00000000-0005-0000-0000-0000CD790000}"/>
    <cellStyle name="Normal 6 4 2 3 2 2 4" xfId="31180" xr:uid="{00000000-0005-0000-0000-0000CE790000}"/>
    <cellStyle name="Normal 6 4 2 3 2 2 4 2" xfId="31181" xr:uid="{00000000-0005-0000-0000-0000CF790000}"/>
    <cellStyle name="Normal 6 4 2 3 2 2 4 2 2" xfId="31182" xr:uid="{00000000-0005-0000-0000-0000D0790000}"/>
    <cellStyle name="Normal 6 4 2 3 2 2 4 2 2 2" xfId="31183" xr:uid="{00000000-0005-0000-0000-0000D1790000}"/>
    <cellStyle name="Normal 6 4 2 3 2 2 4 2 3" xfId="31184" xr:uid="{00000000-0005-0000-0000-0000D2790000}"/>
    <cellStyle name="Normal 6 4 2 3 2 2 4 2 4" xfId="31185" xr:uid="{00000000-0005-0000-0000-0000D3790000}"/>
    <cellStyle name="Normal 6 4 2 3 2 2 4 3" xfId="31186" xr:uid="{00000000-0005-0000-0000-0000D4790000}"/>
    <cellStyle name="Normal 6 4 2 3 2 2 4 3 2" xfId="31187" xr:uid="{00000000-0005-0000-0000-0000D5790000}"/>
    <cellStyle name="Normal 6 4 2 3 2 2 4 4" xfId="31188" xr:uid="{00000000-0005-0000-0000-0000D6790000}"/>
    <cellStyle name="Normal 6 4 2 3 2 2 4 5" xfId="31189" xr:uid="{00000000-0005-0000-0000-0000D7790000}"/>
    <cellStyle name="Normal 6 4 2 3 2 2 5" xfId="31190" xr:uid="{00000000-0005-0000-0000-0000D8790000}"/>
    <cellStyle name="Normal 6 4 2 3 2 2 5 2" xfId="31191" xr:uid="{00000000-0005-0000-0000-0000D9790000}"/>
    <cellStyle name="Normal 6 4 2 3 2 2 5 2 2" xfId="31192" xr:uid="{00000000-0005-0000-0000-0000DA790000}"/>
    <cellStyle name="Normal 6 4 2 3 2 2 5 3" xfId="31193" xr:uid="{00000000-0005-0000-0000-0000DB790000}"/>
    <cellStyle name="Normal 6 4 2 3 2 2 5 4" xfId="31194" xr:uid="{00000000-0005-0000-0000-0000DC790000}"/>
    <cellStyle name="Normal 6 4 2 3 2 2 6" xfId="31195" xr:uid="{00000000-0005-0000-0000-0000DD790000}"/>
    <cellStyle name="Normal 6 4 2 3 2 2 6 2" xfId="31196" xr:uid="{00000000-0005-0000-0000-0000DE790000}"/>
    <cellStyle name="Normal 6 4 2 3 2 2 6 3" xfId="31197" xr:uid="{00000000-0005-0000-0000-0000DF790000}"/>
    <cellStyle name="Normal 6 4 2 3 2 2 6 4" xfId="31198" xr:uid="{00000000-0005-0000-0000-0000E0790000}"/>
    <cellStyle name="Normal 6 4 2 3 2 2 6 5" xfId="31199" xr:uid="{00000000-0005-0000-0000-0000E1790000}"/>
    <cellStyle name="Normal 6 4 2 3 2 2 7" xfId="31200" xr:uid="{00000000-0005-0000-0000-0000E2790000}"/>
    <cellStyle name="Normal 6 4 2 3 2 2 8" xfId="31201" xr:uid="{00000000-0005-0000-0000-0000E3790000}"/>
    <cellStyle name="Normal 6 4 2 3 2 2 9" xfId="31202" xr:uid="{00000000-0005-0000-0000-0000E4790000}"/>
    <cellStyle name="Normal 6 4 2 3 2 3" xfId="31203" xr:uid="{00000000-0005-0000-0000-0000E5790000}"/>
    <cellStyle name="Normal 6 4 2 3 2 3 2" xfId="31204" xr:uid="{00000000-0005-0000-0000-0000E6790000}"/>
    <cellStyle name="Normal 6 4 2 3 2 3 2 2" xfId="31205" xr:uid="{00000000-0005-0000-0000-0000E7790000}"/>
    <cellStyle name="Normal 6 4 2 3 2 3 2 2 2" xfId="31206" xr:uid="{00000000-0005-0000-0000-0000E8790000}"/>
    <cellStyle name="Normal 6 4 2 3 2 3 2 2 2 2" xfId="31207" xr:uid="{00000000-0005-0000-0000-0000E9790000}"/>
    <cellStyle name="Normal 6 4 2 3 2 3 2 2 3" xfId="31208" xr:uid="{00000000-0005-0000-0000-0000EA790000}"/>
    <cellStyle name="Normal 6 4 2 3 2 3 2 2 4" xfId="31209" xr:uid="{00000000-0005-0000-0000-0000EB790000}"/>
    <cellStyle name="Normal 6 4 2 3 2 3 2 3" xfId="31210" xr:uid="{00000000-0005-0000-0000-0000EC790000}"/>
    <cellStyle name="Normal 6 4 2 3 2 3 2 3 2" xfId="31211" xr:uid="{00000000-0005-0000-0000-0000ED790000}"/>
    <cellStyle name="Normal 6 4 2 3 2 3 2 4" xfId="31212" xr:uid="{00000000-0005-0000-0000-0000EE790000}"/>
    <cellStyle name="Normal 6 4 2 3 2 3 2 5" xfId="31213" xr:uid="{00000000-0005-0000-0000-0000EF790000}"/>
    <cellStyle name="Normal 6 4 2 3 2 3 3" xfId="31214" xr:uid="{00000000-0005-0000-0000-0000F0790000}"/>
    <cellStyle name="Normal 6 4 2 3 2 3 3 2" xfId="31215" xr:uid="{00000000-0005-0000-0000-0000F1790000}"/>
    <cellStyle name="Normal 6 4 2 3 2 3 3 2 2" xfId="31216" xr:uid="{00000000-0005-0000-0000-0000F2790000}"/>
    <cellStyle name="Normal 6 4 2 3 2 3 3 3" xfId="31217" xr:uid="{00000000-0005-0000-0000-0000F3790000}"/>
    <cellStyle name="Normal 6 4 2 3 2 3 3 4" xfId="31218" xr:uid="{00000000-0005-0000-0000-0000F4790000}"/>
    <cellStyle name="Normal 6 4 2 3 2 3 4" xfId="31219" xr:uid="{00000000-0005-0000-0000-0000F5790000}"/>
    <cellStyle name="Normal 6 4 2 3 2 3 4 2" xfId="31220" xr:uid="{00000000-0005-0000-0000-0000F6790000}"/>
    <cellStyle name="Normal 6 4 2 3 2 3 5" xfId="31221" xr:uid="{00000000-0005-0000-0000-0000F7790000}"/>
    <cellStyle name="Normal 6 4 2 3 2 3 6" xfId="31222" xr:uid="{00000000-0005-0000-0000-0000F8790000}"/>
    <cellStyle name="Normal 6 4 2 3 2 4" xfId="31223" xr:uid="{00000000-0005-0000-0000-0000F9790000}"/>
    <cellStyle name="Normal 6 4 2 3 2 4 2" xfId="31224" xr:uid="{00000000-0005-0000-0000-0000FA790000}"/>
    <cellStyle name="Normal 6 4 2 3 2 4 2 2" xfId="31225" xr:uid="{00000000-0005-0000-0000-0000FB790000}"/>
    <cellStyle name="Normal 6 4 2 3 2 4 2 2 2" xfId="31226" xr:uid="{00000000-0005-0000-0000-0000FC790000}"/>
    <cellStyle name="Normal 6 4 2 3 2 4 2 3" xfId="31227" xr:uid="{00000000-0005-0000-0000-0000FD790000}"/>
    <cellStyle name="Normal 6 4 2 3 2 4 2 4" xfId="31228" xr:uid="{00000000-0005-0000-0000-0000FE790000}"/>
    <cellStyle name="Normal 6 4 2 3 2 4 3" xfId="31229" xr:uid="{00000000-0005-0000-0000-0000FF790000}"/>
    <cellStyle name="Normal 6 4 2 3 2 4 3 2" xfId="31230" xr:uid="{00000000-0005-0000-0000-0000007A0000}"/>
    <cellStyle name="Normal 6 4 2 3 2 4 4" xfId="31231" xr:uid="{00000000-0005-0000-0000-0000017A0000}"/>
    <cellStyle name="Normal 6 4 2 3 2 4 5" xfId="31232" xr:uid="{00000000-0005-0000-0000-0000027A0000}"/>
    <cellStyle name="Normal 6 4 2 3 2 5" xfId="31233" xr:uid="{00000000-0005-0000-0000-0000037A0000}"/>
    <cellStyle name="Normal 6 4 2 3 2 5 2" xfId="31234" xr:uid="{00000000-0005-0000-0000-0000047A0000}"/>
    <cellStyle name="Normal 6 4 2 3 2 5 2 2" xfId="31235" xr:uid="{00000000-0005-0000-0000-0000057A0000}"/>
    <cellStyle name="Normal 6 4 2 3 2 5 2 2 2" xfId="31236" xr:uid="{00000000-0005-0000-0000-0000067A0000}"/>
    <cellStyle name="Normal 6 4 2 3 2 5 2 3" xfId="31237" xr:uid="{00000000-0005-0000-0000-0000077A0000}"/>
    <cellStyle name="Normal 6 4 2 3 2 5 2 4" xfId="31238" xr:uid="{00000000-0005-0000-0000-0000087A0000}"/>
    <cellStyle name="Normal 6 4 2 3 2 5 3" xfId="31239" xr:uid="{00000000-0005-0000-0000-0000097A0000}"/>
    <cellStyle name="Normal 6 4 2 3 2 5 3 2" xfId="31240" xr:uid="{00000000-0005-0000-0000-00000A7A0000}"/>
    <cellStyle name="Normal 6 4 2 3 2 5 4" xfId="31241" xr:uid="{00000000-0005-0000-0000-00000B7A0000}"/>
    <cellStyle name="Normal 6 4 2 3 2 5 5" xfId="31242" xr:uid="{00000000-0005-0000-0000-00000C7A0000}"/>
    <cellStyle name="Normal 6 4 2 3 2 6" xfId="31243" xr:uid="{00000000-0005-0000-0000-00000D7A0000}"/>
    <cellStyle name="Normal 6 4 2 3 2 6 2" xfId="31244" xr:uid="{00000000-0005-0000-0000-00000E7A0000}"/>
    <cellStyle name="Normal 6 4 2 3 2 6 2 2" xfId="31245" xr:uid="{00000000-0005-0000-0000-00000F7A0000}"/>
    <cellStyle name="Normal 6 4 2 3 2 6 3" xfId="31246" xr:uid="{00000000-0005-0000-0000-0000107A0000}"/>
    <cellStyle name="Normal 6 4 2 3 2 6 4" xfId="31247" xr:uid="{00000000-0005-0000-0000-0000117A0000}"/>
    <cellStyle name="Normal 6 4 2 3 2 7" xfId="31248" xr:uid="{00000000-0005-0000-0000-0000127A0000}"/>
    <cellStyle name="Normal 6 4 2 3 2 7 2" xfId="31249" xr:uid="{00000000-0005-0000-0000-0000137A0000}"/>
    <cellStyle name="Normal 6 4 2 3 2 7 3" xfId="31250" xr:uid="{00000000-0005-0000-0000-0000147A0000}"/>
    <cellStyle name="Normal 6 4 2 3 2 7 4" xfId="31251" xr:uid="{00000000-0005-0000-0000-0000157A0000}"/>
    <cellStyle name="Normal 6 4 2 3 2 7 5" xfId="31252" xr:uid="{00000000-0005-0000-0000-0000167A0000}"/>
    <cellStyle name="Normal 6 4 2 3 2 8" xfId="31253" xr:uid="{00000000-0005-0000-0000-0000177A0000}"/>
    <cellStyle name="Normal 6 4 2 3 2 9" xfId="31254" xr:uid="{00000000-0005-0000-0000-0000187A0000}"/>
    <cellStyle name="Normal 6 4 2 3 3" xfId="31255" xr:uid="{00000000-0005-0000-0000-0000197A0000}"/>
    <cellStyle name="Normal 6 4 2 3 3 2" xfId="31256" xr:uid="{00000000-0005-0000-0000-00001A7A0000}"/>
    <cellStyle name="Normal 6 4 2 3 3 2 2" xfId="31257" xr:uid="{00000000-0005-0000-0000-00001B7A0000}"/>
    <cellStyle name="Normal 6 4 2 3 3 2 2 2" xfId="31258" xr:uid="{00000000-0005-0000-0000-00001C7A0000}"/>
    <cellStyle name="Normal 6 4 2 3 3 2 2 2 2" xfId="31259" xr:uid="{00000000-0005-0000-0000-00001D7A0000}"/>
    <cellStyle name="Normal 6 4 2 3 3 2 2 2 2 2" xfId="31260" xr:uid="{00000000-0005-0000-0000-00001E7A0000}"/>
    <cellStyle name="Normal 6 4 2 3 3 2 2 2 3" xfId="31261" xr:uid="{00000000-0005-0000-0000-00001F7A0000}"/>
    <cellStyle name="Normal 6 4 2 3 3 2 2 2 4" xfId="31262" xr:uid="{00000000-0005-0000-0000-0000207A0000}"/>
    <cellStyle name="Normal 6 4 2 3 3 2 2 3" xfId="31263" xr:uid="{00000000-0005-0000-0000-0000217A0000}"/>
    <cellStyle name="Normal 6 4 2 3 3 2 2 3 2" xfId="31264" xr:uid="{00000000-0005-0000-0000-0000227A0000}"/>
    <cellStyle name="Normal 6 4 2 3 3 2 2 4" xfId="31265" xr:uid="{00000000-0005-0000-0000-0000237A0000}"/>
    <cellStyle name="Normal 6 4 2 3 3 2 2 5" xfId="31266" xr:uid="{00000000-0005-0000-0000-0000247A0000}"/>
    <cellStyle name="Normal 6 4 2 3 3 2 3" xfId="31267" xr:uid="{00000000-0005-0000-0000-0000257A0000}"/>
    <cellStyle name="Normal 6 4 2 3 3 2 3 2" xfId="31268" xr:uid="{00000000-0005-0000-0000-0000267A0000}"/>
    <cellStyle name="Normal 6 4 2 3 3 2 3 2 2" xfId="31269" xr:uid="{00000000-0005-0000-0000-0000277A0000}"/>
    <cellStyle name="Normal 6 4 2 3 3 2 3 3" xfId="31270" xr:uid="{00000000-0005-0000-0000-0000287A0000}"/>
    <cellStyle name="Normal 6 4 2 3 3 2 3 4" xfId="31271" xr:uid="{00000000-0005-0000-0000-0000297A0000}"/>
    <cellStyle name="Normal 6 4 2 3 3 2 4" xfId="31272" xr:uid="{00000000-0005-0000-0000-00002A7A0000}"/>
    <cellStyle name="Normal 6 4 2 3 3 2 4 2" xfId="31273" xr:uid="{00000000-0005-0000-0000-00002B7A0000}"/>
    <cellStyle name="Normal 6 4 2 3 3 2 5" xfId="31274" xr:uid="{00000000-0005-0000-0000-00002C7A0000}"/>
    <cellStyle name="Normal 6 4 2 3 3 2 6" xfId="31275" xr:uid="{00000000-0005-0000-0000-00002D7A0000}"/>
    <cellStyle name="Normal 6 4 2 3 3 3" xfId="31276" xr:uid="{00000000-0005-0000-0000-00002E7A0000}"/>
    <cellStyle name="Normal 6 4 2 3 3 3 2" xfId="31277" xr:uid="{00000000-0005-0000-0000-00002F7A0000}"/>
    <cellStyle name="Normal 6 4 2 3 3 3 2 2" xfId="31278" xr:uid="{00000000-0005-0000-0000-0000307A0000}"/>
    <cellStyle name="Normal 6 4 2 3 3 3 2 2 2" xfId="31279" xr:uid="{00000000-0005-0000-0000-0000317A0000}"/>
    <cellStyle name="Normal 6 4 2 3 3 3 2 3" xfId="31280" xr:uid="{00000000-0005-0000-0000-0000327A0000}"/>
    <cellStyle name="Normal 6 4 2 3 3 3 2 4" xfId="31281" xr:uid="{00000000-0005-0000-0000-0000337A0000}"/>
    <cellStyle name="Normal 6 4 2 3 3 3 3" xfId="31282" xr:uid="{00000000-0005-0000-0000-0000347A0000}"/>
    <cellStyle name="Normal 6 4 2 3 3 3 3 2" xfId="31283" xr:uid="{00000000-0005-0000-0000-0000357A0000}"/>
    <cellStyle name="Normal 6 4 2 3 3 3 4" xfId="31284" xr:uid="{00000000-0005-0000-0000-0000367A0000}"/>
    <cellStyle name="Normal 6 4 2 3 3 3 5" xfId="31285" xr:uid="{00000000-0005-0000-0000-0000377A0000}"/>
    <cellStyle name="Normal 6 4 2 3 3 4" xfId="31286" xr:uid="{00000000-0005-0000-0000-0000387A0000}"/>
    <cellStyle name="Normal 6 4 2 3 3 4 2" xfId="31287" xr:uid="{00000000-0005-0000-0000-0000397A0000}"/>
    <cellStyle name="Normal 6 4 2 3 3 4 2 2" xfId="31288" xr:uid="{00000000-0005-0000-0000-00003A7A0000}"/>
    <cellStyle name="Normal 6 4 2 3 3 4 2 2 2" xfId="31289" xr:uid="{00000000-0005-0000-0000-00003B7A0000}"/>
    <cellStyle name="Normal 6 4 2 3 3 4 2 3" xfId="31290" xr:uid="{00000000-0005-0000-0000-00003C7A0000}"/>
    <cellStyle name="Normal 6 4 2 3 3 4 2 4" xfId="31291" xr:uid="{00000000-0005-0000-0000-00003D7A0000}"/>
    <cellStyle name="Normal 6 4 2 3 3 4 3" xfId="31292" xr:uid="{00000000-0005-0000-0000-00003E7A0000}"/>
    <cellStyle name="Normal 6 4 2 3 3 4 3 2" xfId="31293" xr:uid="{00000000-0005-0000-0000-00003F7A0000}"/>
    <cellStyle name="Normal 6 4 2 3 3 4 4" xfId="31294" xr:uid="{00000000-0005-0000-0000-0000407A0000}"/>
    <cellStyle name="Normal 6 4 2 3 3 4 5" xfId="31295" xr:uid="{00000000-0005-0000-0000-0000417A0000}"/>
    <cellStyle name="Normal 6 4 2 3 3 5" xfId="31296" xr:uid="{00000000-0005-0000-0000-0000427A0000}"/>
    <cellStyle name="Normal 6 4 2 3 3 5 2" xfId="31297" xr:uid="{00000000-0005-0000-0000-0000437A0000}"/>
    <cellStyle name="Normal 6 4 2 3 3 5 2 2" xfId="31298" xr:uid="{00000000-0005-0000-0000-0000447A0000}"/>
    <cellStyle name="Normal 6 4 2 3 3 5 3" xfId="31299" xr:uid="{00000000-0005-0000-0000-0000457A0000}"/>
    <cellStyle name="Normal 6 4 2 3 3 5 4" xfId="31300" xr:uid="{00000000-0005-0000-0000-0000467A0000}"/>
    <cellStyle name="Normal 6 4 2 3 3 6" xfId="31301" xr:uid="{00000000-0005-0000-0000-0000477A0000}"/>
    <cellStyle name="Normal 6 4 2 3 3 6 2" xfId="31302" xr:uid="{00000000-0005-0000-0000-0000487A0000}"/>
    <cellStyle name="Normal 6 4 2 3 3 6 3" xfId="31303" xr:uid="{00000000-0005-0000-0000-0000497A0000}"/>
    <cellStyle name="Normal 6 4 2 3 3 6 4" xfId="31304" xr:uid="{00000000-0005-0000-0000-00004A7A0000}"/>
    <cellStyle name="Normal 6 4 2 3 3 6 5" xfId="31305" xr:uid="{00000000-0005-0000-0000-00004B7A0000}"/>
    <cellStyle name="Normal 6 4 2 3 3 7" xfId="31306" xr:uid="{00000000-0005-0000-0000-00004C7A0000}"/>
    <cellStyle name="Normal 6 4 2 3 3 8" xfId="31307" xr:uid="{00000000-0005-0000-0000-00004D7A0000}"/>
    <cellStyle name="Normal 6 4 2 3 3 9" xfId="31308" xr:uid="{00000000-0005-0000-0000-00004E7A0000}"/>
    <cellStyle name="Normal 6 4 2 3 4" xfId="31309" xr:uid="{00000000-0005-0000-0000-00004F7A0000}"/>
    <cellStyle name="Normal 6 4 2 3 4 2" xfId="31310" xr:uid="{00000000-0005-0000-0000-0000507A0000}"/>
    <cellStyle name="Normal 6 4 2 3 4 2 2" xfId="31311" xr:uid="{00000000-0005-0000-0000-0000517A0000}"/>
    <cellStyle name="Normal 6 4 2 3 4 2 2 2" xfId="31312" xr:uid="{00000000-0005-0000-0000-0000527A0000}"/>
    <cellStyle name="Normal 6 4 2 3 4 2 2 2 2" xfId="31313" xr:uid="{00000000-0005-0000-0000-0000537A0000}"/>
    <cellStyle name="Normal 6 4 2 3 4 2 2 3" xfId="31314" xr:uid="{00000000-0005-0000-0000-0000547A0000}"/>
    <cellStyle name="Normal 6 4 2 3 4 2 2 4" xfId="31315" xr:uid="{00000000-0005-0000-0000-0000557A0000}"/>
    <cellStyle name="Normal 6 4 2 3 4 2 3" xfId="31316" xr:uid="{00000000-0005-0000-0000-0000567A0000}"/>
    <cellStyle name="Normal 6 4 2 3 4 2 3 2" xfId="31317" xr:uid="{00000000-0005-0000-0000-0000577A0000}"/>
    <cellStyle name="Normal 6 4 2 3 4 2 4" xfId="31318" xr:uid="{00000000-0005-0000-0000-0000587A0000}"/>
    <cellStyle name="Normal 6 4 2 3 4 2 5" xfId="31319" xr:uid="{00000000-0005-0000-0000-0000597A0000}"/>
    <cellStyle name="Normal 6 4 2 3 4 3" xfId="31320" xr:uid="{00000000-0005-0000-0000-00005A7A0000}"/>
    <cellStyle name="Normal 6 4 2 3 4 3 2" xfId="31321" xr:uid="{00000000-0005-0000-0000-00005B7A0000}"/>
    <cellStyle name="Normal 6 4 2 3 4 3 2 2" xfId="31322" xr:uid="{00000000-0005-0000-0000-00005C7A0000}"/>
    <cellStyle name="Normal 6 4 2 3 4 3 3" xfId="31323" xr:uid="{00000000-0005-0000-0000-00005D7A0000}"/>
    <cellStyle name="Normal 6 4 2 3 4 3 4" xfId="31324" xr:uid="{00000000-0005-0000-0000-00005E7A0000}"/>
    <cellStyle name="Normal 6 4 2 3 4 4" xfId="31325" xr:uid="{00000000-0005-0000-0000-00005F7A0000}"/>
    <cellStyle name="Normal 6 4 2 3 4 4 2" xfId="31326" xr:uid="{00000000-0005-0000-0000-0000607A0000}"/>
    <cellStyle name="Normal 6 4 2 3 4 5" xfId="31327" xr:uid="{00000000-0005-0000-0000-0000617A0000}"/>
    <cellStyle name="Normal 6 4 2 3 4 6" xfId="31328" xr:uid="{00000000-0005-0000-0000-0000627A0000}"/>
    <cellStyle name="Normal 6 4 2 3 5" xfId="31329" xr:uid="{00000000-0005-0000-0000-0000637A0000}"/>
    <cellStyle name="Normal 6 4 2 3 5 2" xfId="31330" xr:uid="{00000000-0005-0000-0000-0000647A0000}"/>
    <cellStyle name="Normal 6 4 2 3 5 2 2" xfId="31331" xr:uid="{00000000-0005-0000-0000-0000657A0000}"/>
    <cellStyle name="Normal 6 4 2 3 5 2 2 2" xfId="31332" xr:uid="{00000000-0005-0000-0000-0000667A0000}"/>
    <cellStyle name="Normal 6 4 2 3 5 2 3" xfId="31333" xr:uid="{00000000-0005-0000-0000-0000677A0000}"/>
    <cellStyle name="Normal 6 4 2 3 5 2 4" xfId="31334" xr:uid="{00000000-0005-0000-0000-0000687A0000}"/>
    <cellStyle name="Normal 6 4 2 3 5 3" xfId="31335" xr:uid="{00000000-0005-0000-0000-0000697A0000}"/>
    <cellStyle name="Normal 6 4 2 3 5 3 2" xfId="31336" xr:uid="{00000000-0005-0000-0000-00006A7A0000}"/>
    <cellStyle name="Normal 6 4 2 3 5 4" xfId="31337" xr:uid="{00000000-0005-0000-0000-00006B7A0000}"/>
    <cellStyle name="Normal 6 4 2 3 5 5" xfId="31338" xr:uid="{00000000-0005-0000-0000-00006C7A0000}"/>
    <cellStyle name="Normal 6 4 2 3 6" xfId="31339" xr:uid="{00000000-0005-0000-0000-00006D7A0000}"/>
    <cellStyle name="Normal 6 4 2 3 6 2" xfId="31340" xr:uid="{00000000-0005-0000-0000-00006E7A0000}"/>
    <cellStyle name="Normal 6 4 2 3 6 2 2" xfId="31341" xr:uid="{00000000-0005-0000-0000-00006F7A0000}"/>
    <cellStyle name="Normal 6 4 2 3 6 2 2 2" xfId="31342" xr:uid="{00000000-0005-0000-0000-0000707A0000}"/>
    <cellStyle name="Normal 6 4 2 3 6 2 3" xfId="31343" xr:uid="{00000000-0005-0000-0000-0000717A0000}"/>
    <cellStyle name="Normal 6 4 2 3 6 2 4" xfId="31344" xr:uid="{00000000-0005-0000-0000-0000727A0000}"/>
    <cellStyle name="Normal 6 4 2 3 6 3" xfId="31345" xr:uid="{00000000-0005-0000-0000-0000737A0000}"/>
    <cellStyle name="Normal 6 4 2 3 6 3 2" xfId="31346" xr:uid="{00000000-0005-0000-0000-0000747A0000}"/>
    <cellStyle name="Normal 6 4 2 3 6 4" xfId="31347" xr:uid="{00000000-0005-0000-0000-0000757A0000}"/>
    <cellStyle name="Normal 6 4 2 3 6 5" xfId="31348" xr:uid="{00000000-0005-0000-0000-0000767A0000}"/>
    <cellStyle name="Normal 6 4 2 3 7" xfId="31349" xr:uid="{00000000-0005-0000-0000-0000777A0000}"/>
    <cellStyle name="Normal 6 4 2 3 7 2" xfId="31350" xr:uid="{00000000-0005-0000-0000-0000787A0000}"/>
    <cellStyle name="Normal 6 4 2 3 7 2 2" xfId="31351" xr:uid="{00000000-0005-0000-0000-0000797A0000}"/>
    <cellStyle name="Normal 6 4 2 3 7 3" xfId="31352" xr:uid="{00000000-0005-0000-0000-00007A7A0000}"/>
    <cellStyle name="Normal 6 4 2 3 7 4" xfId="31353" xr:uid="{00000000-0005-0000-0000-00007B7A0000}"/>
    <cellStyle name="Normal 6 4 2 3 8" xfId="31354" xr:uid="{00000000-0005-0000-0000-00007C7A0000}"/>
    <cellStyle name="Normal 6 4 2 3 8 2" xfId="31355" xr:uid="{00000000-0005-0000-0000-00007D7A0000}"/>
    <cellStyle name="Normal 6 4 2 3 8 3" xfId="31356" xr:uid="{00000000-0005-0000-0000-00007E7A0000}"/>
    <cellStyle name="Normal 6 4 2 3 8 4" xfId="31357" xr:uid="{00000000-0005-0000-0000-00007F7A0000}"/>
    <cellStyle name="Normal 6 4 2 3 8 5" xfId="31358" xr:uid="{00000000-0005-0000-0000-0000807A0000}"/>
    <cellStyle name="Normal 6 4 2 3 9" xfId="31359" xr:uid="{00000000-0005-0000-0000-0000817A0000}"/>
    <cellStyle name="Normal 6 4 2 4" xfId="31360" xr:uid="{00000000-0005-0000-0000-0000827A0000}"/>
    <cellStyle name="Normal 6 4 2 4 10" xfId="31361" xr:uid="{00000000-0005-0000-0000-0000837A0000}"/>
    <cellStyle name="Normal 6 4 2 4 2" xfId="31362" xr:uid="{00000000-0005-0000-0000-0000847A0000}"/>
    <cellStyle name="Normal 6 4 2 4 2 2" xfId="31363" xr:uid="{00000000-0005-0000-0000-0000857A0000}"/>
    <cellStyle name="Normal 6 4 2 4 2 2 2" xfId="31364" xr:uid="{00000000-0005-0000-0000-0000867A0000}"/>
    <cellStyle name="Normal 6 4 2 4 2 2 2 2" xfId="31365" xr:uid="{00000000-0005-0000-0000-0000877A0000}"/>
    <cellStyle name="Normal 6 4 2 4 2 2 2 2 2" xfId="31366" xr:uid="{00000000-0005-0000-0000-0000887A0000}"/>
    <cellStyle name="Normal 6 4 2 4 2 2 2 2 2 2" xfId="31367" xr:uid="{00000000-0005-0000-0000-0000897A0000}"/>
    <cellStyle name="Normal 6 4 2 4 2 2 2 2 3" xfId="31368" xr:uid="{00000000-0005-0000-0000-00008A7A0000}"/>
    <cellStyle name="Normal 6 4 2 4 2 2 2 2 4" xfId="31369" xr:uid="{00000000-0005-0000-0000-00008B7A0000}"/>
    <cellStyle name="Normal 6 4 2 4 2 2 2 3" xfId="31370" xr:uid="{00000000-0005-0000-0000-00008C7A0000}"/>
    <cellStyle name="Normal 6 4 2 4 2 2 2 3 2" xfId="31371" xr:uid="{00000000-0005-0000-0000-00008D7A0000}"/>
    <cellStyle name="Normal 6 4 2 4 2 2 2 4" xfId="31372" xr:uid="{00000000-0005-0000-0000-00008E7A0000}"/>
    <cellStyle name="Normal 6 4 2 4 2 2 2 5" xfId="31373" xr:uid="{00000000-0005-0000-0000-00008F7A0000}"/>
    <cellStyle name="Normal 6 4 2 4 2 2 3" xfId="31374" xr:uid="{00000000-0005-0000-0000-0000907A0000}"/>
    <cellStyle name="Normal 6 4 2 4 2 2 3 2" xfId="31375" xr:uid="{00000000-0005-0000-0000-0000917A0000}"/>
    <cellStyle name="Normal 6 4 2 4 2 2 3 2 2" xfId="31376" xr:uid="{00000000-0005-0000-0000-0000927A0000}"/>
    <cellStyle name="Normal 6 4 2 4 2 2 3 3" xfId="31377" xr:uid="{00000000-0005-0000-0000-0000937A0000}"/>
    <cellStyle name="Normal 6 4 2 4 2 2 3 4" xfId="31378" xr:uid="{00000000-0005-0000-0000-0000947A0000}"/>
    <cellStyle name="Normal 6 4 2 4 2 2 4" xfId="31379" xr:uid="{00000000-0005-0000-0000-0000957A0000}"/>
    <cellStyle name="Normal 6 4 2 4 2 2 4 2" xfId="31380" xr:uid="{00000000-0005-0000-0000-0000967A0000}"/>
    <cellStyle name="Normal 6 4 2 4 2 2 5" xfId="31381" xr:uid="{00000000-0005-0000-0000-0000977A0000}"/>
    <cellStyle name="Normal 6 4 2 4 2 2 6" xfId="31382" xr:uid="{00000000-0005-0000-0000-0000987A0000}"/>
    <cellStyle name="Normal 6 4 2 4 2 3" xfId="31383" xr:uid="{00000000-0005-0000-0000-0000997A0000}"/>
    <cellStyle name="Normal 6 4 2 4 2 3 2" xfId="31384" xr:uid="{00000000-0005-0000-0000-00009A7A0000}"/>
    <cellStyle name="Normal 6 4 2 4 2 3 2 2" xfId="31385" xr:uid="{00000000-0005-0000-0000-00009B7A0000}"/>
    <cellStyle name="Normal 6 4 2 4 2 3 2 2 2" xfId="31386" xr:uid="{00000000-0005-0000-0000-00009C7A0000}"/>
    <cellStyle name="Normal 6 4 2 4 2 3 2 3" xfId="31387" xr:uid="{00000000-0005-0000-0000-00009D7A0000}"/>
    <cellStyle name="Normal 6 4 2 4 2 3 2 4" xfId="31388" xr:uid="{00000000-0005-0000-0000-00009E7A0000}"/>
    <cellStyle name="Normal 6 4 2 4 2 3 3" xfId="31389" xr:uid="{00000000-0005-0000-0000-00009F7A0000}"/>
    <cellStyle name="Normal 6 4 2 4 2 3 3 2" xfId="31390" xr:uid="{00000000-0005-0000-0000-0000A07A0000}"/>
    <cellStyle name="Normal 6 4 2 4 2 3 4" xfId="31391" xr:uid="{00000000-0005-0000-0000-0000A17A0000}"/>
    <cellStyle name="Normal 6 4 2 4 2 3 5" xfId="31392" xr:uid="{00000000-0005-0000-0000-0000A27A0000}"/>
    <cellStyle name="Normal 6 4 2 4 2 4" xfId="31393" xr:uid="{00000000-0005-0000-0000-0000A37A0000}"/>
    <cellStyle name="Normal 6 4 2 4 2 4 2" xfId="31394" xr:uid="{00000000-0005-0000-0000-0000A47A0000}"/>
    <cellStyle name="Normal 6 4 2 4 2 4 2 2" xfId="31395" xr:uid="{00000000-0005-0000-0000-0000A57A0000}"/>
    <cellStyle name="Normal 6 4 2 4 2 4 2 2 2" xfId="31396" xr:uid="{00000000-0005-0000-0000-0000A67A0000}"/>
    <cellStyle name="Normal 6 4 2 4 2 4 2 3" xfId="31397" xr:uid="{00000000-0005-0000-0000-0000A77A0000}"/>
    <cellStyle name="Normal 6 4 2 4 2 4 2 4" xfId="31398" xr:uid="{00000000-0005-0000-0000-0000A87A0000}"/>
    <cellStyle name="Normal 6 4 2 4 2 4 3" xfId="31399" xr:uid="{00000000-0005-0000-0000-0000A97A0000}"/>
    <cellStyle name="Normal 6 4 2 4 2 4 3 2" xfId="31400" xr:uid="{00000000-0005-0000-0000-0000AA7A0000}"/>
    <cellStyle name="Normal 6 4 2 4 2 4 4" xfId="31401" xr:uid="{00000000-0005-0000-0000-0000AB7A0000}"/>
    <cellStyle name="Normal 6 4 2 4 2 4 5" xfId="31402" xr:uid="{00000000-0005-0000-0000-0000AC7A0000}"/>
    <cellStyle name="Normal 6 4 2 4 2 5" xfId="31403" xr:uid="{00000000-0005-0000-0000-0000AD7A0000}"/>
    <cellStyle name="Normal 6 4 2 4 2 5 2" xfId="31404" xr:uid="{00000000-0005-0000-0000-0000AE7A0000}"/>
    <cellStyle name="Normal 6 4 2 4 2 5 2 2" xfId="31405" xr:uid="{00000000-0005-0000-0000-0000AF7A0000}"/>
    <cellStyle name="Normal 6 4 2 4 2 5 3" xfId="31406" xr:uid="{00000000-0005-0000-0000-0000B07A0000}"/>
    <cellStyle name="Normal 6 4 2 4 2 5 4" xfId="31407" xr:uid="{00000000-0005-0000-0000-0000B17A0000}"/>
    <cellStyle name="Normal 6 4 2 4 2 6" xfId="31408" xr:uid="{00000000-0005-0000-0000-0000B27A0000}"/>
    <cellStyle name="Normal 6 4 2 4 2 6 2" xfId="31409" xr:uid="{00000000-0005-0000-0000-0000B37A0000}"/>
    <cellStyle name="Normal 6 4 2 4 2 6 3" xfId="31410" xr:uid="{00000000-0005-0000-0000-0000B47A0000}"/>
    <cellStyle name="Normal 6 4 2 4 2 6 4" xfId="31411" xr:uid="{00000000-0005-0000-0000-0000B57A0000}"/>
    <cellStyle name="Normal 6 4 2 4 2 6 5" xfId="31412" xr:uid="{00000000-0005-0000-0000-0000B67A0000}"/>
    <cellStyle name="Normal 6 4 2 4 2 7" xfId="31413" xr:uid="{00000000-0005-0000-0000-0000B77A0000}"/>
    <cellStyle name="Normal 6 4 2 4 2 8" xfId="31414" xr:uid="{00000000-0005-0000-0000-0000B87A0000}"/>
    <cellStyle name="Normal 6 4 2 4 2 9" xfId="31415" xr:uid="{00000000-0005-0000-0000-0000B97A0000}"/>
    <cellStyle name="Normal 6 4 2 4 3" xfId="31416" xr:uid="{00000000-0005-0000-0000-0000BA7A0000}"/>
    <cellStyle name="Normal 6 4 2 4 3 2" xfId="31417" xr:uid="{00000000-0005-0000-0000-0000BB7A0000}"/>
    <cellStyle name="Normal 6 4 2 4 3 2 2" xfId="31418" xr:uid="{00000000-0005-0000-0000-0000BC7A0000}"/>
    <cellStyle name="Normal 6 4 2 4 3 2 2 2" xfId="31419" xr:uid="{00000000-0005-0000-0000-0000BD7A0000}"/>
    <cellStyle name="Normal 6 4 2 4 3 2 2 2 2" xfId="31420" xr:uid="{00000000-0005-0000-0000-0000BE7A0000}"/>
    <cellStyle name="Normal 6 4 2 4 3 2 2 3" xfId="31421" xr:uid="{00000000-0005-0000-0000-0000BF7A0000}"/>
    <cellStyle name="Normal 6 4 2 4 3 2 2 4" xfId="31422" xr:uid="{00000000-0005-0000-0000-0000C07A0000}"/>
    <cellStyle name="Normal 6 4 2 4 3 2 3" xfId="31423" xr:uid="{00000000-0005-0000-0000-0000C17A0000}"/>
    <cellStyle name="Normal 6 4 2 4 3 2 3 2" xfId="31424" xr:uid="{00000000-0005-0000-0000-0000C27A0000}"/>
    <cellStyle name="Normal 6 4 2 4 3 2 4" xfId="31425" xr:uid="{00000000-0005-0000-0000-0000C37A0000}"/>
    <cellStyle name="Normal 6 4 2 4 3 2 5" xfId="31426" xr:uid="{00000000-0005-0000-0000-0000C47A0000}"/>
    <cellStyle name="Normal 6 4 2 4 3 3" xfId="31427" xr:uid="{00000000-0005-0000-0000-0000C57A0000}"/>
    <cellStyle name="Normal 6 4 2 4 3 3 2" xfId="31428" xr:uid="{00000000-0005-0000-0000-0000C67A0000}"/>
    <cellStyle name="Normal 6 4 2 4 3 3 2 2" xfId="31429" xr:uid="{00000000-0005-0000-0000-0000C77A0000}"/>
    <cellStyle name="Normal 6 4 2 4 3 3 3" xfId="31430" xr:uid="{00000000-0005-0000-0000-0000C87A0000}"/>
    <cellStyle name="Normal 6 4 2 4 3 3 4" xfId="31431" xr:uid="{00000000-0005-0000-0000-0000C97A0000}"/>
    <cellStyle name="Normal 6 4 2 4 3 4" xfId="31432" xr:uid="{00000000-0005-0000-0000-0000CA7A0000}"/>
    <cellStyle name="Normal 6 4 2 4 3 4 2" xfId="31433" xr:uid="{00000000-0005-0000-0000-0000CB7A0000}"/>
    <cellStyle name="Normal 6 4 2 4 3 5" xfId="31434" xr:uid="{00000000-0005-0000-0000-0000CC7A0000}"/>
    <cellStyle name="Normal 6 4 2 4 3 6" xfId="31435" xr:uid="{00000000-0005-0000-0000-0000CD7A0000}"/>
    <cellStyle name="Normal 6 4 2 4 4" xfId="31436" xr:uid="{00000000-0005-0000-0000-0000CE7A0000}"/>
    <cellStyle name="Normal 6 4 2 4 4 2" xfId="31437" xr:uid="{00000000-0005-0000-0000-0000CF7A0000}"/>
    <cellStyle name="Normal 6 4 2 4 4 2 2" xfId="31438" xr:uid="{00000000-0005-0000-0000-0000D07A0000}"/>
    <cellStyle name="Normal 6 4 2 4 4 2 2 2" xfId="31439" xr:uid="{00000000-0005-0000-0000-0000D17A0000}"/>
    <cellStyle name="Normal 6 4 2 4 4 2 3" xfId="31440" xr:uid="{00000000-0005-0000-0000-0000D27A0000}"/>
    <cellStyle name="Normal 6 4 2 4 4 2 4" xfId="31441" xr:uid="{00000000-0005-0000-0000-0000D37A0000}"/>
    <cellStyle name="Normal 6 4 2 4 4 3" xfId="31442" xr:uid="{00000000-0005-0000-0000-0000D47A0000}"/>
    <cellStyle name="Normal 6 4 2 4 4 3 2" xfId="31443" xr:uid="{00000000-0005-0000-0000-0000D57A0000}"/>
    <cellStyle name="Normal 6 4 2 4 4 4" xfId="31444" xr:uid="{00000000-0005-0000-0000-0000D67A0000}"/>
    <cellStyle name="Normal 6 4 2 4 4 5" xfId="31445" xr:uid="{00000000-0005-0000-0000-0000D77A0000}"/>
    <cellStyle name="Normal 6 4 2 4 5" xfId="31446" xr:uid="{00000000-0005-0000-0000-0000D87A0000}"/>
    <cellStyle name="Normal 6 4 2 4 5 2" xfId="31447" xr:uid="{00000000-0005-0000-0000-0000D97A0000}"/>
    <cellStyle name="Normal 6 4 2 4 5 2 2" xfId="31448" xr:uid="{00000000-0005-0000-0000-0000DA7A0000}"/>
    <cellStyle name="Normal 6 4 2 4 5 2 2 2" xfId="31449" xr:uid="{00000000-0005-0000-0000-0000DB7A0000}"/>
    <cellStyle name="Normal 6 4 2 4 5 2 3" xfId="31450" xr:uid="{00000000-0005-0000-0000-0000DC7A0000}"/>
    <cellStyle name="Normal 6 4 2 4 5 2 4" xfId="31451" xr:uid="{00000000-0005-0000-0000-0000DD7A0000}"/>
    <cellStyle name="Normal 6 4 2 4 5 3" xfId="31452" xr:uid="{00000000-0005-0000-0000-0000DE7A0000}"/>
    <cellStyle name="Normal 6 4 2 4 5 3 2" xfId="31453" xr:uid="{00000000-0005-0000-0000-0000DF7A0000}"/>
    <cellStyle name="Normal 6 4 2 4 5 4" xfId="31454" xr:uid="{00000000-0005-0000-0000-0000E07A0000}"/>
    <cellStyle name="Normal 6 4 2 4 5 5" xfId="31455" xr:uid="{00000000-0005-0000-0000-0000E17A0000}"/>
    <cellStyle name="Normal 6 4 2 4 6" xfId="31456" xr:uid="{00000000-0005-0000-0000-0000E27A0000}"/>
    <cellStyle name="Normal 6 4 2 4 6 2" xfId="31457" xr:uid="{00000000-0005-0000-0000-0000E37A0000}"/>
    <cellStyle name="Normal 6 4 2 4 6 2 2" xfId="31458" xr:uid="{00000000-0005-0000-0000-0000E47A0000}"/>
    <cellStyle name="Normal 6 4 2 4 6 3" xfId="31459" xr:uid="{00000000-0005-0000-0000-0000E57A0000}"/>
    <cellStyle name="Normal 6 4 2 4 6 4" xfId="31460" xr:uid="{00000000-0005-0000-0000-0000E67A0000}"/>
    <cellStyle name="Normal 6 4 2 4 7" xfId="31461" xr:uid="{00000000-0005-0000-0000-0000E77A0000}"/>
    <cellStyle name="Normal 6 4 2 4 7 2" xfId="31462" xr:uid="{00000000-0005-0000-0000-0000E87A0000}"/>
    <cellStyle name="Normal 6 4 2 4 7 3" xfId="31463" xr:uid="{00000000-0005-0000-0000-0000E97A0000}"/>
    <cellStyle name="Normal 6 4 2 4 7 4" xfId="31464" xr:uid="{00000000-0005-0000-0000-0000EA7A0000}"/>
    <cellStyle name="Normal 6 4 2 4 7 5" xfId="31465" xr:uid="{00000000-0005-0000-0000-0000EB7A0000}"/>
    <cellStyle name="Normal 6 4 2 4 8" xfId="31466" xr:uid="{00000000-0005-0000-0000-0000EC7A0000}"/>
    <cellStyle name="Normal 6 4 2 4 9" xfId="31467" xr:uid="{00000000-0005-0000-0000-0000ED7A0000}"/>
    <cellStyle name="Normal 6 4 2 5" xfId="31468" xr:uid="{00000000-0005-0000-0000-0000EE7A0000}"/>
    <cellStyle name="Normal 6 4 2 5 2" xfId="31469" xr:uid="{00000000-0005-0000-0000-0000EF7A0000}"/>
    <cellStyle name="Normal 6 4 2 5 2 2" xfId="31470" xr:uid="{00000000-0005-0000-0000-0000F07A0000}"/>
    <cellStyle name="Normal 6 4 2 5 2 2 2" xfId="31471" xr:uid="{00000000-0005-0000-0000-0000F17A0000}"/>
    <cellStyle name="Normal 6 4 2 5 2 2 2 2" xfId="31472" xr:uid="{00000000-0005-0000-0000-0000F27A0000}"/>
    <cellStyle name="Normal 6 4 2 5 2 2 2 2 2" xfId="31473" xr:uid="{00000000-0005-0000-0000-0000F37A0000}"/>
    <cellStyle name="Normal 6 4 2 5 2 2 2 3" xfId="31474" xr:uid="{00000000-0005-0000-0000-0000F47A0000}"/>
    <cellStyle name="Normal 6 4 2 5 2 2 2 4" xfId="31475" xr:uid="{00000000-0005-0000-0000-0000F57A0000}"/>
    <cellStyle name="Normal 6 4 2 5 2 2 3" xfId="31476" xr:uid="{00000000-0005-0000-0000-0000F67A0000}"/>
    <cellStyle name="Normal 6 4 2 5 2 2 3 2" xfId="31477" xr:uid="{00000000-0005-0000-0000-0000F77A0000}"/>
    <cellStyle name="Normal 6 4 2 5 2 2 4" xfId="31478" xr:uid="{00000000-0005-0000-0000-0000F87A0000}"/>
    <cellStyle name="Normal 6 4 2 5 2 2 5" xfId="31479" xr:uid="{00000000-0005-0000-0000-0000F97A0000}"/>
    <cellStyle name="Normal 6 4 2 5 2 3" xfId="31480" xr:uid="{00000000-0005-0000-0000-0000FA7A0000}"/>
    <cellStyle name="Normal 6 4 2 5 2 3 2" xfId="31481" xr:uid="{00000000-0005-0000-0000-0000FB7A0000}"/>
    <cellStyle name="Normal 6 4 2 5 2 3 2 2" xfId="31482" xr:uid="{00000000-0005-0000-0000-0000FC7A0000}"/>
    <cellStyle name="Normal 6 4 2 5 2 3 3" xfId="31483" xr:uid="{00000000-0005-0000-0000-0000FD7A0000}"/>
    <cellStyle name="Normal 6 4 2 5 2 3 4" xfId="31484" xr:uid="{00000000-0005-0000-0000-0000FE7A0000}"/>
    <cellStyle name="Normal 6 4 2 5 2 4" xfId="31485" xr:uid="{00000000-0005-0000-0000-0000FF7A0000}"/>
    <cellStyle name="Normal 6 4 2 5 2 4 2" xfId="31486" xr:uid="{00000000-0005-0000-0000-0000007B0000}"/>
    <cellStyle name="Normal 6 4 2 5 2 5" xfId="31487" xr:uid="{00000000-0005-0000-0000-0000017B0000}"/>
    <cellStyle name="Normal 6 4 2 5 2 6" xfId="31488" xr:uid="{00000000-0005-0000-0000-0000027B0000}"/>
    <cellStyle name="Normal 6 4 2 5 3" xfId="31489" xr:uid="{00000000-0005-0000-0000-0000037B0000}"/>
    <cellStyle name="Normal 6 4 2 5 3 2" xfId="31490" xr:uid="{00000000-0005-0000-0000-0000047B0000}"/>
    <cellStyle name="Normal 6 4 2 5 3 2 2" xfId="31491" xr:uid="{00000000-0005-0000-0000-0000057B0000}"/>
    <cellStyle name="Normal 6 4 2 5 3 2 2 2" xfId="31492" xr:uid="{00000000-0005-0000-0000-0000067B0000}"/>
    <cellStyle name="Normal 6 4 2 5 3 2 3" xfId="31493" xr:uid="{00000000-0005-0000-0000-0000077B0000}"/>
    <cellStyle name="Normal 6 4 2 5 3 2 4" xfId="31494" xr:uid="{00000000-0005-0000-0000-0000087B0000}"/>
    <cellStyle name="Normal 6 4 2 5 3 3" xfId="31495" xr:uid="{00000000-0005-0000-0000-0000097B0000}"/>
    <cellStyle name="Normal 6 4 2 5 3 3 2" xfId="31496" xr:uid="{00000000-0005-0000-0000-00000A7B0000}"/>
    <cellStyle name="Normal 6 4 2 5 3 4" xfId="31497" xr:uid="{00000000-0005-0000-0000-00000B7B0000}"/>
    <cellStyle name="Normal 6 4 2 5 3 5" xfId="31498" xr:uid="{00000000-0005-0000-0000-00000C7B0000}"/>
    <cellStyle name="Normal 6 4 2 5 4" xfId="31499" xr:uid="{00000000-0005-0000-0000-00000D7B0000}"/>
    <cellStyle name="Normal 6 4 2 5 4 2" xfId="31500" xr:uid="{00000000-0005-0000-0000-00000E7B0000}"/>
    <cellStyle name="Normal 6 4 2 5 4 2 2" xfId="31501" xr:uid="{00000000-0005-0000-0000-00000F7B0000}"/>
    <cellStyle name="Normal 6 4 2 5 4 2 2 2" xfId="31502" xr:uid="{00000000-0005-0000-0000-0000107B0000}"/>
    <cellStyle name="Normal 6 4 2 5 4 2 3" xfId="31503" xr:uid="{00000000-0005-0000-0000-0000117B0000}"/>
    <cellStyle name="Normal 6 4 2 5 4 2 4" xfId="31504" xr:uid="{00000000-0005-0000-0000-0000127B0000}"/>
    <cellStyle name="Normal 6 4 2 5 4 3" xfId="31505" xr:uid="{00000000-0005-0000-0000-0000137B0000}"/>
    <cellStyle name="Normal 6 4 2 5 4 3 2" xfId="31506" xr:uid="{00000000-0005-0000-0000-0000147B0000}"/>
    <cellStyle name="Normal 6 4 2 5 4 4" xfId="31507" xr:uid="{00000000-0005-0000-0000-0000157B0000}"/>
    <cellStyle name="Normal 6 4 2 5 4 5" xfId="31508" xr:uid="{00000000-0005-0000-0000-0000167B0000}"/>
    <cellStyle name="Normal 6 4 2 5 5" xfId="31509" xr:uid="{00000000-0005-0000-0000-0000177B0000}"/>
    <cellStyle name="Normal 6 4 2 5 5 2" xfId="31510" xr:uid="{00000000-0005-0000-0000-0000187B0000}"/>
    <cellStyle name="Normal 6 4 2 5 5 2 2" xfId="31511" xr:uid="{00000000-0005-0000-0000-0000197B0000}"/>
    <cellStyle name="Normal 6 4 2 5 5 3" xfId="31512" xr:uid="{00000000-0005-0000-0000-00001A7B0000}"/>
    <cellStyle name="Normal 6 4 2 5 5 4" xfId="31513" xr:uid="{00000000-0005-0000-0000-00001B7B0000}"/>
    <cellStyle name="Normal 6 4 2 5 6" xfId="31514" xr:uid="{00000000-0005-0000-0000-00001C7B0000}"/>
    <cellStyle name="Normal 6 4 2 5 6 2" xfId="31515" xr:uid="{00000000-0005-0000-0000-00001D7B0000}"/>
    <cellStyle name="Normal 6 4 2 5 6 3" xfId="31516" xr:uid="{00000000-0005-0000-0000-00001E7B0000}"/>
    <cellStyle name="Normal 6 4 2 5 6 4" xfId="31517" xr:uid="{00000000-0005-0000-0000-00001F7B0000}"/>
    <cellStyle name="Normal 6 4 2 5 6 5" xfId="31518" xr:uid="{00000000-0005-0000-0000-0000207B0000}"/>
    <cellStyle name="Normal 6 4 2 5 7" xfId="31519" xr:uid="{00000000-0005-0000-0000-0000217B0000}"/>
    <cellStyle name="Normal 6 4 2 5 8" xfId="31520" xr:uid="{00000000-0005-0000-0000-0000227B0000}"/>
    <cellStyle name="Normal 6 4 2 5 9" xfId="31521" xr:uid="{00000000-0005-0000-0000-0000237B0000}"/>
    <cellStyle name="Normal 6 4 2 6" xfId="31522" xr:uid="{00000000-0005-0000-0000-0000247B0000}"/>
    <cellStyle name="Normal 6 4 2 6 2" xfId="31523" xr:uid="{00000000-0005-0000-0000-0000257B0000}"/>
    <cellStyle name="Normal 6 4 2 6 2 2" xfId="31524" xr:uid="{00000000-0005-0000-0000-0000267B0000}"/>
    <cellStyle name="Normal 6 4 2 6 2 2 2" xfId="31525" xr:uid="{00000000-0005-0000-0000-0000277B0000}"/>
    <cellStyle name="Normal 6 4 2 6 2 2 2 2" xfId="31526" xr:uid="{00000000-0005-0000-0000-0000287B0000}"/>
    <cellStyle name="Normal 6 4 2 6 2 2 3" xfId="31527" xr:uid="{00000000-0005-0000-0000-0000297B0000}"/>
    <cellStyle name="Normal 6 4 2 6 2 2 4" xfId="31528" xr:uid="{00000000-0005-0000-0000-00002A7B0000}"/>
    <cellStyle name="Normal 6 4 2 6 2 3" xfId="31529" xr:uid="{00000000-0005-0000-0000-00002B7B0000}"/>
    <cellStyle name="Normal 6 4 2 6 2 3 2" xfId="31530" xr:uid="{00000000-0005-0000-0000-00002C7B0000}"/>
    <cellStyle name="Normal 6 4 2 6 2 4" xfId="31531" xr:uid="{00000000-0005-0000-0000-00002D7B0000}"/>
    <cellStyle name="Normal 6 4 2 6 2 5" xfId="31532" xr:uid="{00000000-0005-0000-0000-00002E7B0000}"/>
    <cellStyle name="Normal 6 4 2 6 3" xfId="31533" xr:uid="{00000000-0005-0000-0000-00002F7B0000}"/>
    <cellStyle name="Normal 6 4 2 6 3 2" xfId="31534" xr:uid="{00000000-0005-0000-0000-0000307B0000}"/>
    <cellStyle name="Normal 6 4 2 6 3 2 2" xfId="31535" xr:uid="{00000000-0005-0000-0000-0000317B0000}"/>
    <cellStyle name="Normal 6 4 2 6 3 3" xfId="31536" xr:uid="{00000000-0005-0000-0000-0000327B0000}"/>
    <cellStyle name="Normal 6 4 2 6 3 4" xfId="31537" xr:uid="{00000000-0005-0000-0000-0000337B0000}"/>
    <cellStyle name="Normal 6 4 2 6 4" xfId="31538" xr:uid="{00000000-0005-0000-0000-0000347B0000}"/>
    <cellStyle name="Normal 6 4 2 6 4 2" xfId="31539" xr:uid="{00000000-0005-0000-0000-0000357B0000}"/>
    <cellStyle name="Normal 6 4 2 6 5" xfId="31540" xr:uid="{00000000-0005-0000-0000-0000367B0000}"/>
    <cellStyle name="Normal 6 4 2 6 6" xfId="31541" xr:uid="{00000000-0005-0000-0000-0000377B0000}"/>
    <cellStyle name="Normal 6 4 2 7" xfId="31542" xr:uid="{00000000-0005-0000-0000-0000387B0000}"/>
    <cellStyle name="Normal 6 4 2 7 2" xfId="31543" xr:uid="{00000000-0005-0000-0000-0000397B0000}"/>
    <cellStyle name="Normal 6 4 2 7 2 2" xfId="31544" xr:uid="{00000000-0005-0000-0000-00003A7B0000}"/>
    <cellStyle name="Normal 6 4 2 7 2 2 2" xfId="31545" xr:uid="{00000000-0005-0000-0000-00003B7B0000}"/>
    <cellStyle name="Normal 6 4 2 7 2 3" xfId="31546" xr:uid="{00000000-0005-0000-0000-00003C7B0000}"/>
    <cellStyle name="Normal 6 4 2 7 2 4" xfId="31547" xr:uid="{00000000-0005-0000-0000-00003D7B0000}"/>
    <cellStyle name="Normal 6 4 2 7 3" xfId="31548" xr:uid="{00000000-0005-0000-0000-00003E7B0000}"/>
    <cellStyle name="Normal 6 4 2 7 3 2" xfId="31549" xr:uid="{00000000-0005-0000-0000-00003F7B0000}"/>
    <cellStyle name="Normal 6 4 2 7 4" xfId="31550" xr:uid="{00000000-0005-0000-0000-0000407B0000}"/>
    <cellStyle name="Normal 6 4 2 7 5" xfId="31551" xr:uid="{00000000-0005-0000-0000-0000417B0000}"/>
    <cellStyle name="Normal 6 4 2 8" xfId="31552" xr:uid="{00000000-0005-0000-0000-0000427B0000}"/>
    <cellStyle name="Normal 6 4 2 8 2" xfId="31553" xr:uid="{00000000-0005-0000-0000-0000437B0000}"/>
    <cellStyle name="Normal 6 4 2 8 2 2" xfId="31554" xr:uid="{00000000-0005-0000-0000-0000447B0000}"/>
    <cellStyle name="Normal 6 4 2 8 2 2 2" xfId="31555" xr:uid="{00000000-0005-0000-0000-0000457B0000}"/>
    <cellStyle name="Normal 6 4 2 8 2 3" xfId="31556" xr:uid="{00000000-0005-0000-0000-0000467B0000}"/>
    <cellStyle name="Normal 6 4 2 8 2 4" xfId="31557" xr:uid="{00000000-0005-0000-0000-0000477B0000}"/>
    <cellStyle name="Normal 6 4 2 8 3" xfId="31558" xr:uid="{00000000-0005-0000-0000-0000487B0000}"/>
    <cellStyle name="Normal 6 4 2 8 3 2" xfId="31559" xr:uid="{00000000-0005-0000-0000-0000497B0000}"/>
    <cellStyle name="Normal 6 4 2 8 4" xfId="31560" xr:uid="{00000000-0005-0000-0000-00004A7B0000}"/>
    <cellStyle name="Normal 6 4 2 8 5" xfId="31561" xr:uid="{00000000-0005-0000-0000-00004B7B0000}"/>
    <cellStyle name="Normal 6 4 2 9" xfId="31562" xr:uid="{00000000-0005-0000-0000-00004C7B0000}"/>
    <cellStyle name="Normal 6 4 2 9 2" xfId="31563" xr:uid="{00000000-0005-0000-0000-00004D7B0000}"/>
    <cellStyle name="Normal 6 4 2 9 2 2" xfId="31564" xr:uid="{00000000-0005-0000-0000-00004E7B0000}"/>
    <cellStyle name="Normal 6 4 2 9 3" xfId="31565" xr:uid="{00000000-0005-0000-0000-00004F7B0000}"/>
    <cellStyle name="Normal 6 4 2 9 4" xfId="31566" xr:uid="{00000000-0005-0000-0000-0000507B0000}"/>
    <cellStyle name="Normal 6 4 3" xfId="31567" xr:uid="{00000000-0005-0000-0000-0000517B0000}"/>
    <cellStyle name="Normal 6 4 3 10" xfId="31568" xr:uid="{00000000-0005-0000-0000-0000527B0000}"/>
    <cellStyle name="Normal 6 4 3 11" xfId="31569" xr:uid="{00000000-0005-0000-0000-0000537B0000}"/>
    <cellStyle name="Normal 6 4 3 12" xfId="31570" xr:uid="{00000000-0005-0000-0000-0000547B0000}"/>
    <cellStyle name="Normal 6 4 3 2" xfId="31571" xr:uid="{00000000-0005-0000-0000-0000557B0000}"/>
    <cellStyle name="Normal 6 4 3 2 10" xfId="31572" xr:uid="{00000000-0005-0000-0000-0000567B0000}"/>
    <cellStyle name="Normal 6 4 3 2 11" xfId="31573" xr:uid="{00000000-0005-0000-0000-0000577B0000}"/>
    <cellStyle name="Normal 6 4 3 2 2" xfId="31574" xr:uid="{00000000-0005-0000-0000-0000587B0000}"/>
    <cellStyle name="Normal 6 4 3 2 2 10" xfId="31575" xr:uid="{00000000-0005-0000-0000-0000597B0000}"/>
    <cellStyle name="Normal 6 4 3 2 2 2" xfId="31576" xr:uid="{00000000-0005-0000-0000-00005A7B0000}"/>
    <cellStyle name="Normal 6 4 3 2 2 2 2" xfId="31577" xr:uid="{00000000-0005-0000-0000-00005B7B0000}"/>
    <cellStyle name="Normal 6 4 3 2 2 2 2 2" xfId="31578" xr:uid="{00000000-0005-0000-0000-00005C7B0000}"/>
    <cellStyle name="Normal 6 4 3 2 2 2 2 2 2" xfId="31579" xr:uid="{00000000-0005-0000-0000-00005D7B0000}"/>
    <cellStyle name="Normal 6 4 3 2 2 2 2 2 2 2" xfId="31580" xr:uid="{00000000-0005-0000-0000-00005E7B0000}"/>
    <cellStyle name="Normal 6 4 3 2 2 2 2 2 2 2 2" xfId="31581" xr:uid="{00000000-0005-0000-0000-00005F7B0000}"/>
    <cellStyle name="Normal 6 4 3 2 2 2 2 2 2 3" xfId="31582" xr:uid="{00000000-0005-0000-0000-0000607B0000}"/>
    <cellStyle name="Normal 6 4 3 2 2 2 2 2 2 4" xfId="31583" xr:uid="{00000000-0005-0000-0000-0000617B0000}"/>
    <cellStyle name="Normal 6 4 3 2 2 2 2 2 3" xfId="31584" xr:uid="{00000000-0005-0000-0000-0000627B0000}"/>
    <cellStyle name="Normal 6 4 3 2 2 2 2 2 3 2" xfId="31585" xr:uid="{00000000-0005-0000-0000-0000637B0000}"/>
    <cellStyle name="Normal 6 4 3 2 2 2 2 2 4" xfId="31586" xr:uid="{00000000-0005-0000-0000-0000647B0000}"/>
    <cellStyle name="Normal 6 4 3 2 2 2 2 2 5" xfId="31587" xr:uid="{00000000-0005-0000-0000-0000657B0000}"/>
    <cellStyle name="Normal 6 4 3 2 2 2 2 3" xfId="31588" xr:uid="{00000000-0005-0000-0000-0000667B0000}"/>
    <cellStyle name="Normal 6 4 3 2 2 2 2 3 2" xfId="31589" xr:uid="{00000000-0005-0000-0000-0000677B0000}"/>
    <cellStyle name="Normal 6 4 3 2 2 2 2 3 2 2" xfId="31590" xr:uid="{00000000-0005-0000-0000-0000687B0000}"/>
    <cellStyle name="Normal 6 4 3 2 2 2 2 3 3" xfId="31591" xr:uid="{00000000-0005-0000-0000-0000697B0000}"/>
    <cellStyle name="Normal 6 4 3 2 2 2 2 3 4" xfId="31592" xr:uid="{00000000-0005-0000-0000-00006A7B0000}"/>
    <cellStyle name="Normal 6 4 3 2 2 2 2 4" xfId="31593" xr:uid="{00000000-0005-0000-0000-00006B7B0000}"/>
    <cellStyle name="Normal 6 4 3 2 2 2 2 4 2" xfId="31594" xr:uid="{00000000-0005-0000-0000-00006C7B0000}"/>
    <cellStyle name="Normal 6 4 3 2 2 2 2 5" xfId="31595" xr:uid="{00000000-0005-0000-0000-00006D7B0000}"/>
    <cellStyle name="Normal 6 4 3 2 2 2 2 6" xfId="31596" xr:uid="{00000000-0005-0000-0000-00006E7B0000}"/>
    <cellStyle name="Normal 6 4 3 2 2 2 3" xfId="31597" xr:uid="{00000000-0005-0000-0000-00006F7B0000}"/>
    <cellStyle name="Normal 6 4 3 2 2 2 3 2" xfId="31598" xr:uid="{00000000-0005-0000-0000-0000707B0000}"/>
    <cellStyle name="Normal 6 4 3 2 2 2 3 2 2" xfId="31599" xr:uid="{00000000-0005-0000-0000-0000717B0000}"/>
    <cellStyle name="Normal 6 4 3 2 2 2 3 2 2 2" xfId="31600" xr:uid="{00000000-0005-0000-0000-0000727B0000}"/>
    <cellStyle name="Normal 6 4 3 2 2 2 3 2 3" xfId="31601" xr:uid="{00000000-0005-0000-0000-0000737B0000}"/>
    <cellStyle name="Normal 6 4 3 2 2 2 3 2 4" xfId="31602" xr:uid="{00000000-0005-0000-0000-0000747B0000}"/>
    <cellStyle name="Normal 6 4 3 2 2 2 3 3" xfId="31603" xr:uid="{00000000-0005-0000-0000-0000757B0000}"/>
    <cellStyle name="Normal 6 4 3 2 2 2 3 3 2" xfId="31604" xr:uid="{00000000-0005-0000-0000-0000767B0000}"/>
    <cellStyle name="Normal 6 4 3 2 2 2 3 4" xfId="31605" xr:uid="{00000000-0005-0000-0000-0000777B0000}"/>
    <cellStyle name="Normal 6 4 3 2 2 2 3 5" xfId="31606" xr:uid="{00000000-0005-0000-0000-0000787B0000}"/>
    <cellStyle name="Normal 6 4 3 2 2 2 4" xfId="31607" xr:uid="{00000000-0005-0000-0000-0000797B0000}"/>
    <cellStyle name="Normal 6 4 3 2 2 2 4 2" xfId="31608" xr:uid="{00000000-0005-0000-0000-00007A7B0000}"/>
    <cellStyle name="Normal 6 4 3 2 2 2 4 2 2" xfId="31609" xr:uid="{00000000-0005-0000-0000-00007B7B0000}"/>
    <cellStyle name="Normal 6 4 3 2 2 2 4 2 2 2" xfId="31610" xr:uid="{00000000-0005-0000-0000-00007C7B0000}"/>
    <cellStyle name="Normal 6 4 3 2 2 2 4 2 3" xfId="31611" xr:uid="{00000000-0005-0000-0000-00007D7B0000}"/>
    <cellStyle name="Normal 6 4 3 2 2 2 4 2 4" xfId="31612" xr:uid="{00000000-0005-0000-0000-00007E7B0000}"/>
    <cellStyle name="Normal 6 4 3 2 2 2 4 3" xfId="31613" xr:uid="{00000000-0005-0000-0000-00007F7B0000}"/>
    <cellStyle name="Normal 6 4 3 2 2 2 4 3 2" xfId="31614" xr:uid="{00000000-0005-0000-0000-0000807B0000}"/>
    <cellStyle name="Normal 6 4 3 2 2 2 4 4" xfId="31615" xr:uid="{00000000-0005-0000-0000-0000817B0000}"/>
    <cellStyle name="Normal 6 4 3 2 2 2 4 5" xfId="31616" xr:uid="{00000000-0005-0000-0000-0000827B0000}"/>
    <cellStyle name="Normal 6 4 3 2 2 2 5" xfId="31617" xr:uid="{00000000-0005-0000-0000-0000837B0000}"/>
    <cellStyle name="Normal 6 4 3 2 2 2 5 2" xfId="31618" xr:uid="{00000000-0005-0000-0000-0000847B0000}"/>
    <cellStyle name="Normal 6 4 3 2 2 2 5 2 2" xfId="31619" xr:uid="{00000000-0005-0000-0000-0000857B0000}"/>
    <cellStyle name="Normal 6 4 3 2 2 2 5 3" xfId="31620" xr:uid="{00000000-0005-0000-0000-0000867B0000}"/>
    <cellStyle name="Normal 6 4 3 2 2 2 5 4" xfId="31621" xr:uid="{00000000-0005-0000-0000-0000877B0000}"/>
    <cellStyle name="Normal 6 4 3 2 2 2 6" xfId="31622" xr:uid="{00000000-0005-0000-0000-0000887B0000}"/>
    <cellStyle name="Normal 6 4 3 2 2 2 6 2" xfId="31623" xr:uid="{00000000-0005-0000-0000-0000897B0000}"/>
    <cellStyle name="Normal 6 4 3 2 2 2 6 3" xfId="31624" xr:uid="{00000000-0005-0000-0000-00008A7B0000}"/>
    <cellStyle name="Normal 6 4 3 2 2 2 6 4" xfId="31625" xr:uid="{00000000-0005-0000-0000-00008B7B0000}"/>
    <cellStyle name="Normal 6 4 3 2 2 2 6 5" xfId="31626" xr:uid="{00000000-0005-0000-0000-00008C7B0000}"/>
    <cellStyle name="Normal 6 4 3 2 2 2 7" xfId="31627" xr:uid="{00000000-0005-0000-0000-00008D7B0000}"/>
    <cellStyle name="Normal 6 4 3 2 2 2 8" xfId="31628" xr:uid="{00000000-0005-0000-0000-00008E7B0000}"/>
    <cellStyle name="Normal 6 4 3 2 2 2 9" xfId="31629" xr:uid="{00000000-0005-0000-0000-00008F7B0000}"/>
    <cellStyle name="Normal 6 4 3 2 2 3" xfId="31630" xr:uid="{00000000-0005-0000-0000-0000907B0000}"/>
    <cellStyle name="Normal 6 4 3 2 2 3 2" xfId="31631" xr:uid="{00000000-0005-0000-0000-0000917B0000}"/>
    <cellStyle name="Normal 6 4 3 2 2 3 2 2" xfId="31632" xr:uid="{00000000-0005-0000-0000-0000927B0000}"/>
    <cellStyle name="Normal 6 4 3 2 2 3 2 2 2" xfId="31633" xr:uid="{00000000-0005-0000-0000-0000937B0000}"/>
    <cellStyle name="Normal 6 4 3 2 2 3 2 2 2 2" xfId="31634" xr:uid="{00000000-0005-0000-0000-0000947B0000}"/>
    <cellStyle name="Normal 6 4 3 2 2 3 2 2 3" xfId="31635" xr:uid="{00000000-0005-0000-0000-0000957B0000}"/>
    <cellStyle name="Normal 6 4 3 2 2 3 2 2 4" xfId="31636" xr:uid="{00000000-0005-0000-0000-0000967B0000}"/>
    <cellStyle name="Normal 6 4 3 2 2 3 2 3" xfId="31637" xr:uid="{00000000-0005-0000-0000-0000977B0000}"/>
    <cellStyle name="Normal 6 4 3 2 2 3 2 3 2" xfId="31638" xr:uid="{00000000-0005-0000-0000-0000987B0000}"/>
    <cellStyle name="Normal 6 4 3 2 2 3 2 4" xfId="31639" xr:uid="{00000000-0005-0000-0000-0000997B0000}"/>
    <cellStyle name="Normal 6 4 3 2 2 3 2 5" xfId="31640" xr:uid="{00000000-0005-0000-0000-00009A7B0000}"/>
    <cellStyle name="Normal 6 4 3 2 2 3 3" xfId="31641" xr:uid="{00000000-0005-0000-0000-00009B7B0000}"/>
    <cellStyle name="Normal 6 4 3 2 2 3 3 2" xfId="31642" xr:uid="{00000000-0005-0000-0000-00009C7B0000}"/>
    <cellStyle name="Normal 6 4 3 2 2 3 3 2 2" xfId="31643" xr:uid="{00000000-0005-0000-0000-00009D7B0000}"/>
    <cellStyle name="Normal 6 4 3 2 2 3 3 3" xfId="31644" xr:uid="{00000000-0005-0000-0000-00009E7B0000}"/>
    <cellStyle name="Normal 6 4 3 2 2 3 3 4" xfId="31645" xr:uid="{00000000-0005-0000-0000-00009F7B0000}"/>
    <cellStyle name="Normal 6 4 3 2 2 3 4" xfId="31646" xr:uid="{00000000-0005-0000-0000-0000A07B0000}"/>
    <cellStyle name="Normal 6 4 3 2 2 3 4 2" xfId="31647" xr:uid="{00000000-0005-0000-0000-0000A17B0000}"/>
    <cellStyle name="Normal 6 4 3 2 2 3 5" xfId="31648" xr:uid="{00000000-0005-0000-0000-0000A27B0000}"/>
    <cellStyle name="Normal 6 4 3 2 2 3 6" xfId="31649" xr:uid="{00000000-0005-0000-0000-0000A37B0000}"/>
    <cellStyle name="Normal 6 4 3 2 2 4" xfId="31650" xr:uid="{00000000-0005-0000-0000-0000A47B0000}"/>
    <cellStyle name="Normal 6 4 3 2 2 4 2" xfId="31651" xr:uid="{00000000-0005-0000-0000-0000A57B0000}"/>
    <cellStyle name="Normal 6 4 3 2 2 4 2 2" xfId="31652" xr:uid="{00000000-0005-0000-0000-0000A67B0000}"/>
    <cellStyle name="Normal 6 4 3 2 2 4 2 2 2" xfId="31653" xr:uid="{00000000-0005-0000-0000-0000A77B0000}"/>
    <cellStyle name="Normal 6 4 3 2 2 4 2 3" xfId="31654" xr:uid="{00000000-0005-0000-0000-0000A87B0000}"/>
    <cellStyle name="Normal 6 4 3 2 2 4 2 4" xfId="31655" xr:uid="{00000000-0005-0000-0000-0000A97B0000}"/>
    <cellStyle name="Normal 6 4 3 2 2 4 3" xfId="31656" xr:uid="{00000000-0005-0000-0000-0000AA7B0000}"/>
    <cellStyle name="Normal 6 4 3 2 2 4 3 2" xfId="31657" xr:uid="{00000000-0005-0000-0000-0000AB7B0000}"/>
    <cellStyle name="Normal 6 4 3 2 2 4 4" xfId="31658" xr:uid="{00000000-0005-0000-0000-0000AC7B0000}"/>
    <cellStyle name="Normal 6 4 3 2 2 4 5" xfId="31659" xr:uid="{00000000-0005-0000-0000-0000AD7B0000}"/>
    <cellStyle name="Normal 6 4 3 2 2 5" xfId="31660" xr:uid="{00000000-0005-0000-0000-0000AE7B0000}"/>
    <cellStyle name="Normal 6 4 3 2 2 5 2" xfId="31661" xr:uid="{00000000-0005-0000-0000-0000AF7B0000}"/>
    <cellStyle name="Normal 6 4 3 2 2 5 2 2" xfId="31662" xr:uid="{00000000-0005-0000-0000-0000B07B0000}"/>
    <cellStyle name="Normal 6 4 3 2 2 5 2 2 2" xfId="31663" xr:uid="{00000000-0005-0000-0000-0000B17B0000}"/>
    <cellStyle name="Normal 6 4 3 2 2 5 2 3" xfId="31664" xr:uid="{00000000-0005-0000-0000-0000B27B0000}"/>
    <cellStyle name="Normal 6 4 3 2 2 5 2 4" xfId="31665" xr:uid="{00000000-0005-0000-0000-0000B37B0000}"/>
    <cellStyle name="Normal 6 4 3 2 2 5 3" xfId="31666" xr:uid="{00000000-0005-0000-0000-0000B47B0000}"/>
    <cellStyle name="Normal 6 4 3 2 2 5 3 2" xfId="31667" xr:uid="{00000000-0005-0000-0000-0000B57B0000}"/>
    <cellStyle name="Normal 6 4 3 2 2 5 4" xfId="31668" xr:uid="{00000000-0005-0000-0000-0000B67B0000}"/>
    <cellStyle name="Normal 6 4 3 2 2 5 5" xfId="31669" xr:uid="{00000000-0005-0000-0000-0000B77B0000}"/>
    <cellStyle name="Normal 6 4 3 2 2 6" xfId="31670" xr:uid="{00000000-0005-0000-0000-0000B87B0000}"/>
    <cellStyle name="Normal 6 4 3 2 2 6 2" xfId="31671" xr:uid="{00000000-0005-0000-0000-0000B97B0000}"/>
    <cellStyle name="Normal 6 4 3 2 2 6 2 2" xfId="31672" xr:uid="{00000000-0005-0000-0000-0000BA7B0000}"/>
    <cellStyle name="Normal 6 4 3 2 2 6 3" xfId="31673" xr:uid="{00000000-0005-0000-0000-0000BB7B0000}"/>
    <cellStyle name="Normal 6 4 3 2 2 6 4" xfId="31674" xr:uid="{00000000-0005-0000-0000-0000BC7B0000}"/>
    <cellStyle name="Normal 6 4 3 2 2 7" xfId="31675" xr:uid="{00000000-0005-0000-0000-0000BD7B0000}"/>
    <cellStyle name="Normal 6 4 3 2 2 7 2" xfId="31676" xr:uid="{00000000-0005-0000-0000-0000BE7B0000}"/>
    <cellStyle name="Normal 6 4 3 2 2 7 3" xfId="31677" xr:uid="{00000000-0005-0000-0000-0000BF7B0000}"/>
    <cellStyle name="Normal 6 4 3 2 2 7 4" xfId="31678" xr:uid="{00000000-0005-0000-0000-0000C07B0000}"/>
    <cellStyle name="Normal 6 4 3 2 2 7 5" xfId="31679" xr:uid="{00000000-0005-0000-0000-0000C17B0000}"/>
    <cellStyle name="Normal 6 4 3 2 2 8" xfId="31680" xr:uid="{00000000-0005-0000-0000-0000C27B0000}"/>
    <cellStyle name="Normal 6 4 3 2 2 9" xfId="31681" xr:uid="{00000000-0005-0000-0000-0000C37B0000}"/>
    <cellStyle name="Normal 6 4 3 2 3" xfId="31682" xr:uid="{00000000-0005-0000-0000-0000C47B0000}"/>
    <cellStyle name="Normal 6 4 3 2 3 2" xfId="31683" xr:uid="{00000000-0005-0000-0000-0000C57B0000}"/>
    <cellStyle name="Normal 6 4 3 2 3 2 2" xfId="31684" xr:uid="{00000000-0005-0000-0000-0000C67B0000}"/>
    <cellStyle name="Normal 6 4 3 2 3 2 2 2" xfId="31685" xr:uid="{00000000-0005-0000-0000-0000C77B0000}"/>
    <cellStyle name="Normal 6 4 3 2 3 2 2 2 2" xfId="31686" xr:uid="{00000000-0005-0000-0000-0000C87B0000}"/>
    <cellStyle name="Normal 6 4 3 2 3 2 2 2 2 2" xfId="31687" xr:uid="{00000000-0005-0000-0000-0000C97B0000}"/>
    <cellStyle name="Normal 6 4 3 2 3 2 2 2 3" xfId="31688" xr:uid="{00000000-0005-0000-0000-0000CA7B0000}"/>
    <cellStyle name="Normal 6 4 3 2 3 2 2 2 4" xfId="31689" xr:uid="{00000000-0005-0000-0000-0000CB7B0000}"/>
    <cellStyle name="Normal 6 4 3 2 3 2 2 3" xfId="31690" xr:uid="{00000000-0005-0000-0000-0000CC7B0000}"/>
    <cellStyle name="Normal 6 4 3 2 3 2 2 3 2" xfId="31691" xr:uid="{00000000-0005-0000-0000-0000CD7B0000}"/>
    <cellStyle name="Normal 6 4 3 2 3 2 2 4" xfId="31692" xr:uid="{00000000-0005-0000-0000-0000CE7B0000}"/>
    <cellStyle name="Normal 6 4 3 2 3 2 2 5" xfId="31693" xr:uid="{00000000-0005-0000-0000-0000CF7B0000}"/>
    <cellStyle name="Normal 6 4 3 2 3 2 3" xfId="31694" xr:uid="{00000000-0005-0000-0000-0000D07B0000}"/>
    <cellStyle name="Normal 6 4 3 2 3 2 3 2" xfId="31695" xr:uid="{00000000-0005-0000-0000-0000D17B0000}"/>
    <cellStyle name="Normal 6 4 3 2 3 2 3 2 2" xfId="31696" xr:uid="{00000000-0005-0000-0000-0000D27B0000}"/>
    <cellStyle name="Normal 6 4 3 2 3 2 3 3" xfId="31697" xr:uid="{00000000-0005-0000-0000-0000D37B0000}"/>
    <cellStyle name="Normal 6 4 3 2 3 2 3 4" xfId="31698" xr:uid="{00000000-0005-0000-0000-0000D47B0000}"/>
    <cellStyle name="Normal 6 4 3 2 3 2 4" xfId="31699" xr:uid="{00000000-0005-0000-0000-0000D57B0000}"/>
    <cellStyle name="Normal 6 4 3 2 3 2 4 2" xfId="31700" xr:uid="{00000000-0005-0000-0000-0000D67B0000}"/>
    <cellStyle name="Normal 6 4 3 2 3 2 5" xfId="31701" xr:uid="{00000000-0005-0000-0000-0000D77B0000}"/>
    <cellStyle name="Normal 6 4 3 2 3 2 6" xfId="31702" xr:uid="{00000000-0005-0000-0000-0000D87B0000}"/>
    <cellStyle name="Normal 6 4 3 2 3 3" xfId="31703" xr:uid="{00000000-0005-0000-0000-0000D97B0000}"/>
    <cellStyle name="Normal 6 4 3 2 3 3 2" xfId="31704" xr:uid="{00000000-0005-0000-0000-0000DA7B0000}"/>
    <cellStyle name="Normal 6 4 3 2 3 3 2 2" xfId="31705" xr:uid="{00000000-0005-0000-0000-0000DB7B0000}"/>
    <cellStyle name="Normal 6 4 3 2 3 3 2 2 2" xfId="31706" xr:uid="{00000000-0005-0000-0000-0000DC7B0000}"/>
    <cellStyle name="Normal 6 4 3 2 3 3 2 3" xfId="31707" xr:uid="{00000000-0005-0000-0000-0000DD7B0000}"/>
    <cellStyle name="Normal 6 4 3 2 3 3 2 4" xfId="31708" xr:uid="{00000000-0005-0000-0000-0000DE7B0000}"/>
    <cellStyle name="Normal 6 4 3 2 3 3 3" xfId="31709" xr:uid="{00000000-0005-0000-0000-0000DF7B0000}"/>
    <cellStyle name="Normal 6 4 3 2 3 3 3 2" xfId="31710" xr:uid="{00000000-0005-0000-0000-0000E07B0000}"/>
    <cellStyle name="Normal 6 4 3 2 3 3 4" xfId="31711" xr:uid="{00000000-0005-0000-0000-0000E17B0000}"/>
    <cellStyle name="Normal 6 4 3 2 3 3 5" xfId="31712" xr:uid="{00000000-0005-0000-0000-0000E27B0000}"/>
    <cellStyle name="Normal 6 4 3 2 3 4" xfId="31713" xr:uid="{00000000-0005-0000-0000-0000E37B0000}"/>
    <cellStyle name="Normal 6 4 3 2 3 4 2" xfId="31714" xr:uid="{00000000-0005-0000-0000-0000E47B0000}"/>
    <cellStyle name="Normal 6 4 3 2 3 4 2 2" xfId="31715" xr:uid="{00000000-0005-0000-0000-0000E57B0000}"/>
    <cellStyle name="Normal 6 4 3 2 3 4 2 2 2" xfId="31716" xr:uid="{00000000-0005-0000-0000-0000E67B0000}"/>
    <cellStyle name="Normal 6 4 3 2 3 4 2 3" xfId="31717" xr:uid="{00000000-0005-0000-0000-0000E77B0000}"/>
    <cellStyle name="Normal 6 4 3 2 3 4 2 4" xfId="31718" xr:uid="{00000000-0005-0000-0000-0000E87B0000}"/>
    <cellStyle name="Normal 6 4 3 2 3 4 3" xfId="31719" xr:uid="{00000000-0005-0000-0000-0000E97B0000}"/>
    <cellStyle name="Normal 6 4 3 2 3 4 3 2" xfId="31720" xr:uid="{00000000-0005-0000-0000-0000EA7B0000}"/>
    <cellStyle name="Normal 6 4 3 2 3 4 4" xfId="31721" xr:uid="{00000000-0005-0000-0000-0000EB7B0000}"/>
    <cellStyle name="Normal 6 4 3 2 3 4 5" xfId="31722" xr:uid="{00000000-0005-0000-0000-0000EC7B0000}"/>
    <cellStyle name="Normal 6 4 3 2 3 5" xfId="31723" xr:uid="{00000000-0005-0000-0000-0000ED7B0000}"/>
    <cellStyle name="Normal 6 4 3 2 3 5 2" xfId="31724" xr:uid="{00000000-0005-0000-0000-0000EE7B0000}"/>
    <cellStyle name="Normal 6 4 3 2 3 5 2 2" xfId="31725" xr:uid="{00000000-0005-0000-0000-0000EF7B0000}"/>
    <cellStyle name="Normal 6 4 3 2 3 5 3" xfId="31726" xr:uid="{00000000-0005-0000-0000-0000F07B0000}"/>
    <cellStyle name="Normal 6 4 3 2 3 5 4" xfId="31727" xr:uid="{00000000-0005-0000-0000-0000F17B0000}"/>
    <cellStyle name="Normal 6 4 3 2 3 6" xfId="31728" xr:uid="{00000000-0005-0000-0000-0000F27B0000}"/>
    <cellStyle name="Normal 6 4 3 2 3 6 2" xfId="31729" xr:uid="{00000000-0005-0000-0000-0000F37B0000}"/>
    <cellStyle name="Normal 6 4 3 2 3 6 3" xfId="31730" xr:uid="{00000000-0005-0000-0000-0000F47B0000}"/>
    <cellStyle name="Normal 6 4 3 2 3 6 4" xfId="31731" xr:uid="{00000000-0005-0000-0000-0000F57B0000}"/>
    <cellStyle name="Normal 6 4 3 2 3 6 5" xfId="31732" xr:uid="{00000000-0005-0000-0000-0000F67B0000}"/>
    <cellStyle name="Normal 6 4 3 2 3 7" xfId="31733" xr:uid="{00000000-0005-0000-0000-0000F77B0000}"/>
    <cellStyle name="Normal 6 4 3 2 3 8" xfId="31734" xr:uid="{00000000-0005-0000-0000-0000F87B0000}"/>
    <cellStyle name="Normal 6 4 3 2 3 9" xfId="31735" xr:uid="{00000000-0005-0000-0000-0000F97B0000}"/>
    <cellStyle name="Normal 6 4 3 2 4" xfId="31736" xr:uid="{00000000-0005-0000-0000-0000FA7B0000}"/>
    <cellStyle name="Normal 6 4 3 2 4 2" xfId="31737" xr:uid="{00000000-0005-0000-0000-0000FB7B0000}"/>
    <cellStyle name="Normal 6 4 3 2 4 2 2" xfId="31738" xr:uid="{00000000-0005-0000-0000-0000FC7B0000}"/>
    <cellStyle name="Normal 6 4 3 2 4 2 2 2" xfId="31739" xr:uid="{00000000-0005-0000-0000-0000FD7B0000}"/>
    <cellStyle name="Normal 6 4 3 2 4 2 2 2 2" xfId="31740" xr:uid="{00000000-0005-0000-0000-0000FE7B0000}"/>
    <cellStyle name="Normal 6 4 3 2 4 2 2 3" xfId="31741" xr:uid="{00000000-0005-0000-0000-0000FF7B0000}"/>
    <cellStyle name="Normal 6 4 3 2 4 2 2 4" xfId="31742" xr:uid="{00000000-0005-0000-0000-0000007C0000}"/>
    <cellStyle name="Normal 6 4 3 2 4 2 3" xfId="31743" xr:uid="{00000000-0005-0000-0000-0000017C0000}"/>
    <cellStyle name="Normal 6 4 3 2 4 2 3 2" xfId="31744" xr:uid="{00000000-0005-0000-0000-0000027C0000}"/>
    <cellStyle name="Normal 6 4 3 2 4 2 4" xfId="31745" xr:uid="{00000000-0005-0000-0000-0000037C0000}"/>
    <cellStyle name="Normal 6 4 3 2 4 2 5" xfId="31746" xr:uid="{00000000-0005-0000-0000-0000047C0000}"/>
    <cellStyle name="Normal 6 4 3 2 4 3" xfId="31747" xr:uid="{00000000-0005-0000-0000-0000057C0000}"/>
    <cellStyle name="Normal 6 4 3 2 4 3 2" xfId="31748" xr:uid="{00000000-0005-0000-0000-0000067C0000}"/>
    <cellStyle name="Normal 6 4 3 2 4 3 2 2" xfId="31749" xr:uid="{00000000-0005-0000-0000-0000077C0000}"/>
    <cellStyle name="Normal 6 4 3 2 4 3 3" xfId="31750" xr:uid="{00000000-0005-0000-0000-0000087C0000}"/>
    <cellStyle name="Normal 6 4 3 2 4 3 4" xfId="31751" xr:uid="{00000000-0005-0000-0000-0000097C0000}"/>
    <cellStyle name="Normal 6 4 3 2 4 4" xfId="31752" xr:uid="{00000000-0005-0000-0000-00000A7C0000}"/>
    <cellStyle name="Normal 6 4 3 2 4 4 2" xfId="31753" xr:uid="{00000000-0005-0000-0000-00000B7C0000}"/>
    <cellStyle name="Normal 6 4 3 2 4 5" xfId="31754" xr:uid="{00000000-0005-0000-0000-00000C7C0000}"/>
    <cellStyle name="Normal 6 4 3 2 4 6" xfId="31755" xr:uid="{00000000-0005-0000-0000-00000D7C0000}"/>
    <cellStyle name="Normal 6 4 3 2 5" xfId="31756" xr:uid="{00000000-0005-0000-0000-00000E7C0000}"/>
    <cellStyle name="Normal 6 4 3 2 5 2" xfId="31757" xr:uid="{00000000-0005-0000-0000-00000F7C0000}"/>
    <cellStyle name="Normal 6 4 3 2 5 2 2" xfId="31758" xr:uid="{00000000-0005-0000-0000-0000107C0000}"/>
    <cellStyle name="Normal 6 4 3 2 5 2 2 2" xfId="31759" xr:uid="{00000000-0005-0000-0000-0000117C0000}"/>
    <cellStyle name="Normal 6 4 3 2 5 2 3" xfId="31760" xr:uid="{00000000-0005-0000-0000-0000127C0000}"/>
    <cellStyle name="Normal 6 4 3 2 5 2 4" xfId="31761" xr:uid="{00000000-0005-0000-0000-0000137C0000}"/>
    <cellStyle name="Normal 6 4 3 2 5 3" xfId="31762" xr:uid="{00000000-0005-0000-0000-0000147C0000}"/>
    <cellStyle name="Normal 6 4 3 2 5 3 2" xfId="31763" xr:uid="{00000000-0005-0000-0000-0000157C0000}"/>
    <cellStyle name="Normal 6 4 3 2 5 4" xfId="31764" xr:uid="{00000000-0005-0000-0000-0000167C0000}"/>
    <cellStyle name="Normal 6 4 3 2 5 5" xfId="31765" xr:uid="{00000000-0005-0000-0000-0000177C0000}"/>
    <cellStyle name="Normal 6 4 3 2 6" xfId="31766" xr:uid="{00000000-0005-0000-0000-0000187C0000}"/>
    <cellStyle name="Normal 6 4 3 2 6 2" xfId="31767" xr:uid="{00000000-0005-0000-0000-0000197C0000}"/>
    <cellStyle name="Normal 6 4 3 2 6 2 2" xfId="31768" xr:uid="{00000000-0005-0000-0000-00001A7C0000}"/>
    <cellStyle name="Normal 6 4 3 2 6 2 2 2" xfId="31769" xr:uid="{00000000-0005-0000-0000-00001B7C0000}"/>
    <cellStyle name="Normal 6 4 3 2 6 2 3" xfId="31770" xr:uid="{00000000-0005-0000-0000-00001C7C0000}"/>
    <cellStyle name="Normal 6 4 3 2 6 2 4" xfId="31771" xr:uid="{00000000-0005-0000-0000-00001D7C0000}"/>
    <cellStyle name="Normal 6 4 3 2 6 3" xfId="31772" xr:uid="{00000000-0005-0000-0000-00001E7C0000}"/>
    <cellStyle name="Normal 6 4 3 2 6 3 2" xfId="31773" xr:uid="{00000000-0005-0000-0000-00001F7C0000}"/>
    <cellStyle name="Normal 6 4 3 2 6 4" xfId="31774" xr:uid="{00000000-0005-0000-0000-0000207C0000}"/>
    <cellStyle name="Normal 6 4 3 2 6 5" xfId="31775" xr:uid="{00000000-0005-0000-0000-0000217C0000}"/>
    <cellStyle name="Normal 6 4 3 2 7" xfId="31776" xr:uid="{00000000-0005-0000-0000-0000227C0000}"/>
    <cellStyle name="Normal 6 4 3 2 7 2" xfId="31777" xr:uid="{00000000-0005-0000-0000-0000237C0000}"/>
    <cellStyle name="Normal 6 4 3 2 7 2 2" xfId="31778" xr:uid="{00000000-0005-0000-0000-0000247C0000}"/>
    <cellStyle name="Normal 6 4 3 2 7 3" xfId="31779" xr:uid="{00000000-0005-0000-0000-0000257C0000}"/>
    <cellStyle name="Normal 6 4 3 2 7 4" xfId="31780" xr:uid="{00000000-0005-0000-0000-0000267C0000}"/>
    <cellStyle name="Normal 6 4 3 2 8" xfId="31781" xr:uid="{00000000-0005-0000-0000-0000277C0000}"/>
    <cellStyle name="Normal 6 4 3 2 8 2" xfId="31782" xr:uid="{00000000-0005-0000-0000-0000287C0000}"/>
    <cellStyle name="Normal 6 4 3 2 8 3" xfId="31783" xr:uid="{00000000-0005-0000-0000-0000297C0000}"/>
    <cellStyle name="Normal 6 4 3 2 8 4" xfId="31784" xr:uid="{00000000-0005-0000-0000-00002A7C0000}"/>
    <cellStyle name="Normal 6 4 3 2 8 5" xfId="31785" xr:uid="{00000000-0005-0000-0000-00002B7C0000}"/>
    <cellStyle name="Normal 6 4 3 2 9" xfId="31786" xr:uid="{00000000-0005-0000-0000-00002C7C0000}"/>
    <cellStyle name="Normal 6 4 3 3" xfId="31787" xr:uid="{00000000-0005-0000-0000-00002D7C0000}"/>
    <cellStyle name="Normal 6 4 3 3 10" xfId="31788" xr:uid="{00000000-0005-0000-0000-00002E7C0000}"/>
    <cellStyle name="Normal 6 4 3 3 2" xfId="31789" xr:uid="{00000000-0005-0000-0000-00002F7C0000}"/>
    <cellStyle name="Normal 6 4 3 3 2 2" xfId="31790" xr:uid="{00000000-0005-0000-0000-0000307C0000}"/>
    <cellStyle name="Normal 6 4 3 3 2 2 2" xfId="31791" xr:uid="{00000000-0005-0000-0000-0000317C0000}"/>
    <cellStyle name="Normal 6 4 3 3 2 2 2 2" xfId="31792" xr:uid="{00000000-0005-0000-0000-0000327C0000}"/>
    <cellStyle name="Normal 6 4 3 3 2 2 2 2 2" xfId="31793" xr:uid="{00000000-0005-0000-0000-0000337C0000}"/>
    <cellStyle name="Normal 6 4 3 3 2 2 2 2 2 2" xfId="31794" xr:uid="{00000000-0005-0000-0000-0000347C0000}"/>
    <cellStyle name="Normal 6 4 3 3 2 2 2 2 3" xfId="31795" xr:uid="{00000000-0005-0000-0000-0000357C0000}"/>
    <cellStyle name="Normal 6 4 3 3 2 2 2 2 4" xfId="31796" xr:uid="{00000000-0005-0000-0000-0000367C0000}"/>
    <cellStyle name="Normal 6 4 3 3 2 2 2 3" xfId="31797" xr:uid="{00000000-0005-0000-0000-0000377C0000}"/>
    <cellStyle name="Normal 6 4 3 3 2 2 2 3 2" xfId="31798" xr:uid="{00000000-0005-0000-0000-0000387C0000}"/>
    <cellStyle name="Normal 6 4 3 3 2 2 2 4" xfId="31799" xr:uid="{00000000-0005-0000-0000-0000397C0000}"/>
    <cellStyle name="Normal 6 4 3 3 2 2 2 5" xfId="31800" xr:uid="{00000000-0005-0000-0000-00003A7C0000}"/>
    <cellStyle name="Normal 6 4 3 3 2 2 3" xfId="31801" xr:uid="{00000000-0005-0000-0000-00003B7C0000}"/>
    <cellStyle name="Normal 6 4 3 3 2 2 3 2" xfId="31802" xr:uid="{00000000-0005-0000-0000-00003C7C0000}"/>
    <cellStyle name="Normal 6 4 3 3 2 2 3 2 2" xfId="31803" xr:uid="{00000000-0005-0000-0000-00003D7C0000}"/>
    <cellStyle name="Normal 6 4 3 3 2 2 3 3" xfId="31804" xr:uid="{00000000-0005-0000-0000-00003E7C0000}"/>
    <cellStyle name="Normal 6 4 3 3 2 2 3 4" xfId="31805" xr:uid="{00000000-0005-0000-0000-00003F7C0000}"/>
    <cellStyle name="Normal 6 4 3 3 2 2 4" xfId="31806" xr:uid="{00000000-0005-0000-0000-0000407C0000}"/>
    <cellStyle name="Normal 6 4 3 3 2 2 4 2" xfId="31807" xr:uid="{00000000-0005-0000-0000-0000417C0000}"/>
    <cellStyle name="Normal 6 4 3 3 2 2 5" xfId="31808" xr:uid="{00000000-0005-0000-0000-0000427C0000}"/>
    <cellStyle name="Normal 6 4 3 3 2 2 6" xfId="31809" xr:uid="{00000000-0005-0000-0000-0000437C0000}"/>
    <cellStyle name="Normal 6 4 3 3 2 3" xfId="31810" xr:uid="{00000000-0005-0000-0000-0000447C0000}"/>
    <cellStyle name="Normal 6 4 3 3 2 3 2" xfId="31811" xr:uid="{00000000-0005-0000-0000-0000457C0000}"/>
    <cellStyle name="Normal 6 4 3 3 2 3 2 2" xfId="31812" xr:uid="{00000000-0005-0000-0000-0000467C0000}"/>
    <cellStyle name="Normal 6 4 3 3 2 3 2 2 2" xfId="31813" xr:uid="{00000000-0005-0000-0000-0000477C0000}"/>
    <cellStyle name="Normal 6 4 3 3 2 3 2 3" xfId="31814" xr:uid="{00000000-0005-0000-0000-0000487C0000}"/>
    <cellStyle name="Normal 6 4 3 3 2 3 2 4" xfId="31815" xr:uid="{00000000-0005-0000-0000-0000497C0000}"/>
    <cellStyle name="Normal 6 4 3 3 2 3 3" xfId="31816" xr:uid="{00000000-0005-0000-0000-00004A7C0000}"/>
    <cellStyle name="Normal 6 4 3 3 2 3 3 2" xfId="31817" xr:uid="{00000000-0005-0000-0000-00004B7C0000}"/>
    <cellStyle name="Normal 6 4 3 3 2 3 4" xfId="31818" xr:uid="{00000000-0005-0000-0000-00004C7C0000}"/>
    <cellStyle name="Normal 6 4 3 3 2 3 5" xfId="31819" xr:uid="{00000000-0005-0000-0000-00004D7C0000}"/>
    <cellStyle name="Normal 6 4 3 3 2 4" xfId="31820" xr:uid="{00000000-0005-0000-0000-00004E7C0000}"/>
    <cellStyle name="Normal 6 4 3 3 2 4 2" xfId="31821" xr:uid="{00000000-0005-0000-0000-00004F7C0000}"/>
    <cellStyle name="Normal 6 4 3 3 2 4 2 2" xfId="31822" xr:uid="{00000000-0005-0000-0000-0000507C0000}"/>
    <cellStyle name="Normal 6 4 3 3 2 4 2 2 2" xfId="31823" xr:uid="{00000000-0005-0000-0000-0000517C0000}"/>
    <cellStyle name="Normal 6 4 3 3 2 4 2 3" xfId="31824" xr:uid="{00000000-0005-0000-0000-0000527C0000}"/>
    <cellStyle name="Normal 6 4 3 3 2 4 2 4" xfId="31825" xr:uid="{00000000-0005-0000-0000-0000537C0000}"/>
    <cellStyle name="Normal 6 4 3 3 2 4 3" xfId="31826" xr:uid="{00000000-0005-0000-0000-0000547C0000}"/>
    <cellStyle name="Normal 6 4 3 3 2 4 3 2" xfId="31827" xr:uid="{00000000-0005-0000-0000-0000557C0000}"/>
    <cellStyle name="Normal 6 4 3 3 2 4 4" xfId="31828" xr:uid="{00000000-0005-0000-0000-0000567C0000}"/>
    <cellStyle name="Normal 6 4 3 3 2 4 5" xfId="31829" xr:uid="{00000000-0005-0000-0000-0000577C0000}"/>
    <cellStyle name="Normal 6 4 3 3 2 5" xfId="31830" xr:uid="{00000000-0005-0000-0000-0000587C0000}"/>
    <cellStyle name="Normal 6 4 3 3 2 5 2" xfId="31831" xr:uid="{00000000-0005-0000-0000-0000597C0000}"/>
    <cellStyle name="Normal 6 4 3 3 2 5 2 2" xfId="31832" xr:uid="{00000000-0005-0000-0000-00005A7C0000}"/>
    <cellStyle name="Normal 6 4 3 3 2 5 3" xfId="31833" xr:uid="{00000000-0005-0000-0000-00005B7C0000}"/>
    <cellStyle name="Normal 6 4 3 3 2 5 4" xfId="31834" xr:uid="{00000000-0005-0000-0000-00005C7C0000}"/>
    <cellStyle name="Normal 6 4 3 3 2 6" xfId="31835" xr:uid="{00000000-0005-0000-0000-00005D7C0000}"/>
    <cellStyle name="Normal 6 4 3 3 2 6 2" xfId="31836" xr:uid="{00000000-0005-0000-0000-00005E7C0000}"/>
    <cellStyle name="Normal 6 4 3 3 2 6 3" xfId="31837" xr:uid="{00000000-0005-0000-0000-00005F7C0000}"/>
    <cellStyle name="Normal 6 4 3 3 2 6 4" xfId="31838" xr:uid="{00000000-0005-0000-0000-0000607C0000}"/>
    <cellStyle name="Normal 6 4 3 3 2 6 5" xfId="31839" xr:uid="{00000000-0005-0000-0000-0000617C0000}"/>
    <cellStyle name="Normal 6 4 3 3 2 7" xfId="31840" xr:uid="{00000000-0005-0000-0000-0000627C0000}"/>
    <cellStyle name="Normal 6 4 3 3 2 8" xfId="31841" xr:uid="{00000000-0005-0000-0000-0000637C0000}"/>
    <cellStyle name="Normal 6 4 3 3 2 9" xfId="31842" xr:uid="{00000000-0005-0000-0000-0000647C0000}"/>
    <cellStyle name="Normal 6 4 3 3 3" xfId="31843" xr:uid="{00000000-0005-0000-0000-0000657C0000}"/>
    <cellStyle name="Normal 6 4 3 3 3 2" xfId="31844" xr:uid="{00000000-0005-0000-0000-0000667C0000}"/>
    <cellStyle name="Normal 6 4 3 3 3 2 2" xfId="31845" xr:uid="{00000000-0005-0000-0000-0000677C0000}"/>
    <cellStyle name="Normal 6 4 3 3 3 2 2 2" xfId="31846" xr:uid="{00000000-0005-0000-0000-0000687C0000}"/>
    <cellStyle name="Normal 6 4 3 3 3 2 2 2 2" xfId="31847" xr:uid="{00000000-0005-0000-0000-0000697C0000}"/>
    <cellStyle name="Normal 6 4 3 3 3 2 2 3" xfId="31848" xr:uid="{00000000-0005-0000-0000-00006A7C0000}"/>
    <cellStyle name="Normal 6 4 3 3 3 2 2 4" xfId="31849" xr:uid="{00000000-0005-0000-0000-00006B7C0000}"/>
    <cellStyle name="Normal 6 4 3 3 3 2 3" xfId="31850" xr:uid="{00000000-0005-0000-0000-00006C7C0000}"/>
    <cellStyle name="Normal 6 4 3 3 3 2 3 2" xfId="31851" xr:uid="{00000000-0005-0000-0000-00006D7C0000}"/>
    <cellStyle name="Normal 6 4 3 3 3 2 4" xfId="31852" xr:uid="{00000000-0005-0000-0000-00006E7C0000}"/>
    <cellStyle name="Normal 6 4 3 3 3 2 5" xfId="31853" xr:uid="{00000000-0005-0000-0000-00006F7C0000}"/>
    <cellStyle name="Normal 6 4 3 3 3 3" xfId="31854" xr:uid="{00000000-0005-0000-0000-0000707C0000}"/>
    <cellStyle name="Normal 6 4 3 3 3 3 2" xfId="31855" xr:uid="{00000000-0005-0000-0000-0000717C0000}"/>
    <cellStyle name="Normal 6 4 3 3 3 3 2 2" xfId="31856" xr:uid="{00000000-0005-0000-0000-0000727C0000}"/>
    <cellStyle name="Normal 6 4 3 3 3 3 3" xfId="31857" xr:uid="{00000000-0005-0000-0000-0000737C0000}"/>
    <cellStyle name="Normal 6 4 3 3 3 3 4" xfId="31858" xr:uid="{00000000-0005-0000-0000-0000747C0000}"/>
    <cellStyle name="Normal 6 4 3 3 3 4" xfId="31859" xr:uid="{00000000-0005-0000-0000-0000757C0000}"/>
    <cellStyle name="Normal 6 4 3 3 3 4 2" xfId="31860" xr:uid="{00000000-0005-0000-0000-0000767C0000}"/>
    <cellStyle name="Normal 6 4 3 3 3 5" xfId="31861" xr:uid="{00000000-0005-0000-0000-0000777C0000}"/>
    <cellStyle name="Normal 6 4 3 3 3 6" xfId="31862" xr:uid="{00000000-0005-0000-0000-0000787C0000}"/>
    <cellStyle name="Normal 6 4 3 3 4" xfId="31863" xr:uid="{00000000-0005-0000-0000-0000797C0000}"/>
    <cellStyle name="Normal 6 4 3 3 4 2" xfId="31864" xr:uid="{00000000-0005-0000-0000-00007A7C0000}"/>
    <cellStyle name="Normal 6 4 3 3 4 2 2" xfId="31865" xr:uid="{00000000-0005-0000-0000-00007B7C0000}"/>
    <cellStyle name="Normal 6 4 3 3 4 2 2 2" xfId="31866" xr:uid="{00000000-0005-0000-0000-00007C7C0000}"/>
    <cellStyle name="Normal 6 4 3 3 4 2 3" xfId="31867" xr:uid="{00000000-0005-0000-0000-00007D7C0000}"/>
    <cellStyle name="Normal 6 4 3 3 4 2 4" xfId="31868" xr:uid="{00000000-0005-0000-0000-00007E7C0000}"/>
    <cellStyle name="Normal 6 4 3 3 4 3" xfId="31869" xr:uid="{00000000-0005-0000-0000-00007F7C0000}"/>
    <cellStyle name="Normal 6 4 3 3 4 3 2" xfId="31870" xr:uid="{00000000-0005-0000-0000-0000807C0000}"/>
    <cellStyle name="Normal 6 4 3 3 4 4" xfId="31871" xr:uid="{00000000-0005-0000-0000-0000817C0000}"/>
    <cellStyle name="Normal 6 4 3 3 4 5" xfId="31872" xr:uid="{00000000-0005-0000-0000-0000827C0000}"/>
    <cellStyle name="Normal 6 4 3 3 5" xfId="31873" xr:uid="{00000000-0005-0000-0000-0000837C0000}"/>
    <cellStyle name="Normal 6 4 3 3 5 2" xfId="31874" xr:uid="{00000000-0005-0000-0000-0000847C0000}"/>
    <cellStyle name="Normal 6 4 3 3 5 2 2" xfId="31875" xr:uid="{00000000-0005-0000-0000-0000857C0000}"/>
    <cellStyle name="Normal 6 4 3 3 5 2 2 2" xfId="31876" xr:uid="{00000000-0005-0000-0000-0000867C0000}"/>
    <cellStyle name="Normal 6 4 3 3 5 2 3" xfId="31877" xr:uid="{00000000-0005-0000-0000-0000877C0000}"/>
    <cellStyle name="Normal 6 4 3 3 5 2 4" xfId="31878" xr:uid="{00000000-0005-0000-0000-0000887C0000}"/>
    <cellStyle name="Normal 6 4 3 3 5 3" xfId="31879" xr:uid="{00000000-0005-0000-0000-0000897C0000}"/>
    <cellStyle name="Normal 6 4 3 3 5 3 2" xfId="31880" xr:uid="{00000000-0005-0000-0000-00008A7C0000}"/>
    <cellStyle name="Normal 6 4 3 3 5 4" xfId="31881" xr:uid="{00000000-0005-0000-0000-00008B7C0000}"/>
    <cellStyle name="Normal 6 4 3 3 5 5" xfId="31882" xr:uid="{00000000-0005-0000-0000-00008C7C0000}"/>
    <cellStyle name="Normal 6 4 3 3 6" xfId="31883" xr:uid="{00000000-0005-0000-0000-00008D7C0000}"/>
    <cellStyle name="Normal 6 4 3 3 6 2" xfId="31884" xr:uid="{00000000-0005-0000-0000-00008E7C0000}"/>
    <cellStyle name="Normal 6 4 3 3 6 2 2" xfId="31885" xr:uid="{00000000-0005-0000-0000-00008F7C0000}"/>
    <cellStyle name="Normal 6 4 3 3 6 3" xfId="31886" xr:uid="{00000000-0005-0000-0000-0000907C0000}"/>
    <cellStyle name="Normal 6 4 3 3 6 4" xfId="31887" xr:uid="{00000000-0005-0000-0000-0000917C0000}"/>
    <cellStyle name="Normal 6 4 3 3 7" xfId="31888" xr:uid="{00000000-0005-0000-0000-0000927C0000}"/>
    <cellStyle name="Normal 6 4 3 3 7 2" xfId="31889" xr:uid="{00000000-0005-0000-0000-0000937C0000}"/>
    <cellStyle name="Normal 6 4 3 3 7 3" xfId="31890" xr:uid="{00000000-0005-0000-0000-0000947C0000}"/>
    <cellStyle name="Normal 6 4 3 3 7 4" xfId="31891" xr:uid="{00000000-0005-0000-0000-0000957C0000}"/>
    <cellStyle name="Normal 6 4 3 3 7 5" xfId="31892" xr:uid="{00000000-0005-0000-0000-0000967C0000}"/>
    <cellStyle name="Normal 6 4 3 3 8" xfId="31893" xr:uid="{00000000-0005-0000-0000-0000977C0000}"/>
    <cellStyle name="Normal 6 4 3 3 9" xfId="31894" xr:uid="{00000000-0005-0000-0000-0000987C0000}"/>
    <cellStyle name="Normal 6 4 3 4" xfId="31895" xr:uid="{00000000-0005-0000-0000-0000997C0000}"/>
    <cellStyle name="Normal 6 4 3 4 2" xfId="31896" xr:uid="{00000000-0005-0000-0000-00009A7C0000}"/>
    <cellStyle name="Normal 6 4 3 4 2 2" xfId="31897" xr:uid="{00000000-0005-0000-0000-00009B7C0000}"/>
    <cellStyle name="Normal 6 4 3 4 2 2 2" xfId="31898" xr:uid="{00000000-0005-0000-0000-00009C7C0000}"/>
    <cellStyle name="Normal 6 4 3 4 2 2 2 2" xfId="31899" xr:uid="{00000000-0005-0000-0000-00009D7C0000}"/>
    <cellStyle name="Normal 6 4 3 4 2 2 2 2 2" xfId="31900" xr:uid="{00000000-0005-0000-0000-00009E7C0000}"/>
    <cellStyle name="Normal 6 4 3 4 2 2 2 3" xfId="31901" xr:uid="{00000000-0005-0000-0000-00009F7C0000}"/>
    <cellStyle name="Normal 6 4 3 4 2 2 2 4" xfId="31902" xr:uid="{00000000-0005-0000-0000-0000A07C0000}"/>
    <cellStyle name="Normal 6 4 3 4 2 2 3" xfId="31903" xr:uid="{00000000-0005-0000-0000-0000A17C0000}"/>
    <cellStyle name="Normal 6 4 3 4 2 2 3 2" xfId="31904" xr:uid="{00000000-0005-0000-0000-0000A27C0000}"/>
    <cellStyle name="Normal 6 4 3 4 2 2 4" xfId="31905" xr:uid="{00000000-0005-0000-0000-0000A37C0000}"/>
    <cellStyle name="Normal 6 4 3 4 2 2 5" xfId="31906" xr:uid="{00000000-0005-0000-0000-0000A47C0000}"/>
    <cellStyle name="Normal 6 4 3 4 2 3" xfId="31907" xr:uid="{00000000-0005-0000-0000-0000A57C0000}"/>
    <cellStyle name="Normal 6 4 3 4 2 3 2" xfId="31908" xr:uid="{00000000-0005-0000-0000-0000A67C0000}"/>
    <cellStyle name="Normal 6 4 3 4 2 3 2 2" xfId="31909" xr:uid="{00000000-0005-0000-0000-0000A77C0000}"/>
    <cellStyle name="Normal 6 4 3 4 2 3 3" xfId="31910" xr:uid="{00000000-0005-0000-0000-0000A87C0000}"/>
    <cellStyle name="Normal 6 4 3 4 2 3 4" xfId="31911" xr:uid="{00000000-0005-0000-0000-0000A97C0000}"/>
    <cellStyle name="Normal 6 4 3 4 2 4" xfId="31912" xr:uid="{00000000-0005-0000-0000-0000AA7C0000}"/>
    <cellStyle name="Normal 6 4 3 4 2 4 2" xfId="31913" xr:uid="{00000000-0005-0000-0000-0000AB7C0000}"/>
    <cellStyle name="Normal 6 4 3 4 2 5" xfId="31914" xr:uid="{00000000-0005-0000-0000-0000AC7C0000}"/>
    <cellStyle name="Normal 6 4 3 4 2 6" xfId="31915" xr:uid="{00000000-0005-0000-0000-0000AD7C0000}"/>
    <cellStyle name="Normal 6 4 3 4 3" xfId="31916" xr:uid="{00000000-0005-0000-0000-0000AE7C0000}"/>
    <cellStyle name="Normal 6 4 3 4 3 2" xfId="31917" xr:uid="{00000000-0005-0000-0000-0000AF7C0000}"/>
    <cellStyle name="Normal 6 4 3 4 3 2 2" xfId="31918" xr:uid="{00000000-0005-0000-0000-0000B07C0000}"/>
    <cellStyle name="Normal 6 4 3 4 3 2 2 2" xfId="31919" xr:uid="{00000000-0005-0000-0000-0000B17C0000}"/>
    <cellStyle name="Normal 6 4 3 4 3 2 3" xfId="31920" xr:uid="{00000000-0005-0000-0000-0000B27C0000}"/>
    <cellStyle name="Normal 6 4 3 4 3 2 4" xfId="31921" xr:uid="{00000000-0005-0000-0000-0000B37C0000}"/>
    <cellStyle name="Normal 6 4 3 4 3 3" xfId="31922" xr:uid="{00000000-0005-0000-0000-0000B47C0000}"/>
    <cellStyle name="Normal 6 4 3 4 3 3 2" xfId="31923" xr:uid="{00000000-0005-0000-0000-0000B57C0000}"/>
    <cellStyle name="Normal 6 4 3 4 3 4" xfId="31924" xr:uid="{00000000-0005-0000-0000-0000B67C0000}"/>
    <cellStyle name="Normal 6 4 3 4 3 5" xfId="31925" xr:uid="{00000000-0005-0000-0000-0000B77C0000}"/>
    <cellStyle name="Normal 6 4 3 4 4" xfId="31926" xr:uid="{00000000-0005-0000-0000-0000B87C0000}"/>
    <cellStyle name="Normal 6 4 3 4 4 2" xfId="31927" xr:uid="{00000000-0005-0000-0000-0000B97C0000}"/>
    <cellStyle name="Normal 6 4 3 4 4 2 2" xfId="31928" xr:uid="{00000000-0005-0000-0000-0000BA7C0000}"/>
    <cellStyle name="Normal 6 4 3 4 4 2 2 2" xfId="31929" xr:uid="{00000000-0005-0000-0000-0000BB7C0000}"/>
    <cellStyle name="Normal 6 4 3 4 4 2 3" xfId="31930" xr:uid="{00000000-0005-0000-0000-0000BC7C0000}"/>
    <cellStyle name="Normal 6 4 3 4 4 2 4" xfId="31931" xr:uid="{00000000-0005-0000-0000-0000BD7C0000}"/>
    <cellStyle name="Normal 6 4 3 4 4 3" xfId="31932" xr:uid="{00000000-0005-0000-0000-0000BE7C0000}"/>
    <cellStyle name="Normal 6 4 3 4 4 3 2" xfId="31933" xr:uid="{00000000-0005-0000-0000-0000BF7C0000}"/>
    <cellStyle name="Normal 6 4 3 4 4 4" xfId="31934" xr:uid="{00000000-0005-0000-0000-0000C07C0000}"/>
    <cellStyle name="Normal 6 4 3 4 4 5" xfId="31935" xr:uid="{00000000-0005-0000-0000-0000C17C0000}"/>
    <cellStyle name="Normal 6 4 3 4 5" xfId="31936" xr:uid="{00000000-0005-0000-0000-0000C27C0000}"/>
    <cellStyle name="Normal 6 4 3 4 5 2" xfId="31937" xr:uid="{00000000-0005-0000-0000-0000C37C0000}"/>
    <cellStyle name="Normal 6 4 3 4 5 2 2" xfId="31938" xr:uid="{00000000-0005-0000-0000-0000C47C0000}"/>
    <cellStyle name="Normal 6 4 3 4 5 3" xfId="31939" xr:uid="{00000000-0005-0000-0000-0000C57C0000}"/>
    <cellStyle name="Normal 6 4 3 4 5 4" xfId="31940" xr:uid="{00000000-0005-0000-0000-0000C67C0000}"/>
    <cellStyle name="Normal 6 4 3 4 6" xfId="31941" xr:uid="{00000000-0005-0000-0000-0000C77C0000}"/>
    <cellStyle name="Normal 6 4 3 4 6 2" xfId="31942" xr:uid="{00000000-0005-0000-0000-0000C87C0000}"/>
    <cellStyle name="Normal 6 4 3 4 6 3" xfId="31943" xr:uid="{00000000-0005-0000-0000-0000C97C0000}"/>
    <cellStyle name="Normal 6 4 3 4 6 4" xfId="31944" xr:uid="{00000000-0005-0000-0000-0000CA7C0000}"/>
    <cellStyle name="Normal 6 4 3 4 6 5" xfId="31945" xr:uid="{00000000-0005-0000-0000-0000CB7C0000}"/>
    <cellStyle name="Normal 6 4 3 4 7" xfId="31946" xr:uid="{00000000-0005-0000-0000-0000CC7C0000}"/>
    <cellStyle name="Normal 6 4 3 4 8" xfId="31947" xr:uid="{00000000-0005-0000-0000-0000CD7C0000}"/>
    <cellStyle name="Normal 6 4 3 4 9" xfId="31948" xr:uid="{00000000-0005-0000-0000-0000CE7C0000}"/>
    <cellStyle name="Normal 6 4 3 5" xfId="31949" xr:uid="{00000000-0005-0000-0000-0000CF7C0000}"/>
    <cellStyle name="Normal 6 4 3 5 2" xfId="31950" xr:uid="{00000000-0005-0000-0000-0000D07C0000}"/>
    <cellStyle name="Normal 6 4 3 5 2 2" xfId="31951" xr:uid="{00000000-0005-0000-0000-0000D17C0000}"/>
    <cellStyle name="Normal 6 4 3 5 2 2 2" xfId="31952" xr:uid="{00000000-0005-0000-0000-0000D27C0000}"/>
    <cellStyle name="Normal 6 4 3 5 2 2 2 2" xfId="31953" xr:uid="{00000000-0005-0000-0000-0000D37C0000}"/>
    <cellStyle name="Normal 6 4 3 5 2 2 3" xfId="31954" xr:uid="{00000000-0005-0000-0000-0000D47C0000}"/>
    <cellStyle name="Normal 6 4 3 5 2 2 4" xfId="31955" xr:uid="{00000000-0005-0000-0000-0000D57C0000}"/>
    <cellStyle name="Normal 6 4 3 5 2 3" xfId="31956" xr:uid="{00000000-0005-0000-0000-0000D67C0000}"/>
    <cellStyle name="Normal 6 4 3 5 2 3 2" xfId="31957" xr:uid="{00000000-0005-0000-0000-0000D77C0000}"/>
    <cellStyle name="Normal 6 4 3 5 2 4" xfId="31958" xr:uid="{00000000-0005-0000-0000-0000D87C0000}"/>
    <cellStyle name="Normal 6 4 3 5 2 5" xfId="31959" xr:uid="{00000000-0005-0000-0000-0000D97C0000}"/>
    <cellStyle name="Normal 6 4 3 5 3" xfId="31960" xr:uid="{00000000-0005-0000-0000-0000DA7C0000}"/>
    <cellStyle name="Normal 6 4 3 5 3 2" xfId="31961" xr:uid="{00000000-0005-0000-0000-0000DB7C0000}"/>
    <cellStyle name="Normal 6 4 3 5 3 2 2" xfId="31962" xr:uid="{00000000-0005-0000-0000-0000DC7C0000}"/>
    <cellStyle name="Normal 6 4 3 5 3 3" xfId="31963" xr:uid="{00000000-0005-0000-0000-0000DD7C0000}"/>
    <cellStyle name="Normal 6 4 3 5 3 4" xfId="31964" xr:uid="{00000000-0005-0000-0000-0000DE7C0000}"/>
    <cellStyle name="Normal 6 4 3 5 4" xfId="31965" xr:uid="{00000000-0005-0000-0000-0000DF7C0000}"/>
    <cellStyle name="Normal 6 4 3 5 4 2" xfId="31966" xr:uid="{00000000-0005-0000-0000-0000E07C0000}"/>
    <cellStyle name="Normal 6 4 3 5 5" xfId="31967" xr:uid="{00000000-0005-0000-0000-0000E17C0000}"/>
    <cellStyle name="Normal 6 4 3 5 6" xfId="31968" xr:uid="{00000000-0005-0000-0000-0000E27C0000}"/>
    <cellStyle name="Normal 6 4 3 6" xfId="31969" xr:uid="{00000000-0005-0000-0000-0000E37C0000}"/>
    <cellStyle name="Normal 6 4 3 6 2" xfId="31970" xr:uid="{00000000-0005-0000-0000-0000E47C0000}"/>
    <cellStyle name="Normal 6 4 3 6 2 2" xfId="31971" xr:uid="{00000000-0005-0000-0000-0000E57C0000}"/>
    <cellStyle name="Normal 6 4 3 6 2 2 2" xfId="31972" xr:uid="{00000000-0005-0000-0000-0000E67C0000}"/>
    <cellStyle name="Normal 6 4 3 6 2 3" xfId="31973" xr:uid="{00000000-0005-0000-0000-0000E77C0000}"/>
    <cellStyle name="Normal 6 4 3 6 2 4" xfId="31974" xr:uid="{00000000-0005-0000-0000-0000E87C0000}"/>
    <cellStyle name="Normal 6 4 3 6 3" xfId="31975" xr:uid="{00000000-0005-0000-0000-0000E97C0000}"/>
    <cellStyle name="Normal 6 4 3 6 3 2" xfId="31976" xr:uid="{00000000-0005-0000-0000-0000EA7C0000}"/>
    <cellStyle name="Normal 6 4 3 6 4" xfId="31977" xr:uid="{00000000-0005-0000-0000-0000EB7C0000}"/>
    <cellStyle name="Normal 6 4 3 6 5" xfId="31978" xr:uid="{00000000-0005-0000-0000-0000EC7C0000}"/>
    <cellStyle name="Normal 6 4 3 7" xfId="31979" xr:uid="{00000000-0005-0000-0000-0000ED7C0000}"/>
    <cellStyle name="Normal 6 4 3 7 2" xfId="31980" xr:uid="{00000000-0005-0000-0000-0000EE7C0000}"/>
    <cellStyle name="Normal 6 4 3 7 2 2" xfId="31981" xr:uid="{00000000-0005-0000-0000-0000EF7C0000}"/>
    <cellStyle name="Normal 6 4 3 7 2 2 2" xfId="31982" xr:uid="{00000000-0005-0000-0000-0000F07C0000}"/>
    <cellStyle name="Normal 6 4 3 7 2 3" xfId="31983" xr:uid="{00000000-0005-0000-0000-0000F17C0000}"/>
    <cellStyle name="Normal 6 4 3 7 2 4" xfId="31984" xr:uid="{00000000-0005-0000-0000-0000F27C0000}"/>
    <cellStyle name="Normal 6 4 3 7 3" xfId="31985" xr:uid="{00000000-0005-0000-0000-0000F37C0000}"/>
    <cellStyle name="Normal 6 4 3 7 3 2" xfId="31986" xr:uid="{00000000-0005-0000-0000-0000F47C0000}"/>
    <cellStyle name="Normal 6 4 3 7 4" xfId="31987" xr:uid="{00000000-0005-0000-0000-0000F57C0000}"/>
    <cellStyle name="Normal 6 4 3 7 5" xfId="31988" xr:uid="{00000000-0005-0000-0000-0000F67C0000}"/>
    <cellStyle name="Normal 6 4 3 8" xfId="31989" xr:uid="{00000000-0005-0000-0000-0000F77C0000}"/>
    <cellStyle name="Normal 6 4 3 8 2" xfId="31990" xr:uid="{00000000-0005-0000-0000-0000F87C0000}"/>
    <cellStyle name="Normal 6 4 3 8 2 2" xfId="31991" xr:uid="{00000000-0005-0000-0000-0000F97C0000}"/>
    <cellStyle name="Normal 6 4 3 8 3" xfId="31992" xr:uid="{00000000-0005-0000-0000-0000FA7C0000}"/>
    <cellStyle name="Normal 6 4 3 8 4" xfId="31993" xr:uid="{00000000-0005-0000-0000-0000FB7C0000}"/>
    <cellStyle name="Normal 6 4 3 9" xfId="31994" xr:uid="{00000000-0005-0000-0000-0000FC7C0000}"/>
    <cellStyle name="Normal 6 4 3 9 2" xfId="31995" xr:uid="{00000000-0005-0000-0000-0000FD7C0000}"/>
    <cellStyle name="Normal 6 4 3 9 3" xfId="31996" xr:uid="{00000000-0005-0000-0000-0000FE7C0000}"/>
    <cellStyle name="Normal 6 4 3 9 4" xfId="31997" xr:uid="{00000000-0005-0000-0000-0000FF7C0000}"/>
    <cellStyle name="Normal 6 4 3 9 5" xfId="31998" xr:uid="{00000000-0005-0000-0000-0000007D0000}"/>
    <cellStyle name="Normal 6 4 4" xfId="31999" xr:uid="{00000000-0005-0000-0000-0000017D0000}"/>
    <cellStyle name="Normal 6 4 4 10" xfId="32000" xr:uid="{00000000-0005-0000-0000-0000027D0000}"/>
    <cellStyle name="Normal 6 4 4 11" xfId="32001" xr:uid="{00000000-0005-0000-0000-0000037D0000}"/>
    <cellStyle name="Normal 6 4 4 2" xfId="32002" xr:uid="{00000000-0005-0000-0000-0000047D0000}"/>
    <cellStyle name="Normal 6 4 4 2 10" xfId="32003" xr:uid="{00000000-0005-0000-0000-0000057D0000}"/>
    <cellStyle name="Normal 6 4 4 2 2" xfId="32004" xr:uid="{00000000-0005-0000-0000-0000067D0000}"/>
    <cellStyle name="Normal 6 4 4 2 2 2" xfId="32005" xr:uid="{00000000-0005-0000-0000-0000077D0000}"/>
    <cellStyle name="Normal 6 4 4 2 2 2 2" xfId="32006" xr:uid="{00000000-0005-0000-0000-0000087D0000}"/>
    <cellStyle name="Normal 6 4 4 2 2 2 2 2" xfId="32007" xr:uid="{00000000-0005-0000-0000-0000097D0000}"/>
    <cellStyle name="Normal 6 4 4 2 2 2 2 2 2" xfId="32008" xr:uid="{00000000-0005-0000-0000-00000A7D0000}"/>
    <cellStyle name="Normal 6 4 4 2 2 2 2 2 2 2" xfId="32009" xr:uid="{00000000-0005-0000-0000-00000B7D0000}"/>
    <cellStyle name="Normal 6 4 4 2 2 2 2 2 3" xfId="32010" xr:uid="{00000000-0005-0000-0000-00000C7D0000}"/>
    <cellStyle name="Normal 6 4 4 2 2 2 2 2 4" xfId="32011" xr:uid="{00000000-0005-0000-0000-00000D7D0000}"/>
    <cellStyle name="Normal 6 4 4 2 2 2 2 3" xfId="32012" xr:uid="{00000000-0005-0000-0000-00000E7D0000}"/>
    <cellStyle name="Normal 6 4 4 2 2 2 2 3 2" xfId="32013" xr:uid="{00000000-0005-0000-0000-00000F7D0000}"/>
    <cellStyle name="Normal 6 4 4 2 2 2 2 4" xfId="32014" xr:uid="{00000000-0005-0000-0000-0000107D0000}"/>
    <cellStyle name="Normal 6 4 4 2 2 2 2 5" xfId="32015" xr:uid="{00000000-0005-0000-0000-0000117D0000}"/>
    <cellStyle name="Normal 6 4 4 2 2 2 3" xfId="32016" xr:uid="{00000000-0005-0000-0000-0000127D0000}"/>
    <cellStyle name="Normal 6 4 4 2 2 2 3 2" xfId="32017" xr:uid="{00000000-0005-0000-0000-0000137D0000}"/>
    <cellStyle name="Normal 6 4 4 2 2 2 3 2 2" xfId="32018" xr:uid="{00000000-0005-0000-0000-0000147D0000}"/>
    <cellStyle name="Normal 6 4 4 2 2 2 3 3" xfId="32019" xr:uid="{00000000-0005-0000-0000-0000157D0000}"/>
    <cellStyle name="Normal 6 4 4 2 2 2 3 4" xfId="32020" xr:uid="{00000000-0005-0000-0000-0000167D0000}"/>
    <cellStyle name="Normal 6 4 4 2 2 2 4" xfId="32021" xr:uid="{00000000-0005-0000-0000-0000177D0000}"/>
    <cellStyle name="Normal 6 4 4 2 2 2 4 2" xfId="32022" xr:uid="{00000000-0005-0000-0000-0000187D0000}"/>
    <cellStyle name="Normal 6 4 4 2 2 2 5" xfId="32023" xr:uid="{00000000-0005-0000-0000-0000197D0000}"/>
    <cellStyle name="Normal 6 4 4 2 2 2 6" xfId="32024" xr:uid="{00000000-0005-0000-0000-00001A7D0000}"/>
    <cellStyle name="Normal 6 4 4 2 2 3" xfId="32025" xr:uid="{00000000-0005-0000-0000-00001B7D0000}"/>
    <cellStyle name="Normal 6 4 4 2 2 3 2" xfId="32026" xr:uid="{00000000-0005-0000-0000-00001C7D0000}"/>
    <cellStyle name="Normal 6 4 4 2 2 3 2 2" xfId="32027" xr:uid="{00000000-0005-0000-0000-00001D7D0000}"/>
    <cellStyle name="Normal 6 4 4 2 2 3 2 2 2" xfId="32028" xr:uid="{00000000-0005-0000-0000-00001E7D0000}"/>
    <cellStyle name="Normal 6 4 4 2 2 3 2 3" xfId="32029" xr:uid="{00000000-0005-0000-0000-00001F7D0000}"/>
    <cellStyle name="Normal 6 4 4 2 2 3 2 4" xfId="32030" xr:uid="{00000000-0005-0000-0000-0000207D0000}"/>
    <cellStyle name="Normal 6 4 4 2 2 3 3" xfId="32031" xr:uid="{00000000-0005-0000-0000-0000217D0000}"/>
    <cellStyle name="Normal 6 4 4 2 2 3 3 2" xfId="32032" xr:uid="{00000000-0005-0000-0000-0000227D0000}"/>
    <cellStyle name="Normal 6 4 4 2 2 3 4" xfId="32033" xr:uid="{00000000-0005-0000-0000-0000237D0000}"/>
    <cellStyle name="Normal 6 4 4 2 2 3 5" xfId="32034" xr:uid="{00000000-0005-0000-0000-0000247D0000}"/>
    <cellStyle name="Normal 6 4 4 2 2 4" xfId="32035" xr:uid="{00000000-0005-0000-0000-0000257D0000}"/>
    <cellStyle name="Normal 6 4 4 2 2 4 2" xfId="32036" xr:uid="{00000000-0005-0000-0000-0000267D0000}"/>
    <cellStyle name="Normal 6 4 4 2 2 4 2 2" xfId="32037" xr:uid="{00000000-0005-0000-0000-0000277D0000}"/>
    <cellStyle name="Normal 6 4 4 2 2 4 2 2 2" xfId="32038" xr:uid="{00000000-0005-0000-0000-0000287D0000}"/>
    <cellStyle name="Normal 6 4 4 2 2 4 2 3" xfId="32039" xr:uid="{00000000-0005-0000-0000-0000297D0000}"/>
    <cellStyle name="Normal 6 4 4 2 2 4 2 4" xfId="32040" xr:uid="{00000000-0005-0000-0000-00002A7D0000}"/>
    <cellStyle name="Normal 6 4 4 2 2 4 3" xfId="32041" xr:uid="{00000000-0005-0000-0000-00002B7D0000}"/>
    <cellStyle name="Normal 6 4 4 2 2 4 3 2" xfId="32042" xr:uid="{00000000-0005-0000-0000-00002C7D0000}"/>
    <cellStyle name="Normal 6 4 4 2 2 4 4" xfId="32043" xr:uid="{00000000-0005-0000-0000-00002D7D0000}"/>
    <cellStyle name="Normal 6 4 4 2 2 4 5" xfId="32044" xr:uid="{00000000-0005-0000-0000-00002E7D0000}"/>
    <cellStyle name="Normal 6 4 4 2 2 5" xfId="32045" xr:uid="{00000000-0005-0000-0000-00002F7D0000}"/>
    <cellStyle name="Normal 6 4 4 2 2 5 2" xfId="32046" xr:uid="{00000000-0005-0000-0000-0000307D0000}"/>
    <cellStyle name="Normal 6 4 4 2 2 5 2 2" xfId="32047" xr:uid="{00000000-0005-0000-0000-0000317D0000}"/>
    <cellStyle name="Normal 6 4 4 2 2 5 3" xfId="32048" xr:uid="{00000000-0005-0000-0000-0000327D0000}"/>
    <cellStyle name="Normal 6 4 4 2 2 5 4" xfId="32049" xr:uid="{00000000-0005-0000-0000-0000337D0000}"/>
    <cellStyle name="Normal 6 4 4 2 2 6" xfId="32050" xr:uid="{00000000-0005-0000-0000-0000347D0000}"/>
    <cellStyle name="Normal 6 4 4 2 2 6 2" xfId="32051" xr:uid="{00000000-0005-0000-0000-0000357D0000}"/>
    <cellStyle name="Normal 6 4 4 2 2 6 3" xfId="32052" xr:uid="{00000000-0005-0000-0000-0000367D0000}"/>
    <cellStyle name="Normal 6 4 4 2 2 6 4" xfId="32053" xr:uid="{00000000-0005-0000-0000-0000377D0000}"/>
    <cellStyle name="Normal 6 4 4 2 2 6 5" xfId="32054" xr:uid="{00000000-0005-0000-0000-0000387D0000}"/>
    <cellStyle name="Normal 6 4 4 2 2 7" xfId="32055" xr:uid="{00000000-0005-0000-0000-0000397D0000}"/>
    <cellStyle name="Normal 6 4 4 2 2 8" xfId="32056" xr:uid="{00000000-0005-0000-0000-00003A7D0000}"/>
    <cellStyle name="Normal 6 4 4 2 2 9" xfId="32057" xr:uid="{00000000-0005-0000-0000-00003B7D0000}"/>
    <cellStyle name="Normal 6 4 4 2 3" xfId="32058" xr:uid="{00000000-0005-0000-0000-00003C7D0000}"/>
    <cellStyle name="Normal 6 4 4 2 3 2" xfId="32059" xr:uid="{00000000-0005-0000-0000-00003D7D0000}"/>
    <cellStyle name="Normal 6 4 4 2 3 2 2" xfId="32060" xr:uid="{00000000-0005-0000-0000-00003E7D0000}"/>
    <cellStyle name="Normal 6 4 4 2 3 2 2 2" xfId="32061" xr:uid="{00000000-0005-0000-0000-00003F7D0000}"/>
    <cellStyle name="Normal 6 4 4 2 3 2 2 2 2" xfId="32062" xr:uid="{00000000-0005-0000-0000-0000407D0000}"/>
    <cellStyle name="Normal 6 4 4 2 3 2 2 3" xfId="32063" xr:uid="{00000000-0005-0000-0000-0000417D0000}"/>
    <cellStyle name="Normal 6 4 4 2 3 2 2 4" xfId="32064" xr:uid="{00000000-0005-0000-0000-0000427D0000}"/>
    <cellStyle name="Normal 6 4 4 2 3 2 3" xfId="32065" xr:uid="{00000000-0005-0000-0000-0000437D0000}"/>
    <cellStyle name="Normal 6 4 4 2 3 2 3 2" xfId="32066" xr:uid="{00000000-0005-0000-0000-0000447D0000}"/>
    <cellStyle name="Normal 6 4 4 2 3 2 4" xfId="32067" xr:uid="{00000000-0005-0000-0000-0000457D0000}"/>
    <cellStyle name="Normal 6 4 4 2 3 2 5" xfId="32068" xr:uid="{00000000-0005-0000-0000-0000467D0000}"/>
    <cellStyle name="Normal 6 4 4 2 3 3" xfId="32069" xr:uid="{00000000-0005-0000-0000-0000477D0000}"/>
    <cellStyle name="Normal 6 4 4 2 3 3 2" xfId="32070" xr:uid="{00000000-0005-0000-0000-0000487D0000}"/>
    <cellStyle name="Normal 6 4 4 2 3 3 2 2" xfId="32071" xr:uid="{00000000-0005-0000-0000-0000497D0000}"/>
    <cellStyle name="Normal 6 4 4 2 3 3 3" xfId="32072" xr:uid="{00000000-0005-0000-0000-00004A7D0000}"/>
    <cellStyle name="Normal 6 4 4 2 3 3 4" xfId="32073" xr:uid="{00000000-0005-0000-0000-00004B7D0000}"/>
    <cellStyle name="Normal 6 4 4 2 3 4" xfId="32074" xr:uid="{00000000-0005-0000-0000-00004C7D0000}"/>
    <cellStyle name="Normal 6 4 4 2 3 4 2" xfId="32075" xr:uid="{00000000-0005-0000-0000-00004D7D0000}"/>
    <cellStyle name="Normal 6 4 4 2 3 5" xfId="32076" xr:uid="{00000000-0005-0000-0000-00004E7D0000}"/>
    <cellStyle name="Normal 6 4 4 2 3 6" xfId="32077" xr:uid="{00000000-0005-0000-0000-00004F7D0000}"/>
    <cellStyle name="Normal 6 4 4 2 4" xfId="32078" xr:uid="{00000000-0005-0000-0000-0000507D0000}"/>
    <cellStyle name="Normal 6 4 4 2 4 2" xfId="32079" xr:uid="{00000000-0005-0000-0000-0000517D0000}"/>
    <cellStyle name="Normal 6 4 4 2 4 2 2" xfId="32080" xr:uid="{00000000-0005-0000-0000-0000527D0000}"/>
    <cellStyle name="Normal 6 4 4 2 4 2 2 2" xfId="32081" xr:uid="{00000000-0005-0000-0000-0000537D0000}"/>
    <cellStyle name="Normal 6 4 4 2 4 2 3" xfId="32082" xr:uid="{00000000-0005-0000-0000-0000547D0000}"/>
    <cellStyle name="Normal 6 4 4 2 4 2 4" xfId="32083" xr:uid="{00000000-0005-0000-0000-0000557D0000}"/>
    <cellStyle name="Normal 6 4 4 2 4 3" xfId="32084" xr:uid="{00000000-0005-0000-0000-0000567D0000}"/>
    <cellStyle name="Normal 6 4 4 2 4 3 2" xfId="32085" xr:uid="{00000000-0005-0000-0000-0000577D0000}"/>
    <cellStyle name="Normal 6 4 4 2 4 4" xfId="32086" xr:uid="{00000000-0005-0000-0000-0000587D0000}"/>
    <cellStyle name="Normal 6 4 4 2 4 5" xfId="32087" xr:uid="{00000000-0005-0000-0000-0000597D0000}"/>
    <cellStyle name="Normal 6 4 4 2 5" xfId="32088" xr:uid="{00000000-0005-0000-0000-00005A7D0000}"/>
    <cellStyle name="Normal 6 4 4 2 5 2" xfId="32089" xr:uid="{00000000-0005-0000-0000-00005B7D0000}"/>
    <cellStyle name="Normal 6 4 4 2 5 2 2" xfId="32090" xr:uid="{00000000-0005-0000-0000-00005C7D0000}"/>
    <cellStyle name="Normal 6 4 4 2 5 2 2 2" xfId="32091" xr:uid="{00000000-0005-0000-0000-00005D7D0000}"/>
    <cellStyle name="Normal 6 4 4 2 5 2 3" xfId="32092" xr:uid="{00000000-0005-0000-0000-00005E7D0000}"/>
    <cellStyle name="Normal 6 4 4 2 5 2 4" xfId="32093" xr:uid="{00000000-0005-0000-0000-00005F7D0000}"/>
    <cellStyle name="Normal 6 4 4 2 5 3" xfId="32094" xr:uid="{00000000-0005-0000-0000-0000607D0000}"/>
    <cellStyle name="Normal 6 4 4 2 5 3 2" xfId="32095" xr:uid="{00000000-0005-0000-0000-0000617D0000}"/>
    <cellStyle name="Normal 6 4 4 2 5 4" xfId="32096" xr:uid="{00000000-0005-0000-0000-0000627D0000}"/>
    <cellStyle name="Normal 6 4 4 2 5 5" xfId="32097" xr:uid="{00000000-0005-0000-0000-0000637D0000}"/>
    <cellStyle name="Normal 6 4 4 2 6" xfId="32098" xr:uid="{00000000-0005-0000-0000-0000647D0000}"/>
    <cellStyle name="Normal 6 4 4 2 6 2" xfId="32099" xr:uid="{00000000-0005-0000-0000-0000657D0000}"/>
    <cellStyle name="Normal 6 4 4 2 6 2 2" xfId="32100" xr:uid="{00000000-0005-0000-0000-0000667D0000}"/>
    <cellStyle name="Normal 6 4 4 2 6 3" xfId="32101" xr:uid="{00000000-0005-0000-0000-0000677D0000}"/>
    <cellStyle name="Normal 6 4 4 2 6 4" xfId="32102" xr:uid="{00000000-0005-0000-0000-0000687D0000}"/>
    <cellStyle name="Normal 6 4 4 2 7" xfId="32103" xr:uid="{00000000-0005-0000-0000-0000697D0000}"/>
    <cellStyle name="Normal 6 4 4 2 7 2" xfId="32104" xr:uid="{00000000-0005-0000-0000-00006A7D0000}"/>
    <cellStyle name="Normal 6 4 4 2 7 3" xfId="32105" xr:uid="{00000000-0005-0000-0000-00006B7D0000}"/>
    <cellStyle name="Normal 6 4 4 2 7 4" xfId="32106" xr:uid="{00000000-0005-0000-0000-00006C7D0000}"/>
    <cellStyle name="Normal 6 4 4 2 7 5" xfId="32107" xr:uid="{00000000-0005-0000-0000-00006D7D0000}"/>
    <cellStyle name="Normal 6 4 4 2 8" xfId="32108" xr:uid="{00000000-0005-0000-0000-00006E7D0000}"/>
    <cellStyle name="Normal 6 4 4 2 9" xfId="32109" xr:uid="{00000000-0005-0000-0000-00006F7D0000}"/>
    <cellStyle name="Normal 6 4 4 3" xfId="32110" xr:uid="{00000000-0005-0000-0000-0000707D0000}"/>
    <cellStyle name="Normal 6 4 4 3 2" xfId="32111" xr:uid="{00000000-0005-0000-0000-0000717D0000}"/>
    <cellStyle name="Normal 6 4 4 3 2 2" xfId="32112" xr:uid="{00000000-0005-0000-0000-0000727D0000}"/>
    <cellStyle name="Normal 6 4 4 3 2 2 2" xfId="32113" xr:uid="{00000000-0005-0000-0000-0000737D0000}"/>
    <cellStyle name="Normal 6 4 4 3 2 2 2 2" xfId="32114" xr:uid="{00000000-0005-0000-0000-0000747D0000}"/>
    <cellStyle name="Normal 6 4 4 3 2 2 2 2 2" xfId="32115" xr:uid="{00000000-0005-0000-0000-0000757D0000}"/>
    <cellStyle name="Normal 6 4 4 3 2 2 2 3" xfId="32116" xr:uid="{00000000-0005-0000-0000-0000767D0000}"/>
    <cellStyle name="Normal 6 4 4 3 2 2 2 4" xfId="32117" xr:uid="{00000000-0005-0000-0000-0000777D0000}"/>
    <cellStyle name="Normal 6 4 4 3 2 2 3" xfId="32118" xr:uid="{00000000-0005-0000-0000-0000787D0000}"/>
    <cellStyle name="Normal 6 4 4 3 2 2 3 2" xfId="32119" xr:uid="{00000000-0005-0000-0000-0000797D0000}"/>
    <cellStyle name="Normal 6 4 4 3 2 2 4" xfId="32120" xr:uid="{00000000-0005-0000-0000-00007A7D0000}"/>
    <cellStyle name="Normal 6 4 4 3 2 2 5" xfId="32121" xr:uid="{00000000-0005-0000-0000-00007B7D0000}"/>
    <cellStyle name="Normal 6 4 4 3 2 3" xfId="32122" xr:uid="{00000000-0005-0000-0000-00007C7D0000}"/>
    <cellStyle name="Normal 6 4 4 3 2 3 2" xfId="32123" xr:uid="{00000000-0005-0000-0000-00007D7D0000}"/>
    <cellStyle name="Normal 6 4 4 3 2 3 2 2" xfId="32124" xr:uid="{00000000-0005-0000-0000-00007E7D0000}"/>
    <cellStyle name="Normal 6 4 4 3 2 3 3" xfId="32125" xr:uid="{00000000-0005-0000-0000-00007F7D0000}"/>
    <cellStyle name="Normal 6 4 4 3 2 3 4" xfId="32126" xr:uid="{00000000-0005-0000-0000-0000807D0000}"/>
    <cellStyle name="Normal 6 4 4 3 2 4" xfId="32127" xr:uid="{00000000-0005-0000-0000-0000817D0000}"/>
    <cellStyle name="Normal 6 4 4 3 2 4 2" xfId="32128" xr:uid="{00000000-0005-0000-0000-0000827D0000}"/>
    <cellStyle name="Normal 6 4 4 3 2 5" xfId="32129" xr:uid="{00000000-0005-0000-0000-0000837D0000}"/>
    <cellStyle name="Normal 6 4 4 3 2 6" xfId="32130" xr:uid="{00000000-0005-0000-0000-0000847D0000}"/>
    <cellStyle name="Normal 6 4 4 3 3" xfId="32131" xr:uid="{00000000-0005-0000-0000-0000857D0000}"/>
    <cellStyle name="Normal 6 4 4 3 3 2" xfId="32132" xr:uid="{00000000-0005-0000-0000-0000867D0000}"/>
    <cellStyle name="Normal 6 4 4 3 3 2 2" xfId="32133" xr:uid="{00000000-0005-0000-0000-0000877D0000}"/>
    <cellStyle name="Normal 6 4 4 3 3 2 2 2" xfId="32134" xr:uid="{00000000-0005-0000-0000-0000887D0000}"/>
    <cellStyle name="Normal 6 4 4 3 3 2 3" xfId="32135" xr:uid="{00000000-0005-0000-0000-0000897D0000}"/>
    <cellStyle name="Normal 6 4 4 3 3 2 4" xfId="32136" xr:uid="{00000000-0005-0000-0000-00008A7D0000}"/>
    <cellStyle name="Normal 6 4 4 3 3 3" xfId="32137" xr:uid="{00000000-0005-0000-0000-00008B7D0000}"/>
    <cellStyle name="Normal 6 4 4 3 3 3 2" xfId="32138" xr:uid="{00000000-0005-0000-0000-00008C7D0000}"/>
    <cellStyle name="Normal 6 4 4 3 3 4" xfId="32139" xr:uid="{00000000-0005-0000-0000-00008D7D0000}"/>
    <cellStyle name="Normal 6 4 4 3 3 5" xfId="32140" xr:uid="{00000000-0005-0000-0000-00008E7D0000}"/>
    <cellStyle name="Normal 6 4 4 3 4" xfId="32141" xr:uid="{00000000-0005-0000-0000-00008F7D0000}"/>
    <cellStyle name="Normal 6 4 4 3 4 2" xfId="32142" xr:uid="{00000000-0005-0000-0000-0000907D0000}"/>
    <cellStyle name="Normal 6 4 4 3 4 2 2" xfId="32143" xr:uid="{00000000-0005-0000-0000-0000917D0000}"/>
    <cellStyle name="Normal 6 4 4 3 4 2 2 2" xfId="32144" xr:uid="{00000000-0005-0000-0000-0000927D0000}"/>
    <cellStyle name="Normal 6 4 4 3 4 2 3" xfId="32145" xr:uid="{00000000-0005-0000-0000-0000937D0000}"/>
    <cellStyle name="Normal 6 4 4 3 4 2 4" xfId="32146" xr:uid="{00000000-0005-0000-0000-0000947D0000}"/>
    <cellStyle name="Normal 6 4 4 3 4 3" xfId="32147" xr:uid="{00000000-0005-0000-0000-0000957D0000}"/>
    <cellStyle name="Normal 6 4 4 3 4 3 2" xfId="32148" xr:uid="{00000000-0005-0000-0000-0000967D0000}"/>
    <cellStyle name="Normal 6 4 4 3 4 4" xfId="32149" xr:uid="{00000000-0005-0000-0000-0000977D0000}"/>
    <cellStyle name="Normal 6 4 4 3 4 5" xfId="32150" xr:uid="{00000000-0005-0000-0000-0000987D0000}"/>
    <cellStyle name="Normal 6 4 4 3 5" xfId="32151" xr:uid="{00000000-0005-0000-0000-0000997D0000}"/>
    <cellStyle name="Normal 6 4 4 3 5 2" xfId="32152" xr:uid="{00000000-0005-0000-0000-00009A7D0000}"/>
    <cellStyle name="Normal 6 4 4 3 5 2 2" xfId="32153" xr:uid="{00000000-0005-0000-0000-00009B7D0000}"/>
    <cellStyle name="Normal 6 4 4 3 5 3" xfId="32154" xr:uid="{00000000-0005-0000-0000-00009C7D0000}"/>
    <cellStyle name="Normal 6 4 4 3 5 4" xfId="32155" xr:uid="{00000000-0005-0000-0000-00009D7D0000}"/>
    <cellStyle name="Normal 6 4 4 3 6" xfId="32156" xr:uid="{00000000-0005-0000-0000-00009E7D0000}"/>
    <cellStyle name="Normal 6 4 4 3 6 2" xfId="32157" xr:uid="{00000000-0005-0000-0000-00009F7D0000}"/>
    <cellStyle name="Normal 6 4 4 3 6 3" xfId="32158" xr:uid="{00000000-0005-0000-0000-0000A07D0000}"/>
    <cellStyle name="Normal 6 4 4 3 6 4" xfId="32159" xr:uid="{00000000-0005-0000-0000-0000A17D0000}"/>
    <cellStyle name="Normal 6 4 4 3 6 5" xfId="32160" xr:uid="{00000000-0005-0000-0000-0000A27D0000}"/>
    <cellStyle name="Normal 6 4 4 3 7" xfId="32161" xr:uid="{00000000-0005-0000-0000-0000A37D0000}"/>
    <cellStyle name="Normal 6 4 4 3 8" xfId="32162" xr:uid="{00000000-0005-0000-0000-0000A47D0000}"/>
    <cellStyle name="Normal 6 4 4 3 9" xfId="32163" xr:uid="{00000000-0005-0000-0000-0000A57D0000}"/>
    <cellStyle name="Normal 6 4 4 4" xfId="32164" xr:uid="{00000000-0005-0000-0000-0000A67D0000}"/>
    <cellStyle name="Normal 6 4 4 4 2" xfId="32165" xr:uid="{00000000-0005-0000-0000-0000A77D0000}"/>
    <cellStyle name="Normal 6 4 4 4 2 2" xfId="32166" xr:uid="{00000000-0005-0000-0000-0000A87D0000}"/>
    <cellStyle name="Normal 6 4 4 4 2 2 2" xfId="32167" xr:uid="{00000000-0005-0000-0000-0000A97D0000}"/>
    <cellStyle name="Normal 6 4 4 4 2 2 2 2" xfId="32168" xr:uid="{00000000-0005-0000-0000-0000AA7D0000}"/>
    <cellStyle name="Normal 6 4 4 4 2 2 3" xfId="32169" xr:uid="{00000000-0005-0000-0000-0000AB7D0000}"/>
    <cellStyle name="Normal 6 4 4 4 2 2 4" xfId="32170" xr:uid="{00000000-0005-0000-0000-0000AC7D0000}"/>
    <cellStyle name="Normal 6 4 4 4 2 3" xfId="32171" xr:uid="{00000000-0005-0000-0000-0000AD7D0000}"/>
    <cellStyle name="Normal 6 4 4 4 2 3 2" xfId="32172" xr:uid="{00000000-0005-0000-0000-0000AE7D0000}"/>
    <cellStyle name="Normal 6 4 4 4 2 4" xfId="32173" xr:uid="{00000000-0005-0000-0000-0000AF7D0000}"/>
    <cellStyle name="Normal 6 4 4 4 2 5" xfId="32174" xr:uid="{00000000-0005-0000-0000-0000B07D0000}"/>
    <cellStyle name="Normal 6 4 4 4 3" xfId="32175" xr:uid="{00000000-0005-0000-0000-0000B17D0000}"/>
    <cellStyle name="Normal 6 4 4 4 3 2" xfId="32176" xr:uid="{00000000-0005-0000-0000-0000B27D0000}"/>
    <cellStyle name="Normal 6 4 4 4 3 2 2" xfId="32177" xr:uid="{00000000-0005-0000-0000-0000B37D0000}"/>
    <cellStyle name="Normal 6 4 4 4 3 3" xfId="32178" xr:uid="{00000000-0005-0000-0000-0000B47D0000}"/>
    <cellStyle name="Normal 6 4 4 4 3 4" xfId="32179" xr:uid="{00000000-0005-0000-0000-0000B57D0000}"/>
    <cellStyle name="Normal 6 4 4 4 4" xfId="32180" xr:uid="{00000000-0005-0000-0000-0000B67D0000}"/>
    <cellStyle name="Normal 6 4 4 4 4 2" xfId="32181" xr:uid="{00000000-0005-0000-0000-0000B77D0000}"/>
    <cellStyle name="Normal 6 4 4 4 5" xfId="32182" xr:uid="{00000000-0005-0000-0000-0000B87D0000}"/>
    <cellStyle name="Normal 6 4 4 4 6" xfId="32183" xr:uid="{00000000-0005-0000-0000-0000B97D0000}"/>
    <cellStyle name="Normal 6 4 4 5" xfId="32184" xr:uid="{00000000-0005-0000-0000-0000BA7D0000}"/>
    <cellStyle name="Normal 6 4 4 5 2" xfId="32185" xr:uid="{00000000-0005-0000-0000-0000BB7D0000}"/>
    <cellStyle name="Normal 6 4 4 5 2 2" xfId="32186" xr:uid="{00000000-0005-0000-0000-0000BC7D0000}"/>
    <cellStyle name="Normal 6 4 4 5 2 2 2" xfId="32187" xr:uid="{00000000-0005-0000-0000-0000BD7D0000}"/>
    <cellStyle name="Normal 6 4 4 5 2 3" xfId="32188" xr:uid="{00000000-0005-0000-0000-0000BE7D0000}"/>
    <cellStyle name="Normal 6 4 4 5 2 4" xfId="32189" xr:uid="{00000000-0005-0000-0000-0000BF7D0000}"/>
    <cellStyle name="Normal 6 4 4 5 3" xfId="32190" xr:uid="{00000000-0005-0000-0000-0000C07D0000}"/>
    <cellStyle name="Normal 6 4 4 5 3 2" xfId="32191" xr:uid="{00000000-0005-0000-0000-0000C17D0000}"/>
    <cellStyle name="Normal 6 4 4 5 4" xfId="32192" xr:uid="{00000000-0005-0000-0000-0000C27D0000}"/>
    <cellStyle name="Normal 6 4 4 5 5" xfId="32193" xr:uid="{00000000-0005-0000-0000-0000C37D0000}"/>
    <cellStyle name="Normal 6 4 4 6" xfId="32194" xr:uid="{00000000-0005-0000-0000-0000C47D0000}"/>
    <cellStyle name="Normal 6 4 4 6 2" xfId="32195" xr:uid="{00000000-0005-0000-0000-0000C57D0000}"/>
    <cellStyle name="Normal 6 4 4 6 2 2" xfId="32196" xr:uid="{00000000-0005-0000-0000-0000C67D0000}"/>
    <cellStyle name="Normal 6 4 4 6 2 2 2" xfId="32197" xr:uid="{00000000-0005-0000-0000-0000C77D0000}"/>
    <cellStyle name="Normal 6 4 4 6 2 3" xfId="32198" xr:uid="{00000000-0005-0000-0000-0000C87D0000}"/>
    <cellStyle name="Normal 6 4 4 6 2 4" xfId="32199" xr:uid="{00000000-0005-0000-0000-0000C97D0000}"/>
    <cellStyle name="Normal 6 4 4 6 3" xfId="32200" xr:uid="{00000000-0005-0000-0000-0000CA7D0000}"/>
    <cellStyle name="Normal 6 4 4 6 3 2" xfId="32201" xr:uid="{00000000-0005-0000-0000-0000CB7D0000}"/>
    <cellStyle name="Normal 6 4 4 6 4" xfId="32202" xr:uid="{00000000-0005-0000-0000-0000CC7D0000}"/>
    <cellStyle name="Normal 6 4 4 6 5" xfId="32203" xr:uid="{00000000-0005-0000-0000-0000CD7D0000}"/>
    <cellStyle name="Normal 6 4 4 7" xfId="32204" xr:uid="{00000000-0005-0000-0000-0000CE7D0000}"/>
    <cellStyle name="Normal 6 4 4 7 2" xfId="32205" xr:uid="{00000000-0005-0000-0000-0000CF7D0000}"/>
    <cellStyle name="Normal 6 4 4 7 2 2" xfId="32206" xr:uid="{00000000-0005-0000-0000-0000D07D0000}"/>
    <cellStyle name="Normal 6 4 4 7 3" xfId="32207" xr:uid="{00000000-0005-0000-0000-0000D17D0000}"/>
    <cellStyle name="Normal 6 4 4 7 4" xfId="32208" xr:uid="{00000000-0005-0000-0000-0000D27D0000}"/>
    <cellStyle name="Normal 6 4 4 8" xfId="32209" xr:uid="{00000000-0005-0000-0000-0000D37D0000}"/>
    <cellStyle name="Normal 6 4 4 8 2" xfId="32210" xr:uid="{00000000-0005-0000-0000-0000D47D0000}"/>
    <cellStyle name="Normal 6 4 4 8 3" xfId="32211" xr:uid="{00000000-0005-0000-0000-0000D57D0000}"/>
    <cellStyle name="Normal 6 4 4 8 4" xfId="32212" xr:uid="{00000000-0005-0000-0000-0000D67D0000}"/>
    <cellStyle name="Normal 6 4 4 8 5" xfId="32213" xr:uid="{00000000-0005-0000-0000-0000D77D0000}"/>
    <cellStyle name="Normal 6 4 4 9" xfId="32214" xr:uid="{00000000-0005-0000-0000-0000D87D0000}"/>
    <cellStyle name="Normal 6 4 5" xfId="32215" xr:uid="{00000000-0005-0000-0000-0000D97D0000}"/>
    <cellStyle name="Normal 6 4 5 10" xfId="32216" xr:uid="{00000000-0005-0000-0000-0000DA7D0000}"/>
    <cellStyle name="Normal 6 4 5 2" xfId="32217" xr:uid="{00000000-0005-0000-0000-0000DB7D0000}"/>
    <cellStyle name="Normal 6 4 5 2 2" xfId="32218" xr:uid="{00000000-0005-0000-0000-0000DC7D0000}"/>
    <cellStyle name="Normal 6 4 5 2 2 2" xfId="32219" xr:uid="{00000000-0005-0000-0000-0000DD7D0000}"/>
    <cellStyle name="Normal 6 4 5 2 2 2 2" xfId="32220" xr:uid="{00000000-0005-0000-0000-0000DE7D0000}"/>
    <cellStyle name="Normal 6 4 5 2 2 2 2 2" xfId="32221" xr:uid="{00000000-0005-0000-0000-0000DF7D0000}"/>
    <cellStyle name="Normal 6 4 5 2 2 2 2 2 2" xfId="32222" xr:uid="{00000000-0005-0000-0000-0000E07D0000}"/>
    <cellStyle name="Normal 6 4 5 2 2 2 2 3" xfId="32223" xr:uid="{00000000-0005-0000-0000-0000E17D0000}"/>
    <cellStyle name="Normal 6 4 5 2 2 2 2 4" xfId="32224" xr:uid="{00000000-0005-0000-0000-0000E27D0000}"/>
    <cellStyle name="Normal 6 4 5 2 2 2 3" xfId="32225" xr:uid="{00000000-0005-0000-0000-0000E37D0000}"/>
    <cellStyle name="Normal 6 4 5 2 2 2 3 2" xfId="32226" xr:uid="{00000000-0005-0000-0000-0000E47D0000}"/>
    <cellStyle name="Normal 6 4 5 2 2 2 4" xfId="32227" xr:uid="{00000000-0005-0000-0000-0000E57D0000}"/>
    <cellStyle name="Normal 6 4 5 2 2 2 5" xfId="32228" xr:uid="{00000000-0005-0000-0000-0000E67D0000}"/>
    <cellStyle name="Normal 6 4 5 2 2 3" xfId="32229" xr:uid="{00000000-0005-0000-0000-0000E77D0000}"/>
    <cellStyle name="Normal 6 4 5 2 2 3 2" xfId="32230" xr:uid="{00000000-0005-0000-0000-0000E87D0000}"/>
    <cellStyle name="Normal 6 4 5 2 2 3 2 2" xfId="32231" xr:uid="{00000000-0005-0000-0000-0000E97D0000}"/>
    <cellStyle name="Normal 6 4 5 2 2 3 3" xfId="32232" xr:uid="{00000000-0005-0000-0000-0000EA7D0000}"/>
    <cellStyle name="Normal 6 4 5 2 2 3 4" xfId="32233" xr:uid="{00000000-0005-0000-0000-0000EB7D0000}"/>
    <cellStyle name="Normal 6 4 5 2 2 4" xfId="32234" xr:uid="{00000000-0005-0000-0000-0000EC7D0000}"/>
    <cellStyle name="Normal 6 4 5 2 2 4 2" xfId="32235" xr:uid="{00000000-0005-0000-0000-0000ED7D0000}"/>
    <cellStyle name="Normal 6 4 5 2 2 5" xfId="32236" xr:uid="{00000000-0005-0000-0000-0000EE7D0000}"/>
    <cellStyle name="Normal 6 4 5 2 2 6" xfId="32237" xr:uid="{00000000-0005-0000-0000-0000EF7D0000}"/>
    <cellStyle name="Normal 6 4 5 2 3" xfId="32238" xr:uid="{00000000-0005-0000-0000-0000F07D0000}"/>
    <cellStyle name="Normal 6 4 5 2 3 2" xfId="32239" xr:uid="{00000000-0005-0000-0000-0000F17D0000}"/>
    <cellStyle name="Normal 6 4 5 2 3 2 2" xfId="32240" xr:uid="{00000000-0005-0000-0000-0000F27D0000}"/>
    <cellStyle name="Normal 6 4 5 2 3 2 2 2" xfId="32241" xr:uid="{00000000-0005-0000-0000-0000F37D0000}"/>
    <cellStyle name="Normal 6 4 5 2 3 2 3" xfId="32242" xr:uid="{00000000-0005-0000-0000-0000F47D0000}"/>
    <cellStyle name="Normal 6 4 5 2 3 2 4" xfId="32243" xr:uid="{00000000-0005-0000-0000-0000F57D0000}"/>
    <cellStyle name="Normal 6 4 5 2 3 3" xfId="32244" xr:uid="{00000000-0005-0000-0000-0000F67D0000}"/>
    <cellStyle name="Normal 6 4 5 2 3 3 2" xfId="32245" xr:uid="{00000000-0005-0000-0000-0000F77D0000}"/>
    <cellStyle name="Normal 6 4 5 2 3 4" xfId="32246" xr:uid="{00000000-0005-0000-0000-0000F87D0000}"/>
    <cellStyle name="Normal 6 4 5 2 3 5" xfId="32247" xr:uid="{00000000-0005-0000-0000-0000F97D0000}"/>
    <cellStyle name="Normal 6 4 5 2 4" xfId="32248" xr:uid="{00000000-0005-0000-0000-0000FA7D0000}"/>
    <cellStyle name="Normal 6 4 5 2 4 2" xfId="32249" xr:uid="{00000000-0005-0000-0000-0000FB7D0000}"/>
    <cellStyle name="Normal 6 4 5 2 4 2 2" xfId="32250" xr:uid="{00000000-0005-0000-0000-0000FC7D0000}"/>
    <cellStyle name="Normal 6 4 5 2 4 2 2 2" xfId="32251" xr:uid="{00000000-0005-0000-0000-0000FD7D0000}"/>
    <cellStyle name="Normal 6 4 5 2 4 2 3" xfId="32252" xr:uid="{00000000-0005-0000-0000-0000FE7D0000}"/>
    <cellStyle name="Normal 6 4 5 2 4 2 4" xfId="32253" xr:uid="{00000000-0005-0000-0000-0000FF7D0000}"/>
    <cellStyle name="Normal 6 4 5 2 4 3" xfId="32254" xr:uid="{00000000-0005-0000-0000-0000007E0000}"/>
    <cellStyle name="Normal 6 4 5 2 4 3 2" xfId="32255" xr:uid="{00000000-0005-0000-0000-0000017E0000}"/>
    <cellStyle name="Normal 6 4 5 2 4 4" xfId="32256" xr:uid="{00000000-0005-0000-0000-0000027E0000}"/>
    <cellStyle name="Normal 6 4 5 2 4 5" xfId="32257" xr:uid="{00000000-0005-0000-0000-0000037E0000}"/>
    <cellStyle name="Normal 6 4 5 2 5" xfId="32258" xr:uid="{00000000-0005-0000-0000-0000047E0000}"/>
    <cellStyle name="Normal 6 4 5 2 5 2" xfId="32259" xr:uid="{00000000-0005-0000-0000-0000057E0000}"/>
    <cellStyle name="Normal 6 4 5 2 5 2 2" xfId="32260" xr:uid="{00000000-0005-0000-0000-0000067E0000}"/>
    <cellStyle name="Normal 6 4 5 2 5 3" xfId="32261" xr:uid="{00000000-0005-0000-0000-0000077E0000}"/>
    <cellStyle name="Normal 6 4 5 2 5 4" xfId="32262" xr:uid="{00000000-0005-0000-0000-0000087E0000}"/>
    <cellStyle name="Normal 6 4 5 2 6" xfId="32263" xr:uid="{00000000-0005-0000-0000-0000097E0000}"/>
    <cellStyle name="Normal 6 4 5 2 6 2" xfId="32264" xr:uid="{00000000-0005-0000-0000-00000A7E0000}"/>
    <cellStyle name="Normal 6 4 5 2 6 3" xfId="32265" xr:uid="{00000000-0005-0000-0000-00000B7E0000}"/>
    <cellStyle name="Normal 6 4 5 2 6 4" xfId="32266" xr:uid="{00000000-0005-0000-0000-00000C7E0000}"/>
    <cellStyle name="Normal 6 4 5 2 6 5" xfId="32267" xr:uid="{00000000-0005-0000-0000-00000D7E0000}"/>
    <cellStyle name="Normal 6 4 5 2 7" xfId="32268" xr:uid="{00000000-0005-0000-0000-00000E7E0000}"/>
    <cellStyle name="Normal 6 4 5 2 8" xfId="32269" xr:uid="{00000000-0005-0000-0000-00000F7E0000}"/>
    <cellStyle name="Normal 6 4 5 2 9" xfId="32270" xr:uid="{00000000-0005-0000-0000-0000107E0000}"/>
    <cellStyle name="Normal 6 4 5 3" xfId="32271" xr:uid="{00000000-0005-0000-0000-0000117E0000}"/>
    <cellStyle name="Normal 6 4 5 3 2" xfId="32272" xr:uid="{00000000-0005-0000-0000-0000127E0000}"/>
    <cellStyle name="Normal 6 4 5 3 2 2" xfId="32273" xr:uid="{00000000-0005-0000-0000-0000137E0000}"/>
    <cellStyle name="Normal 6 4 5 3 2 2 2" xfId="32274" xr:uid="{00000000-0005-0000-0000-0000147E0000}"/>
    <cellStyle name="Normal 6 4 5 3 2 2 2 2" xfId="32275" xr:uid="{00000000-0005-0000-0000-0000157E0000}"/>
    <cellStyle name="Normal 6 4 5 3 2 2 3" xfId="32276" xr:uid="{00000000-0005-0000-0000-0000167E0000}"/>
    <cellStyle name="Normal 6 4 5 3 2 2 4" xfId="32277" xr:uid="{00000000-0005-0000-0000-0000177E0000}"/>
    <cellStyle name="Normal 6 4 5 3 2 3" xfId="32278" xr:uid="{00000000-0005-0000-0000-0000187E0000}"/>
    <cellStyle name="Normal 6 4 5 3 2 3 2" xfId="32279" xr:uid="{00000000-0005-0000-0000-0000197E0000}"/>
    <cellStyle name="Normal 6 4 5 3 2 4" xfId="32280" xr:uid="{00000000-0005-0000-0000-00001A7E0000}"/>
    <cellStyle name="Normal 6 4 5 3 2 5" xfId="32281" xr:uid="{00000000-0005-0000-0000-00001B7E0000}"/>
    <cellStyle name="Normal 6 4 5 3 3" xfId="32282" xr:uid="{00000000-0005-0000-0000-00001C7E0000}"/>
    <cellStyle name="Normal 6 4 5 3 3 2" xfId="32283" xr:uid="{00000000-0005-0000-0000-00001D7E0000}"/>
    <cellStyle name="Normal 6 4 5 3 3 2 2" xfId="32284" xr:uid="{00000000-0005-0000-0000-00001E7E0000}"/>
    <cellStyle name="Normal 6 4 5 3 3 3" xfId="32285" xr:uid="{00000000-0005-0000-0000-00001F7E0000}"/>
    <cellStyle name="Normal 6 4 5 3 3 4" xfId="32286" xr:uid="{00000000-0005-0000-0000-0000207E0000}"/>
    <cellStyle name="Normal 6 4 5 3 4" xfId="32287" xr:uid="{00000000-0005-0000-0000-0000217E0000}"/>
    <cellStyle name="Normal 6 4 5 3 4 2" xfId="32288" xr:uid="{00000000-0005-0000-0000-0000227E0000}"/>
    <cellStyle name="Normal 6 4 5 3 5" xfId="32289" xr:uid="{00000000-0005-0000-0000-0000237E0000}"/>
    <cellStyle name="Normal 6 4 5 3 6" xfId="32290" xr:uid="{00000000-0005-0000-0000-0000247E0000}"/>
    <cellStyle name="Normal 6 4 5 4" xfId="32291" xr:uid="{00000000-0005-0000-0000-0000257E0000}"/>
    <cellStyle name="Normal 6 4 5 4 2" xfId="32292" xr:uid="{00000000-0005-0000-0000-0000267E0000}"/>
    <cellStyle name="Normal 6 4 5 4 2 2" xfId="32293" xr:uid="{00000000-0005-0000-0000-0000277E0000}"/>
    <cellStyle name="Normal 6 4 5 4 2 2 2" xfId="32294" xr:uid="{00000000-0005-0000-0000-0000287E0000}"/>
    <cellStyle name="Normal 6 4 5 4 2 3" xfId="32295" xr:uid="{00000000-0005-0000-0000-0000297E0000}"/>
    <cellStyle name="Normal 6 4 5 4 2 4" xfId="32296" xr:uid="{00000000-0005-0000-0000-00002A7E0000}"/>
    <cellStyle name="Normal 6 4 5 4 3" xfId="32297" xr:uid="{00000000-0005-0000-0000-00002B7E0000}"/>
    <cellStyle name="Normal 6 4 5 4 3 2" xfId="32298" xr:uid="{00000000-0005-0000-0000-00002C7E0000}"/>
    <cellStyle name="Normal 6 4 5 4 4" xfId="32299" xr:uid="{00000000-0005-0000-0000-00002D7E0000}"/>
    <cellStyle name="Normal 6 4 5 4 5" xfId="32300" xr:uid="{00000000-0005-0000-0000-00002E7E0000}"/>
    <cellStyle name="Normal 6 4 5 5" xfId="32301" xr:uid="{00000000-0005-0000-0000-00002F7E0000}"/>
    <cellStyle name="Normal 6 4 5 5 2" xfId="32302" xr:uid="{00000000-0005-0000-0000-0000307E0000}"/>
    <cellStyle name="Normal 6 4 5 5 2 2" xfId="32303" xr:uid="{00000000-0005-0000-0000-0000317E0000}"/>
    <cellStyle name="Normal 6 4 5 5 2 2 2" xfId="32304" xr:uid="{00000000-0005-0000-0000-0000327E0000}"/>
    <cellStyle name="Normal 6 4 5 5 2 3" xfId="32305" xr:uid="{00000000-0005-0000-0000-0000337E0000}"/>
    <cellStyle name="Normal 6 4 5 5 2 4" xfId="32306" xr:uid="{00000000-0005-0000-0000-0000347E0000}"/>
    <cellStyle name="Normal 6 4 5 5 3" xfId="32307" xr:uid="{00000000-0005-0000-0000-0000357E0000}"/>
    <cellStyle name="Normal 6 4 5 5 3 2" xfId="32308" xr:uid="{00000000-0005-0000-0000-0000367E0000}"/>
    <cellStyle name="Normal 6 4 5 5 4" xfId="32309" xr:uid="{00000000-0005-0000-0000-0000377E0000}"/>
    <cellStyle name="Normal 6 4 5 5 5" xfId="32310" xr:uid="{00000000-0005-0000-0000-0000387E0000}"/>
    <cellStyle name="Normal 6 4 5 6" xfId="32311" xr:uid="{00000000-0005-0000-0000-0000397E0000}"/>
    <cellStyle name="Normal 6 4 5 6 2" xfId="32312" xr:uid="{00000000-0005-0000-0000-00003A7E0000}"/>
    <cellStyle name="Normal 6 4 5 6 2 2" xfId="32313" xr:uid="{00000000-0005-0000-0000-00003B7E0000}"/>
    <cellStyle name="Normal 6 4 5 6 3" xfId="32314" xr:uid="{00000000-0005-0000-0000-00003C7E0000}"/>
    <cellStyle name="Normal 6 4 5 6 4" xfId="32315" xr:uid="{00000000-0005-0000-0000-00003D7E0000}"/>
    <cellStyle name="Normal 6 4 5 7" xfId="32316" xr:uid="{00000000-0005-0000-0000-00003E7E0000}"/>
    <cellStyle name="Normal 6 4 5 7 2" xfId="32317" xr:uid="{00000000-0005-0000-0000-00003F7E0000}"/>
    <cellStyle name="Normal 6 4 5 7 3" xfId="32318" xr:uid="{00000000-0005-0000-0000-0000407E0000}"/>
    <cellStyle name="Normal 6 4 5 7 4" xfId="32319" xr:uid="{00000000-0005-0000-0000-0000417E0000}"/>
    <cellStyle name="Normal 6 4 5 7 5" xfId="32320" xr:uid="{00000000-0005-0000-0000-0000427E0000}"/>
    <cellStyle name="Normal 6 4 5 8" xfId="32321" xr:uid="{00000000-0005-0000-0000-0000437E0000}"/>
    <cellStyle name="Normal 6 4 5 9" xfId="32322" xr:uid="{00000000-0005-0000-0000-0000447E0000}"/>
    <cellStyle name="Normal 6 4 6" xfId="32323" xr:uid="{00000000-0005-0000-0000-0000457E0000}"/>
    <cellStyle name="Normal 6 4 6 2" xfId="32324" xr:uid="{00000000-0005-0000-0000-0000467E0000}"/>
    <cellStyle name="Normal 6 4 6 2 2" xfId="32325" xr:uid="{00000000-0005-0000-0000-0000477E0000}"/>
    <cellStyle name="Normal 6 4 6 2 2 2" xfId="32326" xr:uid="{00000000-0005-0000-0000-0000487E0000}"/>
    <cellStyle name="Normal 6 4 6 2 2 2 2" xfId="32327" xr:uid="{00000000-0005-0000-0000-0000497E0000}"/>
    <cellStyle name="Normal 6 4 6 2 2 2 2 2" xfId="32328" xr:uid="{00000000-0005-0000-0000-00004A7E0000}"/>
    <cellStyle name="Normal 6 4 6 2 2 2 3" xfId="32329" xr:uid="{00000000-0005-0000-0000-00004B7E0000}"/>
    <cellStyle name="Normal 6 4 6 2 2 2 4" xfId="32330" xr:uid="{00000000-0005-0000-0000-00004C7E0000}"/>
    <cellStyle name="Normal 6 4 6 2 2 3" xfId="32331" xr:uid="{00000000-0005-0000-0000-00004D7E0000}"/>
    <cellStyle name="Normal 6 4 6 2 2 3 2" xfId="32332" xr:uid="{00000000-0005-0000-0000-00004E7E0000}"/>
    <cellStyle name="Normal 6 4 6 2 2 4" xfId="32333" xr:uid="{00000000-0005-0000-0000-00004F7E0000}"/>
    <cellStyle name="Normal 6 4 6 2 2 5" xfId="32334" xr:uid="{00000000-0005-0000-0000-0000507E0000}"/>
    <cellStyle name="Normal 6 4 6 2 3" xfId="32335" xr:uid="{00000000-0005-0000-0000-0000517E0000}"/>
    <cellStyle name="Normal 6 4 6 2 3 2" xfId="32336" xr:uid="{00000000-0005-0000-0000-0000527E0000}"/>
    <cellStyle name="Normal 6 4 6 2 3 2 2" xfId="32337" xr:uid="{00000000-0005-0000-0000-0000537E0000}"/>
    <cellStyle name="Normal 6 4 6 2 3 3" xfId="32338" xr:uid="{00000000-0005-0000-0000-0000547E0000}"/>
    <cellStyle name="Normal 6 4 6 2 3 4" xfId="32339" xr:uid="{00000000-0005-0000-0000-0000557E0000}"/>
    <cellStyle name="Normal 6 4 6 2 4" xfId="32340" xr:uid="{00000000-0005-0000-0000-0000567E0000}"/>
    <cellStyle name="Normal 6 4 6 2 4 2" xfId="32341" xr:uid="{00000000-0005-0000-0000-0000577E0000}"/>
    <cellStyle name="Normal 6 4 6 2 5" xfId="32342" xr:uid="{00000000-0005-0000-0000-0000587E0000}"/>
    <cellStyle name="Normal 6 4 6 2 6" xfId="32343" xr:uid="{00000000-0005-0000-0000-0000597E0000}"/>
    <cellStyle name="Normal 6 4 6 3" xfId="32344" xr:uid="{00000000-0005-0000-0000-00005A7E0000}"/>
    <cellStyle name="Normal 6 4 6 3 2" xfId="32345" xr:uid="{00000000-0005-0000-0000-00005B7E0000}"/>
    <cellStyle name="Normal 6 4 6 3 2 2" xfId="32346" xr:uid="{00000000-0005-0000-0000-00005C7E0000}"/>
    <cellStyle name="Normal 6 4 6 3 2 2 2" xfId="32347" xr:uid="{00000000-0005-0000-0000-00005D7E0000}"/>
    <cellStyle name="Normal 6 4 6 3 2 3" xfId="32348" xr:uid="{00000000-0005-0000-0000-00005E7E0000}"/>
    <cellStyle name="Normal 6 4 6 3 2 4" xfId="32349" xr:uid="{00000000-0005-0000-0000-00005F7E0000}"/>
    <cellStyle name="Normal 6 4 6 3 3" xfId="32350" xr:uid="{00000000-0005-0000-0000-0000607E0000}"/>
    <cellStyle name="Normal 6 4 6 3 3 2" xfId="32351" xr:uid="{00000000-0005-0000-0000-0000617E0000}"/>
    <cellStyle name="Normal 6 4 6 3 4" xfId="32352" xr:uid="{00000000-0005-0000-0000-0000627E0000}"/>
    <cellStyle name="Normal 6 4 6 3 5" xfId="32353" xr:uid="{00000000-0005-0000-0000-0000637E0000}"/>
    <cellStyle name="Normal 6 4 6 4" xfId="32354" xr:uid="{00000000-0005-0000-0000-0000647E0000}"/>
    <cellStyle name="Normal 6 4 6 4 2" xfId="32355" xr:uid="{00000000-0005-0000-0000-0000657E0000}"/>
    <cellStyle name="Normal 6 4 6 4 2 2" xfId="32356" xr:uid="{00000000-0005-0000-0000-0000667E0000}"/>
    <cellStyle name="Normal 6 4 6 4 2 2 2" xfId="32357" xr:uid="{00000000-0005-0000-0000-0000677E0000}"/>
    <cellStyle name="Normal 6 4 6 4 2 3" xfId="32358" xr:uid="{00000000-0005-0000-0000-0000687E0000}"/>
    <cellStyle name="Normal 6 4 6 4 2 4" xfId="32359" xr:uid="{00000000-0005-0000-0000-0000697E0000}"/>
    <cellStyle name="Normal 6 4 6 4 3" xfId="32360" xr:uid="{00000000-0005-0000-0000-00006A7E0000}"/>
    <cellStyle name="Normal 6 4 6 4 3 2" xfId="32361" xr:uid="{00000000-0005-0000-0000-00006B7E0000}"/>
    <cellStyle name="Normal 6 4 6 4 4" xfId="32362" xr:uid="{00000000-0005-0000-0000-00006C7E0000}"/>
    <cellStyle name="Normal 6 4 6 4 5" xfId="32363" xr:uid="{00000000-0005-0000-0000-00006D7E0000}"/>
    <cellStyle name="Normal 6 4 6 5" xfId="32364" xr:uid="{00000000-0005-0000-0000-00006E7E0000}"/>
    <cellStyle name="Normal 6 4 6 5 2" xfId="32365" xr:uid="{00000000-0005-0000-0000-00006F7E0000}"/>
    <cellStyle name="Normal 6 4 6 5 2 2" xfId="32366" xr:uid="{00000000-0005-0000-0000-0000707E0000}"/>
    <cellStyle name="Normal 6 4 6 5 3" xfId="32367" xr:uid="{00000000-0005-0000-0000-0000717E0000}"/>
    <cellStyle name="Normal 6 4 6 5 4" xfId="32368" xr:uid="{00000000-0005-0000-0000-0000727E0000}"/>
    <cellStyle name="Normal 6 4 6 6" xfId="32369" xr:uid="{00000000-0005-0000-0000-0000737E0000}"/>
    <cellStyle name="Normal 6 4 6 6 2" xfId="32370" xr:uid="{00000000-0005-0000-0000-0000747E0000}"/>
    <cellStyle name="Normal 6 4 6 6 3" xfId="32371" xr:uid="{00000000-0005-0000-0000-0000757E0000}"/>
    <cellStyle name="Normal 6 4 6 6 4" xfId="32372" xr:uid="{00000000-0005-0000-0000-0000767E0000}"/>
    <cellStyle name="Normal 6 4 6 6 5" xfId="32373" xr:uid="{00000000-0005-0000-0000-0000777E0000}"/>
    <cellStyle name="Normal 6 4 6 7" xfId="32374" xr:uid="{00000000-0005-0000-0000-0000787E0000}"/>
    <cellStyle name="Normal 6 4 6 8" xfId="32375" xr:uid="{00000000-0005-0000-0000-0000797E0000}"/>
    <cellStyle name="Normal 6 4 6 9" xfId="32376" xr:uid="{00000000-0005-0000-0000-00007A7E0000}"/>
    <cellStyle name="Normal 6 4 7" xfId="32377" xr:uid="{00000000-0005-0000-0000-00007B7E0000}"/>
    <cellStyle name="Normal 6 4 7 2" xfId="32378" xr:uid="{00000000-0005-0000-0000-00007C7E0000}"/>
    <cellStyle name="Normal 6 4 7 2 2" xfId="32379" xr:uid="{00000000-0005-0000-0000-00007D7E0000}"/>
    <cellStyle name="Normal 6 4 7 2 2 2" xfId="32380" xr:uid="{00000000-0005-0000-0000-00007E7E0000}"/>
    <cellStyle name="Normal 6 4 7 2 2 2 2" xfId="32381" xr:uid="{00000000-0005-0000-0000-00007F7E0000}"/>
    <cellStyle name="Normal 6 4 7 2 2 3" xfId="32382" xr:uid="{00000000-0005-0000-0000-0000807E0000}"/>
    <cellStyle name="Normal 6 4 7 2 2 4" xfId="32383" xr:uid="{00000000-0005-0000-0000-0000817E0000}"/>
    <cellStyle name="Normal 6 4 7 2 3" xfId="32384" xr:uid="{00000000-0005-0000-0000-0000827E0000}"/>
    <cellStyle name="Normal 6 4 7 2 3 2" xfId="32385" xr:uid="{00000000-0005-0000-0000-0000837E0000}"/>
    <cellStyle name="Normal 6 4 7 2 4" xfId="32386" xr:uid="{00000000-0005-0000-0000-0000847E0000}"/>
    <cellStyle name="Normal 6 4 7 2 5" xfId="32387" xr:uid="{00000000-0005-0000-0000-0000857E0000}"/>
    <cellStyle name="Normal 6 4 7 3" xfId="32388" xr:uid="{00000000-0005-0000-0000-0000867E0000}"/>
    <cellStyle name="Normal 6 4 7 3 2" xfId="32389" xr:uid="{00000000-0005-0000-0000-0000877E0000}"/>
    <cellStyle name="Normal 6 4 7 3 2 2" xfId="32390" xr:uid="{00000000-0005-0000-0000-0000887E0000}"/>
    <cellStyle name="Normal 6 4 7 3 3" xfId="32391" xr:uid="{00000000-0005-0000-0000-0000897E0000}"/>
    <cellStyle name="Normal 6 4 7 3 4" xfId="32392" xr:uid="{00000000-0005-0000-0000-00008A7E0000}"/>
    <cellStyle name="Normal 6 4 7 4" xfId="32393" xr:uid="{00000000-0005-0000-0000-00008B7E0000}"/>
    <cellStyle name="Normal 6 4 7 4 2" xfId="32394" xr:uid="{00000000-0005-0000-0000-00008C7E0000}"/>
    <cellStyle name="Normal 6 4 7 5" xfId="32395" xr:uid="{00000000-0005-0000-0000-00008D7E0000}"/>
    <cellStyle name="Normal 6 4 7 6" xfId="32396" xr:uid="{00000000-0005-0000-0000-00008E7E0000}"/>
    <cellStyle name="Normal 6 4 8" xfId="32397" xr:uid="{00000000-0005-0000-0000-00008F7E0000}"/>
    <cellStyle name="Normal 6 4 8 2" xfId="32398" xr:uid="{00000000-0005-0000-0000-0000907E0000}"/>
    <cellStyle name="Normal 6 4 8 2 2" xfId="32399" xr:uid="{00000000-0005-0000-0000-0000917E0000}"/>
    <cellStyle name="Normal 6 4 8 2 2 2" xfId="32400" xr:uid="{00000000-0005-0000-0000-0000927E0000}"/>
    <cellStyle name="Normal 6 4 8 2 3" xfId="32401" xr:uid="{00000000-0005-0000-0000-0000937E0000}"/>
    <cellStyle name="Normal 6 4 8 2 4" xfId="32402" xr:uid="{00000000-0005-0000-0000-0000947E0000}"/>
    <cellStyle name="Normal 6 4 8 3" xfId="32403" xr:uid="{00000000-0005-0000-0000-0000957E0000}"/>
    <cellStyle name="Normal 6 4 8 3 2" xfId="32404" xr:uid="{00000000-0005-0000-0000-0000967E0000}"/>
    <cellStyle name="Normal 6 4 8 4" xfId="32405" xr:uid="{00000000-0005-0000-0000-0000977E0000}"/>
    <cellStyle name="Normal 6 4 8 5" xfId="32406" xr:uid="{00000000-0005-0000-0000-0000987E0000}"/>
    <cellStyle name="Normal 6 4 9" xfId="32407" xr:uid="{00000000-0005-0000-0000-0000997E0000}"/>
    <cellStyle name="Normal 6 4 9 2" xfId="32408" xr:uid="{00000000-0005-0000-0000-00009A7E0000}"/>
    <cellStyle name="Normal 6 4 9 2 2" xfId="32409" xr:uid="{00000000-0005-0000-0000-00009B7E0000}"/>
    <cellStyle name="Normal 6 4 9 2 2 2" xfId="32410" xr:uid="{00000000-0005-0000-0000-00009C7E0000}"/>
    <cellStyle name="Normal 6 4 9 2 3" xfId="32411" xr:uid="{00000000-0005-0000-0000-00009D7E0000}"/>
    <cellStyle name="Normal 6 4 9 2 4" xfId="32412" xr:uid="{00000000-0005-0000-0000-00009E7E0000}"/>
    <cellStyle name="Normal 6 4 9 3" xfId="32413" xr:uid="{00000000-0005-0000-0000-00009F7E0000}"/>
    <cellStyle name="Normal 6 4 9 3 2" xfId="32414" xr:uid="{00000000-0005-0000-0000-0000A07E0000}"/>
    <cellStyle name="Normal 6 4 9 4" xfId="32415" xr:uid="{00000000-0005-0000-0000-0000A17E0000}"/>
    <cellStyle name="Normal 6 4 9 5" xfId="32416" xr:uid="{00000000-0005-0000-0000-0000A27E0000}"/>
    <cellStyle name="Normal 6 5" xfId="32417" xr:uid="{00000000-0005-0000-0000-0000A37E0000}"/>
    <cellStyle name="Normal 6 5 10" xfId="32418" xr:uid="{00000000-0005-0000-0000-0000A47E0000}"/>
    <cellStyle name="Normal 6 5 10 2" xfId="32419" xr:uid="{00000000-0005-0000-0000-0000A57E0000}"/>
    <cellStyle name="Normal 6 5 10 3" xfId="32420" xr:uid="{00000000-0005-0000-0000-0000A67E0000}"/>
    <cellStyle name="Normal 6 5 10 4" xfId="32421" xr:uid="{00000000-0005-0000-0000-0000A77E0000}"/>
    <cellStyle name="Normal 6 5 10 5" xfId="32422" xr:uid="{00000000-0005-0000-0000-0000A87E0000}"/>
    <cellStyle name="Normal 6 5 11" xfId="32423" xr:uid="{00000000-0005-0000-0000-0000A97E0000}"/>
    <cellStyle name="Normal 6 5 12" xfId="32424" xr:uid="{00000000-0005-0000-0000-0000AA7E0000}"/>
    <cellStyle name="Normal 6 5 13" xfId="32425" xr:uid="{00000000-0005-0000-0000-0000AB7E0000}"/>
    <cellStyle name="Normal 6 5 2" xfId="32426" xr:uid="{00000000-0005-0000-0000-0000AC7E0000}"/>
    <cellStyle name="Normal 6 5 2 10" xfId="32427" xr:uid="{00000000-0005-0000-0000-0000AD7E0000}"/>
    <cellStyle name="Normal 6 5 2 11" xfId="32428" xr:uid="{00000000-0005-0000-0000-0000AE7E0000}"/>
    <cellStyle name="Normal 6 5 2 12" xfId="32429" xr:uid="{00000000-0005-0000-0000-0000AF7E0000}"/>
    <cellStyle name="Normal 6 5 2 2" xfId="32430" xr:uid="{00000000-0005-0000-0000-0000B07E0000}"/>
    <cellStyle name="Normal 6 5 2 2 10" xfId="32431" xr:uid="{00000000-0005-0000-0000-0000B17E0000}"/>
    <cellStyle name="Normal 6 5 2 2 11" xfId="32432" xr:uid="{00000000-0005-0000-0000-0000B27E0000}"/>
    <cellStyle name="Normal 6 5 2 2 2" xfId="32433" xr:uid="{00000000-0005-0000-0000-0000B37E0000}"/>
    <cellStyle name="Normal 6 5 2 2 2 10" xfId="32434" xr:uid="{00000000-0005-0000-0000-0000B47E0000}"/>
    <cellStyle name="Normal 6 5 2 2 2 2" xfId="32435" xr:uid="{00000000-0005-0000-0000-0000B57E0000}"/>
    <cellStyle name="Normal 6 5 2 2 2 2 2" xfId="32436" xr:uid="{00000000-0005-0000-0000-0000B67E0000}"/>
    <cellStyle name="Normal 6 5 2 2 2 2 2 2" xfId="32437" xr:uid="{00000000-0005-0000-0000-0000B77E0000}"/>
    <cellStyle name="Normal 6 5 2 2 2 2 2 2 2" xfId="32438" xr:uid="{00000000-0005-0000-0000-0000B87E0000}"/>
    <cellStyle name="Normal 6 5 2 2 2 2 2 2 2 2" xfId="32439" xr:uid="{00000000-0005-0000-0000-0000B97E0000}"/>
    <cellStyle name="Normal 6 5 2 2 2 2 2 2 2 2 2" xfId="32440" xr:uid="{00000000-0005-0000-0000-0000BA7E0000}"/>
    <cellStyle name="Normal 6 5 2 2 2 2 2 2 2 3" xfId="32441" xr:uid="{00000000-0005-0000-0000-0000BB7E0000}"/>
    <cellStyle name="Normal 6 5 2 2 2 2 2 2 2 4" xfId="32442" xr:uid="{00000000-0005-0000-0000-0000BC7E0000}"/>
    <cellStyle name="Normal 6 5 2 2 2 2 2 2 3" xfId="32443" xr:uid="{00000000-0005-0000-0000-0000BD7E0000}"/>
    <cellStyle name="Normal 6 5 2 2 2 2 2 2 3 2" xfId="32444" xr:uid="{00000000-0005-0000-0000-0000BE7E0000}"/>
    <cellStyle name="Normal 6 5 2 2 2 2 2 2 4" xfId="32445" xr:uid="{00000000-0005-0000-0000-0000BF7E0000}"/>
    <cellStyle name="Normal 6 5 2 2 2 2 2 2 5" xfId="32446" xr:uid="{00000000-0005-0000-0000-0000C07E0000}"/>
    <cellStyle name="Normal 6 5 2 2 2 2 2 3" xfId="32447" xr:uid="{00000000-0005-0000-0000-0000C17E0000}"/>
    <cellStyle name="Normal 6 5 2 2 2 2 2 3 2" xfId="32448" xr:uid="{00000000-0005-0000-0000-0000C27E0000}"/>
    <cellStyle name="Normal 6 5 2 2 2 2 2 3 2 2" xfId="32449" xr:uid="{00000000-0005-0000-0000-0000C37E0000}"/>
    <cellStyle name="Normal 6 5 2 2 2 2 2 3 3" xfId="32450" xr:uid="{00000000-0005-0000-0000-0000C47E0000}"/>
    <cellStyle name="Normal 6 5 2 2 2 2 2 3 4" xfId="32451" xr:uid="{00000000-0005-0000-0000-0000C57E0000}"/>
    <cellStyle name="Normal 6 5 2 2 2 2 2 4" xfId="32452" xr:uid="{00000000-0005-0000-0000-0000C67E0000}"/>
    <cellStyle name="Normal 6 5 2 2 2 2 2 4 2" xfId="32453" xr:uid="{00000000-0005-0000-0000-0000C77E0000}"/>
    <cellStyle name="Normal 6 5 2 2 2 2 2 5" xfId="32454" xr:uid="{00000000-0005-0000-0000-0000C87E0000}"/>
    <cellStyle name="Normal 6 5 2 2 2 2 2 6" xfId="32455" xr:uid="{00000000-0005-0000-0000-0000C97E0000}"/>
    <cellStyle name="Normal 6 5 2 2 2 2 3" xfId="32456" xr:uid="{00000000-0005-0000-0000-0000CA7E0000}"/>
    <cellStyle name="Normal 6 5 2 2 2 2 3 2" xfId="32457" xr:uid="{00000000-0005-0000-0000-0000CB7E0000}"/>
    <cellStyle name="Normal 6 5 2 2 2 2 3 2 2" xfId="32458" xr:uid="{00000000-0005-0000-0000-0000CC7E0000}"/>
    <cellStyle name="Normal 6 5 2 2 2 2 3 2 2 2" xfId="32459" xr:uid="{00000000-0005-0000-0000-0000CD7E0000}"/>
    <cellStyle name="Normal 6 5 2 2 2 2 3 2 3" xfId="32460" xr:uid="{00000000-0005-0000-0000-0000CE7E0000}"/>
    <cellStyle name="Normal 6 5 2 2 2 2 3 2 4" xfId="32461" xr:uid="{00000000-0005-0000-0000-0000CF7E0000}"/>
    <cellStyle name="Normal 6 5 2 2 2 2 3 3" xfId="32462" xr:uid="{00000000-0005-0000-0000-0000D07E0000}"/>
    <cellStyle name="Normal 6 5 2 2 2 2 3 3 2" xfId="32463" xr:uid="{00000000-0005-0000-0000-0000D17E0000}"/>
    <cellStyle name="Normal 6 5 2 2 2 2 3 4" xfId="32464" xr:uid="{00000000-0005-0000-0000-0000D27E0000}"/>
    <cellStyle name="Normal 6 5 2 2 2 2 3 5" xfId="32465" xr:uid="{00000000-0005-0000-0000-0000D37E0000}"/>
    <cellStyle name="Normal 6 5 2 2 2 2 4" xfId="32466" xr:uid="{00000000-0005-0000-0000-0000D47E0000}"/>
    <cellStyle name="Normal 6 5 2 2 2 2 4 2" xfId="32467" xr:uid="{00000000-0005-0000-0000-0000D57E0000}"/>
    <cellStyle name="Normal 6 5 2 2 2 2 4 2 2" xfId="32468" xr:uid="{00000000-0005-0000-0000-0000D67E0000}"/>
    <cellStyle name="Normal 6 5 2 2 2 2 4 2 2 2" xfId="32469" xr:uid="{00000000-0005-0000-0000-0000D77E0000}"/>
    <cellStyle name="Normal 6 5 2 2 2 2 4 2 3" xfId="32470" xr:uid="{00000000-0005-0000-0000-0000D87E0000}"/>
    <cellStyle name="Normal 6 5 2 2 2 2 4 2 4" xfId="32471" xr:uid="{00000000-0005-0000-0000-0000D97E0000}"/>
    <cellStyle name="Normal 6 5 2 2 2 2 4 3" xfId="32472" xr:uid="{00000000-0005-0000-0000-0000DA7E0000}"/>
    <cellStyle name="Normal 6 5 2 2 2 2 4 3 2" xfId="32473" xr:uid="{00000000-0005-0000-0000-0000DB7E0000}"/>
    <cellStyle name="Normal 6 5 2 2 2 2 4 4" xfId="32474" xr:uid="{00000000-0005-0000-0000-0000DC7E0000}"/>
    <cellStyle name="Normal 6 5 2 2 2 2 4 5" xfId="32475" xr:uid="{00000000-0005-0000-0000-0000DD7E0000}"/>
    <cellStyle name="Normal 6 5 2 2 2 2 5" xfId="32476" xr:uid="{00000000-0005-0000-0000-0000DE7E0000}"/>
    <cellStyle name="Normal 6 5 2 2 2 2 5 2" xfId="32477" xr:uid="{00000000-0005-0000-0000-0000DF7E0000}"/>
    <cellStyle name="Normal 6 5 2 2 2 2 5 2 2" xfId="32478" xr:uid="{00000000-0005-0000-0000-0000E07E0000}"/>
    <cellStyle name="Normal 6 5 2 2 2 2 5 3" xfId="32479" xr:uid="{00000000-0005-0000-0000-0000E17E0000}"/>
    <cellStyle name="Normal 6 5 2 2 2 2 5 4" xfId="32480" xr:uid="{00000000-0005-0000-0000-0000E27E0000}"/>
    <cellStyle name="Normal 6 5 2 2 2 2 6" xfId="32481" xr:uid="{00000000-0005-0000-0000-0000E37E0000}"/>
    <cellStyle name="Normal 6 5 2 2 2 2 6 2" xfId="32482" xr:uid="{00000000-0005-0000-0000-0000E47E0000}"/>
    <cellStyle name="Normal 6 5 2 2 2 2 6 3" xfId="32483" xr:uid="{00000000-0005-0000-0000-0000E57E0000}"/>
    <cellStyle name="Normal 6 5 2 2 2 2 6 4" xfId="32484" xr:uid="{00000000-0005-0000-0000-0000E67E0000}"/>
    <cellStyle name="Normal 6 5 2 2 2 2 6 5" xfId="32485" xr:uid="{00000000-0005-0000-0000-0000E77E0000}"/>
    <cellStyle name="Normal 6 5 2 2 2 2 7" xfId="32486" xr:uid="{00000000-0005-0000-0000-0000E87E0000}"/>
    <cellStyle name="Normal 6 5 2 2 2 2 8" xfId="32487" xr:uid="{00000000-0005-0000-0000-0000E97E0000}"/>
    <cellStyle name="Normal 6 5 2 2 2 2 9" xfId="32488" xr:uid="{00000000-0005-0000-0000-0000EA7E0000}"/>
    <cellStyle name="Normal 6 5 2 2 2 3" xfId="32489" xr:uid="{00000000-0005-0000-0000-0000EB7E0000}"/>
    <cellStyle name="Normal 6 5 2 2 2 3 2" xfId="32490" xr:uid="{00000000-0005-0000-0000-0000EC7E0000}"/>
    <cellStyle name="Normal 6 5 2 2 2 3 2 2" xfId="32491" xr:uid="{00000000-0005-0000-0000-0000ED7E0000}"/>
    <cellStyle name="Normal 6 5 2 2 2 3 2 2 2" xfId="32492" xr:uid="{00000000-0005-0000-0000-0000EE7E0000}"/>
    <cellStyle name="Normal 6 5 2 2 2 3 2 2 2 2" xfId="32493" xr:uid="{00000000-0005-0000-0000-0000EF7E0000}"/>
    <cellStyle name="Normal 6 5 2 2 2 3 2 2 3" xfId="32494" xr:uid="{00000000-0005-0000-0000-0000F07E0000}"/>
    <cellStyle name="Normal 6 5 2 2 2 3 2 2 4" xfId="32495" xr:uid="{00000000-0005-0000-0000-0000F17E0000}"/>
    <cellStyle name="Normal 6 5 2 2 2 3 2 3" xfId="32496" xr:uid="{00000000-0005-0000-0000-0000F27E0000}"/>
    <cellStyle name="Normal 6 5 2 2 2 3 2 3 2" xfId="32497" xr:uid="{00000000-0005-0000-0000-0000F37E0000}"/>
    <cellStyle name="Normal 6 5 2 2 2 3 2 4" xfId="32498" xr:uid="{00000000-0005-0000-0000-0000F47E0000}"/>
    <cellStyle name="Normal 6 5 2 2 2 3 2 5" xfId="32499" xr:uid="{00000000-0005-0000-0000-0000F57E0000}"/>
    <cellStyle name="Normal 6 5 2 2 2 3 3" xfId="32500" xr:uid="{00000000-0005-0000-0000-0000F67E0000}"/>
    <cellStyle name="Normal 6 5 2 2 2 3 3 2" xfId="32501" xr:uid="{00000000-0005-0000-0000-0000F77E0000}"/>
    <cellStyle name="Normal 6 5 2 2 2 3 3 2 2" xfId="32502" xr:uid="{00000000-0005-0000-0000-0000F87E0000}"/>
    <cellStyle name="Normal 6 5 2 2 2 3 3 3" xfId="32503" xr:uid="{00000000-0005-0000-0000-0000F97E0000}"/>
    <cellStyle name="Normal 6 5 2 2 2 3 3 4" xfId="32504" xr:uid="{00000000-0005-0000-0000-0000FA7E0000}"/>
    <cellStyle name="Normal 6 5 2 2 2 3 4" xfId="32505" xr:uid="{00000000-0005-0000-0000-0000FB7E0000}"/>
    <cellStyle name="Normal 6 5 2 2 2 3 4 2" xfId="32506" xr:uid="{00000000-0005-0000-0000-0000FC7E0000}"/>
    <cellStyle name="Normal 6 5 2 2 2 3 5" xfId="32507" xr:uid="{00000000-0005-0000-0000-0000FD7E0000}"/>
    <cellStyle name="Normal 6 5 2 2 2 3 6" xfId="32508" xr:uid="{00000000-0005-0000-0000-0000FE7E0000}"/>
    <cellStyle name="Normal 6 5 2 2 2 4" xfId="32509" xr:uid="{00000000-0005-0000-0000-0000FF7E0000}"/>
    <cellStyle name="Normal 6 5 2 2 2 4 2" xfId="32510" xr:uid="{00000000-0005-0000-0000-0000007F0000}"/>
    <cellStyle name="Normal 6 5 2 2 2 4 2 2" xfId="32511" xr:uid="{00000000-0005-0000-0000-0000017F0000}"/>
    <cellStyle name="Normal 6 5 2 2 2 4 2 2 2" xfId="32512" xr:uid="{00000000-0005-0000-0000-0000027F0000}"/>
    <cellStyle name="Normal 6 5 2 2 2 4 2 3" xfId="32513" xr:uid="{00000000-0005-0000-0000-0000037F0000}"/>
    <cellStyle name="Normal 6 5 2 2 2 4 2 4" xfId="32514" xr:uid="{00000000-0005-0000-0000-0000047F0000}"/>
    <cellStyle name="Normal 6 5 2 2 2 4 3" xfId="32515" xr:uid="{00000000-0005-0000-0000-0000057F0000}"/>
    <cellStyle name="Normal 6 5 2 2 2 4 3 2" xfId="32516" xr:uid="{00000000-0005-0000-0000-0000067F0000}"/>
    <cellStyle name="Normal 6 5 2 2 2 4 4" xfId="32517" xr:uid="{00000000-0005-0000-0000-0000077F0000}"/>
    <cellStyle name="Normal 6 5 2 2 2 4 5" xfId="32518" xr:uid="{00000000-0005-0000-0000-0000087F0000}"/>
    <cellStyle name="Normal 6 5 2 2 2 5" xfId="32519" xr:uid="{00000000-0005-0000-0000-0000097F0000}"/>
    <cellStyle name="Normal 6 5 2 2 2 5 2" xfId="32520" xr:uid="{00000000-0005-0000-0000-00000A7F0000}"/>
    <cellStyle name="Normal 6 5 2 2 2 5 2 2" xfId="32521" xr:uid="{00000000-0005-0000-0000-00000B7F0000}"/>
    <cellStyle name="Normal 6 5 2 2 2 5 2 2 2" xfId="32522" xr:uid="{00000000-0005-0000-0000-00000C7F0000}"/>
    <cellStyle name="Normal 6 5 2 2 2 5 2 3" xfId="32523" xr:uid="{00000000-0005-0000-0000-00000D7F0000}"/>
    <cellStyle name="Normal 6 5 2 2 2 5 2 4" xfId="32524" xr:uid="{00000000-0005-0000-0000-00000E7F0000}"/>
    <cellStyle name="Normal 6 5 2 2 2 5 3" xfId="32525" xr:uid="{00000000-0005-0000-0000-00000F7F0000}"/>
    <cellStyle name="Normal 6 5 2 2 2 5 3 2" xfId="32526" xr:uid="{00000000-0005-0000-0000-0000107F0000}"/>
    <cellStyle name="Normal 6 5 2 2 2 5 4" xfId="32527" xr:uid="{00000000-0005-0000-0000-0000117F0000}"/>
    <cellStyle name="Normal 6 5 2 2 2 5 5" xfId="32528" xr:uid="{00000000-0005-0000-0000-0000127F0000}"/>
    <cellStyle name="Normal 6 5 2 2 2 6" xfId="32529" xr:uid="{00000000-0005-0000-0000-0000137F0000}"/>
    <cellStyle name="Normal 6 5 2 2 2 6 2" xfId="32530" xr:uid="{00000000-0005-0000-0000-0000147F0000}"/>
    <cellStyle name="Normal 6 5 2 2 2 6 2 2" xfId="32531" xr:uid="{00000000-0005-0000-0000-0000157F0000}"/>
    <cellStyle name="Normal 6 5 2 2 2 6 3" xfId="32532" xr:uid="{00000000-0005-0000-0000-0000167F0000}"/>
    <cellStyle name="Normal 6 5 2 2 2 6 4" xfId="32533" xr:uid="{00000000-0005-0000-0000-0000177F0000}"/>
    <cellStyle name="Normal 6 5 2 2 2 7" xfId="32534" xr:uid="{00000000-0005-0000-0000-0000187F0000}"/>
    <cellStyle name="Normal 6 5 2 2 2 7 2" xfId="32535" xr:uid="{00000000-0005-0000-0000-0000197F0000}"/>
    <cellStyle name="Normal 6 5 2 2 2 7 3" xfId="32536" xr:uid="{00000000-0005-0000-0000-00001A7F0000}"/>
    <cellStyle name="Normal 6 5 2 2 2 7 4" xfId="32537" xr:uid="{00000000-0005-0000-0000-00001B7F0000}"/>
    <cellStyle name="Normal 6 5 2 2 2 7 5" xfId="32538" xr:uid="{00000000-0005-0000-0000-00001C7F0000}"/>
    <cellStyle name="Normal 6 5 2 2 2 8" xfId="32539" xr:uid="{00000000-0005-0000-0000-00001D7F0000}"/>
    <cellStyle name="Normal 6 5 2 2 2 9" xfId="32540" xr:uid="{00000000-0005-0000-0000-00001E7F0000}"/>
    <cellStyle name="Normal 6 5 2 2 3" xfId="32541" xr:uid="{00000000-0005-0000-0000-00001F7F0000}"/>
    <cellStyle name="Normal 6 5 2 2 3 2" xfId="32542" xr:uid="{00000000-0005-0000-0000-0000207F0000}"/>
    <cellStyle name="Normal 6 5 2 2 3 2 2" xfId="32543" xr:uid="{00000000-0005-0000-0000-0000217F0000}"/>
    <cellStyle name="Normal 6 5 2 2 3 2 2 2" xfId="32544" xr:uid="{00000000-0005-0000-0000-0000227F0000}"/>
    <cellStyle name="Normal 6 5 2 2 3 2 2 2 2" xfId="32545" xr:uid="{00000000-0005-0000-0000-0000237F0000}"/>
    <cellStyle name="Normal 6 5 2 2 3 2 2 2 2 2" xfId="32546" xr:uid="{00000000-0005-0000-0000-0000247F0000}"/>
    <cellStyle name="Normal 6 5 2 2 3 2 2 2 3" xfId="32547" xr:uid="{00000000-0005-0000-0000-0000257F0000}"/>
    <cellStyle name="Normal 6 5 2 2 3 2 2 2 4" xfId="32548" xr:uid="{00000000-0005-0000-0000-0000267F0000}"/>
    <cellStyle name="Normal 6 5 2 2 3 2 2 3" xfId="32549" xr:uid="{00000000-0005-0000-0000-0000277F0000}"/>
    <cellStyle name="Normal 6 5 2 2 3 2 2 3 2" xfId="32550" xr:uid="{00000000-0005-0000-0000-0000287F0000}"/>
    <cellStyle name="Normal 6 5 2 2 3 2 2 4" xfId="32551" xr:uid="{00000000-0005-0000-0000-0000297F0000}"/>
    <cellStyle name="Normal 6 5 2 2 3 2 2 5" xfId="32552" xr:uid="{00000000-0005-0000-0000-00002A7F0000}"/>
    <cellStyle name="Normal 6 5 2 2 3 2 3" xfId="32553" xr:uid="{00000000-0005-0000-0000-00002B7F0000}"/>
    <cellStyle name="Normal 6 5 2 2 3 2 3 2" xfId="32554" xr:uid="{00000000-0005-0000-0000-00002C7F0000}"/>
    <cellStyle name="Normal 6 5 2 2 3 2 3 2 2" xfId="32555" xr:uid="{00000000-0005-0000-0000-00002D7F0000}"/>
    <cellStyle name="Normal 6 5 2 2 3 2 3 3" xfId="32556" xr:uid="{00000000-0005-0000-0000-00002E7F0000}"/>
    <cellStyle name="Normal 6 5 2 2 3 2 3 4" xfId="32557" xr:uid="{00000000-0005-0000-0000-00002F7F0000}"/>
    <cellStyle name="Normal 6 5 2 2 3 2 4" xfId="32558" xr:uid="{00000000-0005-0000-0000-0000307F0000}"/>
    <cellStyle name="Normal 6 5 2 2 3 2 4 2" xfId="32559" xr:uid="{00000000-0005-0000-0000-0000317F0000}"/>
    <cellStyle name="Normal 6 5 2 2 3 2 5" xfId="32560" xr:uid="{00000000-0005-0000-0000-0000327F0000}"/>
    <cellStyle name="Normal 6 5 2 2 3 2 6" xfId="32561" xr:uid="{00000000-0005-0000-0000-0000337F0000}"/>
    <cellStyle name="Normal 6 5 2 2 3 3" xfId="32562" xr:uid="{00000000-0005-0000-0000-0000347F0000}"/>
    <cellStyle name="Normal 6 5 2 2 3 3 2" xfId="32563" xr:uid="{00000000-0005-0000-0000-0000357F0000}"/>
    <cellStyle name="Normal 6 5 2 2 3 3 2 2" xfId="32564" xr:uid="{00000000-0005-0000-0000-0000367F0000}"/>
    <cellStyle name="Normal 6 5 2 2 3 3 2 2 2" xfId="32565" xr:uid="{00000000-0005-0000-0000-0000377F0000}"/>
    <cellStyle name="Normal 6 5 2 2 3 3 2 3" xfId="32566" xr:uid="{00000000-0005-0000-0000-0000387F0000}"/>
    <cellStyle name="Normal 6 5 2 2 3 3 2 4" xfId="32567" xr:uid="{00000000-0005-0000-0000-0000397F0000}"/>
    <cellStyle name="Normal 6 5 2 2 3 3 3" xfId="32568" xr:uid="{00000000-0005-0000-0000-00003A7F0000}"/>
    <cellStyle name="Normal 6 5 2 2 3 3 3 2" xfId="32569" xr:uid="{00000000-0005-0000-0000-00003B7F0000}"/>
    <cellStyle name="Normal 6 5 2 2 3 3 4" xfId="32570" xr:uid="{00000000-0005-0000-0000-00003C7F0000}"/>
    <cellStyle name="Normal 6 5 2 2 3 3 5" xfId="32571" xr:uid="{00000000-0005-0000-0000-00003D7F0000}"/>
    <cellStyle name="Normal 6 5 2 2 3 4" xfId="32572" xr:uid="{00000000-0005-0000-0000-00003E7F0000}"/>
    <cellStyle name="Normal 6 5 2 2 3 4 2" xfId="32573" xr:uid="{00000000-0005-0000-0000-00003F7F0000}"/>
    <cellStyle name="Normal 6 5 2 2 3 4 2 2" xfId="32574" xr:uid="{00000000-0005-0000-0000-0000407F0000}"/>
    <cellStyle name="Normal 6 5 2 2 3 4 2 2 2" xfId="32575" xr:uid="{00000000-0005-0000-0000-0000417F0000}"/>
    <cellStyle name="Normal 6 5 2 2 3 4 2 3" xfId="32576" xr:uid="{00000000-0005-0000-0000-0000427F0000}"/>
    <cellStyle name="Normal 6 5 2 2 3 4 2 4" xfId="32577" xr:uid="{00000000-0005-0000-0000-0000437F0000}"/>
    <cellStyle name="Normal 6 5 2 2 3 4 3" xfId="32578" xr:uid="{00000000-0005-0000-0000-0000447F0000}"/>
    <cellStyle name="Normal 6 5 2 2 3 4 3 2" xfId="32579" xr:uid="{00000000-0005-0000-0000-0000457F0000}"/>
    <cellStyle name="Normal 6 5 2 2 3 4 4" xfId="32580" xr:uid="{00000000-0005-0000-0000-0000467F0000}"/>
    <cellStyle name="Normal 6 5 2 2 3 4 5" xfId="32581" xr:uid="{00000000-0005-0000-0000-0000477F0000}"/>
    <cellStyle name="Normal 6 5 2 2 3 5" xfId="32582" xr:uid="{00000000-0005-0000-0000-0000487F0000}"/>
    <cellStyle name="Normal 6 5 2 2 3 5 2" xfId="32583" xr:uid="{00000000-0005-0000-0000-0000497F0000}"/>
    <cellStyle name="Normal 6 5 2 2 3 5 2 2" xfId="32584" xr:uid="{00000000-0005-0000-0000-00004A7F0000}"/>
    <cellStyle name="Normal 6 5 2 2 3 5 3" xfId="32585" xr:uid="{00000000-0005-0000-0000-00004B7F0000}"/>
    <cellStyle name="Normal 6 5 2 2 3 5 4" xfId="32586" xr:uid="{00000000-0005-0000-0000-00004C7F0000}"/>
    <cellStyle name="Normal 6 5 2 2 3 6" xfId="32587" xr:uid="{00000000-0005-0000-0000-00004D7F0000}"/>
    <cellStyle name="Normal 6 5 2 2 3 6 2" xfId="32588" xr:uid="{00000000-0005-0000-0000-00004E7F0000}"/>
    <cellStyle name="Normal 6 5 2 2 3 6 3" xfId="32589" xr:uid="{00000000-0005-0000-0000-00004F7F0000}"/>
    <cellStyle name="Normal 6 5 2 2 3 6 4" xfId="32590" xr:uid="{00000000-0005-0000-0000-0000507F0000}"/>
    <cellStyle name="Normal 6 5 2 2 3 6 5" xfId="32591" xr:uid="{00000000-0005-0000-0000-0000517F0000}"/>
    <cellStyle name="Normal 6 5 2 2 3 7" xfId="32592" xr:uid="{00000000-0005-0000-0000-0000527F0000}"/>
    <cellStyle name="Normal 6 5 2 2 3 8" xfId="32593" xr:uid="{00000000-0005-0000-0000-0000537F0000}"/>
    <cellStyle name="Normal 6 5 2 2 3 9" xfId="32594" xr:uid="{00000000-0005-0000-0000-0000547F0000}"/>
    <cellStyle name="Normal 6 5 2 2 4" xfId="32595" xr:uid="{00000000-0005-0000-0000-0000557F0000}"/>
    <cellStyle name="Normal 6 5 2 2 4 2" xfId="32596" xr:uid="{00000000-0005-0000-0000-0000567F0000}"/>
    <cellStyle name="Normal 6 5 2 2 4 2 2" xfId="32597" xr:uid="{00000000-0005-0000-0000-0000577F0000}"/>
    <cellStyle name="Normal 6 5 2 2 4 2 2 2" xfId="32598" xr:uid="{00000000-0005-0000-0000-0000587F0000}"/>
    <cellStyle name="Normal 6 5 2 2 4 2 2 2 2" xfId="32599" xr:uid="{00000000-0005-0000-0000-0000597F0000}"/>
    <cellStyle name="Normal 6 5 2 2 4 2 2 3" xfId="32600" xr:uid="{00000000-0005-0000-0000-00005A7F0000}"/>
    <cellStyle name="Normal 6 5 2 2 4 2 2 4" xfId="32601" xr:uid="{00000000-0005-0000-0000-00005B7F0000}"/>
    <cellStyle name="Normal 6 5 2 2 4 2 3" xfId="32602" xr:uid="{00000000-0005-0000-0000-00005C7F0000}"/>
    <cellStyle name="Normal 6 5 2 2 4 2 3 2" xfId="32603" xr:uid="{00000000-0005-0000-0000-00005D7F0000}"/>
    <cellStyle name="Normal 6 5 2 2 4 2 4" xfId="32604" xr:uid="{00000000-0005-0000-0000-00005E7F0000}"/>
    <cellStyle name="Normal 6 5 2 2 4 2 5" xfId="32605" xr:uid="{00000000-0005-0000-0000-00005F7F0000}"/>
    <cellStyle name="Normal 6 5 2 2 4 3" xfId="32606" xr:uid="{00000000-0005-0000-0000-0000607F0000}"/>
    <cellStyle name="Normal 6 5 2 2 4 3 2" xfId="32607" xr:uid="{00000000-0005-0000-0000-0000617F0000}"/>
    <cellStyle name="Normal 6 5 2 2 4 3 2 2" xfId="32608" xr:uid="{00000000-0005-0000-0000-0000627F0000}"/>
    <cellStyle name="Normal 6 5 2 2 4 3 3" xfId="32609" xr:uid="{00000000-0005-0000-0000-0000637F0000}"/>
    <cellStyle name="Normal 6 5 2 2 4 3 4" xfId="32610" xr:uid="{00000000-0005-0000-0000-0000647F0000}"/>
    <cellStyle name="Normal 6 5 2 2 4 4" xfId="32611" xr:uid="{00000000-0005-0000-0000-0000657F0000}"/>
    <cellStyle name="Normal 6 5 2 2 4 4 2" xfId="32612" xr:uid="{00000000-0005-0000-0000-0000667F0000}"/>
    <cellStyle name="Normal 6 5 2 2 4 5" xfId="32613" xr:uid="{00000000-0005-0000-0000-0000677F0000}"/>
    <cellStyle name="Normal 6 5 2 2 4 6" xfId="32614" xr:uid="{00000000-0005-0000-0000-0000687F0000}"/>
    <cellStyle name="Normal 6 5 2 2 5" xfId="32615" xr:uid="{00000000-0005-0000-0000-0000697F0000}"/>
    <cellStyle name="Normal 6 5 2 2 5 2" xfId="32616" xr:uid="{00000000-0005-0000-0000-00006A7F0000}"/>
    <cellStyle name="Normal 6 5 2 2 5 2 2" xfId="32617" xr:uid="{00000000-0005-0000-0000-00006B7F0000}"/>
    <cellStyle name="Normal 6 5 2 2 5 2 2 2" xfId="32618" xr:uid="{00000000-0005-0000-0000-00006C7F0000}"/>
    <cellStyle name="Normal 6 5 2 2 5 2 3" xfId="32619" xr:uid="{00000000-0005-0000-0000-00006D7F0000}"/>
    <cellStyle name="Normal 6 5 2 2 5 2 4" xfId="32620" xr:uid="{00000000-0005-0000-0000-00006E7F0000}"/>
    <cellStyle name="Normal 6 5 2 2 5 3" xfId="32621" xr:uid="{00000000-0005-0000-0000-00006F7F0000}"/>
    <cellStyle name="Normal 6 5 2 2 5 3 2" xfId="32622" xr:uid="{00000000-0005-0000-0000-0000707F0000}"/>
    <cellStyle name="Normal 6 5 2 2 5 4" xfId="32623" xr:uid="{00000000-0005-0000-0000-0000717F0000}"/>
    <cellStyle name="Normal 6 5 2 2 5 5" xfId="32624" xr:uid="{00000000-0005-0000-0000-0000727F0000}"/>
    <cellStyle name="Normal 6 5 2 2 6" xfId="32625" xr:uid="{00000000-0005-0000-0000-0000737F0000}"/>
    <cellStyle name="Normal 6 5 2 2 6 2" xfId="32626" xr:uid="{00000000-0005-0000-0000-0000747F0000}"/>
    <cellStyle name="Normal 6 5 2 2 6 2 2" xfId="32627" xr:uid="{00000000-0005-0000-0000-0000757F0000}"/>
    <cellStyle name="Normal 6 5 2 2 6 2 2 2" xfId="32628" xr:uid="{00000000-0005-0000-0000-0000767F0000}"/>
    <cellStyle name="Normal 6 5 2 2 6 2 3" xfId="32629" xr:uid="{00000000-0005-0000-0000-0000777F0000}"/>
    <cellStyle name="Normal 6 5 2 2 6 2 4" xfId="32630" xr:uid="{00000000-0005-0000-0000-0000787F0000}"/>
    <cellStyle name="Normal 6 5 2 2 6 3" xfId="32631" xr:uid="{00000000-0005-0000-0000-0000797F0000}"/>
    <cellStyle name="Normal 6 5 2 2 6 3 2" xfId="32632" xr:uid="{00000000-0005-0000-0000-00007A7F0000}"/>
    <cellStyle name="Normal 6 5 2 2 6 4" xfId="32633" xr:uid="{00000000-0005-0000-0000-00007B7F0000}"/>
    <cellStyle name="Normal 6 5 2 2 6 5" xfId="32634" xr:uid="{00000000-0005-0000-0000-00007C7F0000}"/>
    <cellStyle name="Normal 6 5 2 2 7" xfId="32635" xr:uid="{00000000-0005-0000-0000-00007D7F0000}"/>
    <cellStyle name="Normal 6 5 2 2 7 2" xfId="32636" xr:uid="{00000000-0005-0000-0000-00007E7F0000}"/>
    <cellStyle name="Normal 6 5 2 2 7 2 2" xfId="32637" xr:uid="{00000000-0005-0000-0000-00007F7F0000}"/>
    <cellStyle name="Normal 6 5 2 2 7 3" xfId="32638" xr:uid="{00000000-0005-0000-0000-0000807F0000}"/>
    <cellStyle name="Normal 6 5 2 2 7 4" xfId="32639" xr:uid="{00000000-0005-0000-0000-0000817F0000}"/>
    <cellStyle name="Normal 6 5 2 2 8" xfId="32640" xr:uid="{00000000-0005-0000-0000-0000827F0000}"/>
    <cellStyle name="Normal 6 5 2 2 8 2" xfId="32641" xr:uid="{00000000-0005-0000-0000-0000837F0000}"/>
    <cellStyle name="Normal 6 5 2 2 8 3" xfId="32642" xr:uid="{00000000-0005-0000-0000-0000847F0000}"/>
    <cellStyle name="Normal 6 5 2 2 8 4" xfId="32643" xr:uid="{00000000-0005-0000-0000-0000857F0000}"/>
    <cellStyle name="Normal 6 5 2 2 8 5" xfId="32644" xr:uid="{00000000-0005-0000-0000-0000867F0000}"/>
    <cellStyle name="Normal 6 5 2 2 9" xfId="32645" xr:uid="{00000000-0005-0000-0000-0000877F0000}"/>
    <cellStyle name="Normal 6 5 2 3" xfId="32646" xr:uid="{00000000-0005-0000-0000-0000887F0000}"/>
    <cellStyle name="Normal 6 5 2 3 10" xfId="32647" xr:uid="{00000000-0005-0000-0000-0000897F0000}"/>
    <cellStyle name="Normal 6 5 2 3 2" xfId="32648" xr:uid="{00000000-0005-0000-0000-00008A7F0000}"/>
    <cellStyle name="Normal 6 5 2 3 2 2" xfId="32649" xr:uid="{00000000-0005-0000-0000-00008B7F0000}"/>
    <cellStyle name="Normal 6 5 2 3 2 2 2" xfId="32650" xr:uid="{00000000-0005-0000-0000-00008C7F0000}"/>
    <cellStyle name="Normal 6 5 2 3 2 2 2 2" xfId="32651" xr:uid="{00000000-0005-0000-0000-00008D7F0000}"/>
    <cellStyle name="Normal 6 5 2 3 2 2 2 2 2" xfId="32652" xr:uid="{00000000-0005-0000-0000-00008E7F0000}"/>
    <cellStyle name="Normal 6 5 2 3 2 2 2 2 2 2" xfId="32653" xr:uid="{00000000-0005-0000-0000-00008F7F0000}"/>
    <cellStyle name="Normal 6 5 2 3 2 2 2 2 3" xfId="32654" xr:uid="{00000000-0005-0000-0000-0000907F0000}"/>
    <cellStyle name="Normal 6 5 2 3 2 2 2 2 4" xfId="32655" xr:uid="{00000000-0005-0000-0000-0000917F0000}"/>
    <cellStyle name="Normal 6 5 2 3 2 2 2 3" xfId="32656" xr:uid="{00000000-0005-0000-0000-0000927F0000}"/>
    <cellStyle name="Normal 6 5 2 3 2 2 2 3 2" xfId="32657" xr:uid="{00000000-0005-0000-0000-0000937F0000}"/>
    <cellStyle name="Normal 6 5 2 3 2 2 2 4" xfId="32658" xr:uid="{00000000-0005-0000-0000-0000947F0000}"/>
    <cellStyle name="Normal 6 5 2 3 2 2 2 5" xfId="32659" xr:uid="{00000000-0005-0000-0000-0000957F0000}"/>
    <cellStyle name="Normal 6 5 2 3 2 2 3" xfId="32660" xr:uid="{00000000-0005-0000-0000-0000967F0000}"/>
    <cellStyle name="Normal 6 5 2 3 2 2 3 2" xfId="32661" xr:uid="{00000000-0005-0000-0000-0000977F0000}"/>
    <cellStyle name="Normal 6 5 2 3 2 2 3 2 2" xfId="32662" xr:uid="{00000000-0005-0000-0000-0000987F0000}"/>
    <cellStyle name="Normal 6 5 2 3 2 2 3 3" xfId="32663" xr:uid="{00000000-0005-0000-0000-0000997F0000}"/>
    <cellStyle name="Normal 6 5 2 3 2 2 3 4" xfId="32664" xr:uid="{00000000-0005-0000-0000-00009A7F0000}"/>
    <cellStyle name="Normal 6 5 2 3 2 2 4" xfId="32665" xr:uid="{00000000-0005-0000-0000-00009B7F0000}"/>
    <cellStyle name="Normal 6 5 2 3 2 2 4 2" xfId="32666" xr:uid="{00000000-0005-0000-0000-00009C7F0000}"/>
    <cellStyle name="Normal 6 5 2 3 2 2 5" xfId="32667" xr:uid="{00000000-0005-0000-0000-00009D7F0000}"/>
    <cellStyle name="Normal 6 5 2 3 2 2 6" xfId="32668" xr:uid="{00000000-0005-0000-0000-00009E7F0000}"/>
    <cellStyle name="Normal 6 5 2 3 2 3" xfId="32669" xr:uid="{00000000-0005-0000-0000-00009F7F0000}"/>
    <cellStyle name="Normal 6 5 2 3 2 3 2" xfId="32670" xr:uid="{00000000-0005-0000-0000-0000A07F0000}"/>
    <cellStyle name="Normal 6 5 2 3 2 3 2 2" xfId="32671" xr:uid="{00000000-0005-0000-0000-0000A17F0000}"/>
    <cellStyle name="Normal 6 5 2 3 2 3 2 2 2" xfId="32672" xr:uid="{00000000-0005-0000-0000-0000A27F0000}"/>
    <cellStyle name="Normal 6 5 2 3 2 3 2 3" xfId="32673" xr:uid="{00000000-0005-0000-0000-0000A37F0000}"/>
    <cellStyle name="Normal 6 5 2 3 2 3 2 4" xfId="32674" xr:uid="{00000000-0005-0000-0000-0000A47F0000}"/>
    <cellStyle name="Normal 6 5 2 3 2 3 3" xfId="32675" xr:uid="{00000000-0005-0000-0000-0000A57F0000}"/>
    <cellStyle name="Normal 6 5 2 3 2 3 3 2" xfId="32676" xr:uid="{00000000-0005-0000-0000-0000A67F0000}"/>
    <cellStyle name="Normal 6 5 2 3 2 3 4" xfId="32677" xr:uid="{00000000-0005-0000-0000-0000A77F0000}"/>
    <cellStyle name="Normal 6 5 2 3 2 3 5" xfId="32678" xr:uid="{00000000-0005-0000-0000-0000A87F0000}"/>
    <cellStyle name="Normal 6 5 2 3 2 4" xfId="32679" xr:uid="{00000000-0005-0000-0000-0000A97F0000}"/>
    <cellStyle name="Normal 6 5 2 3 2 4 2" xfId="32680" xr:uid="{00000000-0005-0000-0000-0000AA7F0000}"/>
    <cellStyle name="Normal 6 5 2 3 2 4 2 2" xfId="32681" xr:uid="{00000000-0005-0000-0000-0000AB7F0000}"/>
    <cellStyle name="Normal 6 5 2 3 2 4 2 2 2" xfId="32682" xr:uid="{00000000-0005-0000-0000-0000AC7F0000}"/>
    <cellStyle name="Normal 6 5 2 3 2 4 2 3" xfId="32683" xr:uid="{00000000-0005-0000-0000-0000AD7F0000}"/>
    <cellStyle name="Normal 6 5 2 3 2 4 2 4" xfId="32684" xr:uid="{00000000-0005-0000-0000-0000AE7F0000}"/>
    <cellStyle name="Normal 6 5 2 3 2 4 3" xfId="32685" xr:uid="{00000000-0005-0000-0000-0000AF7F0000}"/>
    <cellStyle name="Normal 6 5 2 3 2 4 3 2" xfId="32686" xr:uid="{00000000-0005-0000-0000-0000B07F0000}"/>
    <cellStyle name="Normal 6 5 2 3 2 4 4" xfId="32687" xr:uid="{00000000-0005-0000-0000-0000B17F0000}"/>
    <cellStyle name="Normal 6 5 2 3 2 4 5" xfId="32688" xr:uid="{00000000-0005-0000-0000-0000B27F0000}"/>
    <cellStyle name="Normal 6 5 2 3 2 5" xfId="32689" xr:uid="{00000000-0005-0000-0000-0000B37F0000}"/>
    <cellStyle name="Normal 6 5 2 3 2 5 2" xfId="32690" xr:uid="{00000000-0005-0000-0000-0000B47F0000}"/>
    <cellStyle name="Normal 6 5 2 3 2 5 2 2" xfId="32691" xr:uid="{00000000-0005-0000-0000-0000B57F0000}"/>
    <cellStyle name="Normal 6 5 2 3 2 5 3" xfId="32692" xr:uid="{00000000-0005-0000-0000-0000B67F0000}"/>
    <cellStyle name="Normal 6 5 2 3 2 5 4" xfId="32693" xr:uid="{00000000-0005-0000-0000-0000B77F0000}"/>
    <cellStyle name="Normal 6 5 2 3 2 6" xfId="32694" xr:uid="{00000000-0005-0000-0000-0000B87F0000}"/>
    <cellStyle name="Normal 6 5 2 3 2 6 2" xfId="32695" xr:uid="{00000000-0005-0000-0000-0000B97F0000}"/>
    <cellStyle name="Normal 6 5 2 3 2 6 3" xfId="32696" xr:uid="{00000000-0005-0000-0000-0000BA7F0000}"/>
    <cellStyle name="Normal 6 5 2 3 2 6 4" xfId="32697" xr:uid="{00000000-0005-0000-0000-0000BB7F0000}"/>
    <cellStyle name="Normal 6 5 2 3 2 6 5" xfId="32698" xr:uid="{00000000-0005-0000-0000-0000BC7F0000}"/>
    <cellStyle name="Normal 6 5 2 3 2 7" xfId="32699" xr:uid="{00000000-0005-0000-0000-0000BD7F0000}"/>
    <cellStyle name="Normal 6 5 2 3 2 8" xfId="32700" xr:uid="{00000000-0005-0000-0000-0000BE7F0000}"/>
    <cellStyle name="Normal 6 5 2 3 2 9" xfId="32701" xr:uid="{00000000-0005-0000-0000-0000BF7F0000}"/>
    <cellStyle name="Normal 6 5 2 3 3" xfId="32702" xr:uid="{00000000-0005-0000-0000-0000C07F0000}"/>
    <cellStyle name="Normal 6 5 2 3 3 2" xfId="32703" xr:uid="{00000000-0005-0000-0000-0000C17F0000}"/>
    <cellStyle name="Normal 6 5 2 3 3 2 2" xfId="32704" xr:uid="{00000000-0005-0000-0000-0000C27F0000}"/>
    <cellStyle name="Normal 6 5 2 3 3 2 2 2" xfId="32705" xr:uid="{00000000-0005-0000-0000-0000C37F0000}"/>
    <cellStyle name="Normal 6 5 2 3 3 2 2 2 2" xfId="32706" xr:uid="{00000000-0005-0000-0000-0000C47F0000}"/>
    <cellStyle name="Normal 6 5 2 3 3 2 2 3" xfId="32707" xr:uid="{00000000-0005-0000-0000-0000C57F0000}"/>
    <cellStyle name="Normal 6 5 2 3 3 2 2 4" xfId="32708" xr:uid="{00000000-0005-0000-0000-0000C67F0000}"/>
    <cellStyle name="Normal 6 5 2 3 3 2 3" xfId="32709" xr:uid="{00000000-0005-0000-0000-0000C77F0000}"/>
    <cellStyle name="Normal 6 5 2 3 3 2 3 2" xfId="32710" xr:uid="{00000000-0005-0000-0000-0000C87F0000}"/>
    <cellStyle name="Normal 6 5 2 3 3 2 4" xfId="32711" xr:uid="{00000000-0005-0000-0000-0000C97F0000}"/>
    <cellStyle name="Normal 6 5 2 3 3 2 5" xfId="32712" xr:uid="{00000000-0005-0000-0000-0000CA7F0000}"/>
    <cellStyle name="Normal 6 5 2 3 3 3" xfId="32713" xr:uid="{00000000-0005-0000-0000-0000CB7F0000}"/>
    <cellStyle name="Normal 6 5 2 3 3 3 2" xfId="32714" xr:uid="{00000000-0005-0000-0000-0000CC7F0000}"/>
    <cellStyle name="Normal 6 5 2 3 3 3 2 2" xfId="32715" xr:uid="{00000000-0005-0000-0000-0000CD7F0000}"/>
    <cellStyle name="Normal 6 5 2 3 3 3 3" xfId="32716" xr:uid="{00000000-0005-0000-0000-0000CE7F0000}"/>
    <cellStyle name="Normal 6 5 2 3 3 3 4" xfId="32717" xr:uid="{00000000-0005-0000-0000-0000CF7F0000}"/>
    <cellStyle name="Normal 6 5 2 3 3 4" xfId="32718" xr:uid="{00000000-0005-0000-0000-0000D07F0000}"/>
    <cellStyle name="Normal 6 5 2 3 3 4 2" xfId="32719" xr:uid="{00000000-0005-0000-0000-0000D17F0000}"/>
    <cellStyle name="Normal 6 5 2 3 3 5" xfId="32720" xr:uid="{00000000-0005-0000-0000-0000D27F0000}"/>
    <cellStyle name="Normal 6 5 2 3 3 6" xfId="32721" xr:uid="{00000000-0005-0000-0000-0000D37F0000}"/>
    <cellStyle name="Normal 6 5 2 3 4" xfId="32722" xr:uid="{00000000-0005-0000-0000-0000D47F0000}"/>
    <cellStyle name="Normal 6 5 2 3 4 2" xfId="32723" xr:uid="{00000000-0005-0000-0000-0000D57F0000}"/>
    <cellStyle name="Normal 6 5 2 3 4 2 2" xfId="32724" xr:uid="{00000000-0005-0000-0000-0000D67F0000}"/>
    <cellStyle name="Normal 6 5 2 3 4 2 2 2" xfId="32725" xr:uid="{00000000-0005-0000-0000-0000D77F0000}"/>
    <cellStyle name="Normal 6 5 2 3 4 2 3" xfId="32726" xr:uid="{00000000-0005-0000-0000-0000D87F0000}"/>
    <cellStyle name="Normal 6 5 2 3 4 2 4" xfId="32727" xr:uid="{00000000-0005-0000-0000-0000D97F0000}"/>
    <cellStyle name="Normal 6 5 2 3 4 3" xfId="32728" xr:uid="{00000000-0005-0000-0000-0000DA7F0000}"/>
    <cellStyle name="Normal 6 5 2 3 4 3 2" xfId="32729" xr:uid="{00000000-0005-0000-0000-0000DB7F0000}"/>
    <cellStyle name="Normal 6 5 2 3 4 4" xfId="32730" xr:uid="{00000000-0005-0000-0000-0000DC7F0000}"/>
    <cellStyle name="Normal 6 5 2 3 4 5" xfId="32731" xr:uid="{00000000-0005-0000-0000-0000DD7F0000}"/>
    <cellStyle name="Normal 6 5 2 3 5" xfId="32732" xr:uid="{00000000-0005-0000-0000-0000DE7F0000}"/>
    <cellStyle name="Normal 6 5 2 3 5 2" xfId="32733" xr:uid="{00000000-0005-0000-0000-0000DF7F0000}"/>
    <cellStyle name="Normal 6 5 2 3 5 2 2" xfId="32734" xr:uid="{00000000-0005-0000-0000-0000E07F0000}"/>
    <cellStyle name="Normal 6 5 2 3 5 2 2 2" xfId="32735" xr:uid="{00000000-0005-0000-0000-0000E17F0000}"/>
    <cellStyle name="Normal 6 5 2 3 5 2 3" xfId="32736" xr:uid="{00000000-0005-0000-0000-0000E27F0000}"/>
    <cellStyle name="Normal 6 5 2 3 5 2 4" xfId="32737" xr:uid="{00000000-0005-0000-0000-0000E37F0000}"/>
    <cellStyle name="Normal 6 5 2 3 5 3" xfId="32738" xr:uid="{00000000-0005-0000-0000-0000E47F0000}"/>
    <cellStyle name="Normal 6 5 2 3 5 3 2" xfId="32739" xr:uid="{00000000-0005-0000-0000-0000E57F0000}"/>
    <cellStyle name="Normal 6 5 2 3 5 4" xfId="32740" xr:uid="{00000000-0005-0000-0000-0000E67F0000}"/>
    <cellStyle name="Normal 6 5 2 3 5 5" xfId="32741" xr:uid="{00000000-0005-0000-0000-0000E77F0000}"/>
    <cellStyle name="Normal 6 5 2 3 6" xfId="32742" xr:uid="{00000000-0005-0000-0000-0000E87F0000}"/>
    <cellStyle name="Normal 6 5 2 3 6 2" xfId="32743" xr:uid="{00000000-0005-0000-0000-0000E97F0000}"/>
    <cellStyle name="Normal 6 5 2 3 6 2 2" xfId="32744" xr:uid="{00000000-0005-0000-0000-0000EA7F0000}"/>
    <cellStyle name="Normal 6 5 2 3 6 3" xfId="32745" xr:uid="{00000000-0005-0000-0000-0000EB7F0000}"/>
    <cellStyle name="Normal 6 5 2 3 6 4" xfId="32746" xr:uid="{00000000-0005-0000-0000-0000EC7F0000}"/>
    <cellStyle name="Normal 6 5 2 3 7" xfId="32747" xr:uid="{00000000-0005-0000-0000-0000ED7F0000}"/>
    <cellStyle name="Normal 6 5 2 3 7 2" xfId="32748" xr:uid="{00000000-0005-0000-0000-0000EE7F0000}"/>
    <cellStyle name="Normal 6 5 2 3 7 3" xfId="32749" xr:uid="{00000000-0005-0000-0000-0000EF7F0000}"/>
    <cellStyle name="Normal 6 5 2 3 7 4" xfId="32750" xr:uid="{00000000-0005-0000-0000-0000F07F0000}"/>
    <cellStyle name="Normal 6 5 2 3 7 5" xfId="32751" xr:uid="{00000000-0005-0000-0000-0000F17F0000}"/>
    <cellStyle name="Normal 6 5 2 3 8" xfId="32752" xr:uid="{00000000-0005-0000-0000-0000F27F0000}"/>
    <cellStyle name="Normal 6 5 2 3 9" xfId="32753" xr:uid="{00000000-0005-0000-0000-0000F37F0000}"/>
    <cellStyle name="Normal 6 5 2 4" xfId="32754" xr:uid="{00000000-0005-0000-0000-0000F47F0000}"/>
    <cellStyle name="Normal 6 5 2 4 2" xfId="32755" xr:uid="{00000000-0005-0000-0000-0000F57F0000}"/>
    <cellStyle name="Normal 6 5 2 4 2 2" xfId="32756" xr:uid="{00000000-0005-0000-0000-0000F67F0000}"/>
    <cellStyle name="Normal 6 5 2 4 2 2 2" xfId="32757" xr:uid="{00000000-0005-0000-0000-0000F77F0000}"/>
    <cellStyle name="Normal 6 5 2 4 2 2 2 2" xfId="32758" xr:uid="{00000000-0005-0000-0000-0000F87F0000}"/>
    <cellStyle name="Normal 6 5 2 4 2 2 2 2 2" xfId="32759" xr:uid="{00000000-0005-0000-0000-0000F97F0000}"/>
    <cellStyle name="Normal 6 5 2 4 2 2 2 3" xfId="32760" xr:uid="{00000000-0005-0000-0000-0000FA7F0000}"/>
    <cellStyle name="Normal 6 5 2 4 2 2 2 4" xfId="32761" xr:uid="{00000000-0005-0000-0000-0000FB7F0000}"/>
    <cellStyle name="Normal 6 5 2 4 2 2 3" xfId="32762" xr:uid="{00000000-0005-0000-0000-0000FC7F0000}"/>
    <cellStyle name="Normal 6 5 2 4 2 2 3 2" xfId="32763" xr:uid="{00000000-0005-0000-0000-0000FD7F0000}"/>
    <cellStyle name="Normal 6 5 2 4 2 2 4" xfId="32764" xr:uid="{00000000-0005-0000-0000-0000FE7F0000}"/>
    <cellStyle name="Normal 6 5 2 4 2 2 5" xfId="32765" xr:uid="{00000000-0005-0000-0000-0000FF7F0000}"/>
    <cellStyle name="Normal 6 5 2 4 2 3" xfId="32766" xr:uid="{00000000-0005-0000-0000-000000800000}"/>
    <cellStyle name="Normal 6 5 2 4 2 3 2" xfId="32767" xr:uid="{00000000-0005-0000-0000-000001800000}"/>
    <cellStyle name="Normal 6 5 2 4 2 3 2 2" xfId="32768" xr:uid="{00000000-0005-0000-0000-000002800000}"/>
    <cellStyle name="Normal 6 5 2 4 2 3 3" xfId="32769" xr:uid="{00000000-0005-0000-0000-000003800000}"/>
    <cellStyle name="Normal 6 5 2 4 2 3 4" xfId="32770" xr:uid="{00000000-0005-0000-0000-000004800000}"/>
    <cellStyle name="Normal 6 5 2 4 2 4" xfId="32771" xr:uid="{00000000-0005-0000-0000-000005800000}"/>
    <cellStyle name="Normal 6 5 2 4 2 4 2" xfId="32772" xr:uid="{00000000-0005-0000-0000-000006800000}"/>
    <cellStyle name="Normal 6 5 2 4 2 5" xfId="32773" xr:uid="{00000000-0005-0000-0000-000007800000}"/>
    <cellStyle name="Normal 6 5 2 4 2 6" xfId="32774" xr:uid="{00000000-0005-0000-0000-000008800000}"/>
    <cellStyle name="Normal 6 5 2 4 3" xfId="32775" xr:uid="{00000000-0005-0000-0000-000009800000}"/>
    <cellStyle name="Normal 6 5 2 4 3 2" xfId="32776" xr:uid="{00000000-0005-0000-0000-00000A800000}"/>
    <cellStyle name="Normal 6 5 2 4 3 2 2" xfId="32777" xr:uid="{00000000-0005-0000-0000-00000B800000}"/>
    <cellStyle name="Normal 6 5 2 4 3 2 2 2" xfId="32778" xr:uid="{00000000-0005-0000-0000-00000C800000}"/>
    <cellStyle name="Normal 6 5 2 4 3 2 3" xfId="32779" xr:uid="{00000000-0005-0000-0000-00000D800000}"/>
    <cellStyle name="Normal 6 5 2 4 3 2 4" xfId="32780" xr:uid="{00000000-0005-0000-0000-00000E800000}"/>
    <cellStyle name="Normal 6 5 2 4 3 3" xfId="32781" xr:uid="{00000000-0005-0000-0000-00000F800000}"/>
    <cellStyle name="Normal 6 5 2 4 3 3 2" xfId="32782" xr:uid="{00000000-0005-0000-0000-000010800000}"/>
    <cellStyle name="Normal 6 5 2 4 3 4" xfId="32783" xr:uid="{00000000-0005-0000-0000-000011800000}"/>
    <cellStyle name="Normal 6 5 2 4 3 5" xfId="32784" xr:uid="{00000000-0005-0000-0000-000012800000}"/>
    <cellStyle name="Normal 6 5 2 4 4" xfId="32785" xr:uid="{00000000-0005-0000-0000-000013800000}"/>
    <cellStyle name="Normal 6 5 2 4 4 2" xfId="32786" xr:uid="{00000000-0005-0000-0000-000014800000}"/>
    <cellStyle name="Normal 6 5 2 4 4 2 2" xfId="32787" xr:uid="{00000000-0005-0000-0000-000015800000}"/>
    <cellStyle name="Normal 6 5 2 4 4 2 2 2" xfId="32788" xr:uid="{00000000-0005-0000-0000-000016800000}"/>
    <cellStyle name="Normal 6 5 2 4 4 2 3" xfId="32789" xr:uid="{00000000-0005-0000-0000-000017800000}"/>
    <cellStyle name="Normal 6 5 2 4 4 2 4" xfId="32790" xr:uid="{00000000-0005-0000-0000-000018800000}"/>
    <cellStyle name="Normal 6 5 2 4 4 3" xfId="32791" xr:uid="{00000000-0005-0000-0000-000019800000}"/>
    <cellStyle name="Normal 6 5 2 4 4 3 2" xfId="32792" xr:uid="{00000000-0005-0000-0000-00001A800000}"/>
    <cellStyle name="Normal 6 5 2 4 4 4" xfId="32793" xr:uid="{00000000-0005-0000-0000-00001B800000}"/>
    <cellStyle name="Normal 6 5 2 4 4 5" xfId="32794" xr:uid="{00000000-0005-0000-0000-00001C800000}"/>
    <cellStyle name="Normal 6 5 2 4 5" xfId="32795" xr:uid="{00000000-0005-0000-0000-00001D800000}"/>
    <cellStyle name="Normal 6 5 2 4 5 2" xfId="32796" xr:uid="{00000000-0005-0000-0000-00001E800000}"/>
    <cellStyle name="Normal 6 5 2 4 5 2 2" xfId="32797" xr:uid="{00000000-0005-0000-0000-00001F800000}"/>
    <cellStyle name="Normal 6 5 2 4 5 3" xfId="32798" xr:uid="{00000000-0005-0000-0000-000020800000}"/>
    <cellStyle name="Normal 6 5 2 4 5 4" xfId="32799" xr:uid="{00000000-0005-0000-0000-000021800000}"/>
    <cellStyle name="Normal 6 5 2 4 6" xfId="32800" xr:uid="{00000000-0005-0000-0000-000022800000}"/>
    <cellStyle name="Normal 6 5 2 4 6 2" xfId="32801" xr:uid="{00000000-0005-0000-0000-000023800000}"/>
    <cellStyle name="Normal 6 5 2 4 6 3" xfId="32802" xr:uid="{00000000-0005-0000-0000-000024800000}"/>
    <cellStyle name="Normal 6 5 2 4 6 4" xfId="32803" xr:uid="{00000000-0005-0000-0000-000025800000}"/>
    <cellStyle name="Normal 6 5 2 4 6 5" xfId="32804" xr:uid="{00000000-0005-0000-0000-000026800000}"/>
    <cellStyle name="Normal 6 5 2 4 7" xfId="32805" xr:uid="{00000000-0005-0000-0000-000027800000}"/>
    <cellStyle name="Normal 6 5 2 4 8" xfId="32806" xr:uid="{00000000-0005-0000-0000-000028800000}"/>
    <cellStyle name="Normal 6 5 2 4 9" xfId="32807" xr:uid="{00000000-0005-0000-0000-000029800000}"/>
    <cellStyle name="Normal 6 5 2 5" xfId="32808" xr:uid="{00000000-0005-0000-0000-00002A800000}"/>
    <cellStyle name="Normal 6 5 2 5 2" xfId="32809" xr:uid="{00000000-0005-0000-0000-00002B800000}"/>
    <cellStyle name="Normal 6 5 2 5 2 2" xfId="32810" xr:uid="{00000000-0005-0000-0000-00002C800000}"/>
    <cellStyle name="Normal 6 5 2 5 2 2 2" xfId="32811" xr:uid="{00000000-0005-0000-0000-00002D800000}"/>
    <cellStyle name="Normal 6 5 2 5 2 2 2 2" xfId="32812" xr:uid="{00000000-0005-0000-0000-00002E800000}"/>
    <cellStyle name="Normal 6 5 2 5 2 2 3" xfId="32813" xr:uid="{00000000-0005-0000-0000-00002F800000}"/>
    <cellStyle name="Normal 6 5 2 5 2 2 4" xfId="32814" xr:uid="{00000000-0005-0000-0000-000030800000}"/>
    <cellStyle name="Normal 6 5 2 5 2 3" xfId="32815" xr:uid="{00000000-0005-0000-0000-000031800000}"/>
    <cellStyle name="Normal 6 5 2 5 2 3 2" xfId="32816" xr:uid="{00000000-0005-0000-0000-000032800000}"/>
    <cellStyle name="Normal 6 5 2 5 2 4" xfId="32817" xr:uid="{00000000-0005-0000-0000-000033800000}"/>
    <cellStyle name="Normal 6 5 2 5 2 5" xfId="32818" xr:uid="{00000000-0005-0000-0000-000034800000}"/>
    <cellStyle name="Normal 6 5 2 5 3" xfId="32819" xr:uid="{00000000-0005-0000-0000-000035800000}"/>
    <cellStyle name="Normal 6 5 2 5 3 2" xfId="32820" xr:uid="{00000000-0005-0000-0000-000036800000}"/>
    <cellStyle name="Normal 6 5 2 5 3 2 2" xfId="32821" xr:uid="{00000000-0005-0000-0000-000037800000}"/>
    <cellStyle name="Normal 6 5 2 5 3 3" xfId="32822" xr:uid="{00000000-0005-0000-0000-000038800000}"/>
    <cellStyle name="Normal 6 5 2 5 3 4" xfId="32823" xr:uid="{00000000-0005-0000-0000-000039800000}"/>
    <cellStyle name="Normal 6 5 2 5 4" xfId="32824" xr:uid="{00000000-0005-0000-0000-00003A800000}"/>
    <cellStyle name="Normal 6 5 2 5 4 2" xfId="32825" xr:uid="{00000000-0005-0000-0000-00003B800000}"/>
    <cellStyle name="Normal 6 5 2 5 5" xfId="32826" xr:uid="{00000000-0005-0000-0000-00003C800000}"/>
    <cellStyle name="Normal 6 5 2 5 6" xfId="32827" xr:uid="{00000000-0005-0000-0000-00003D800000}"/>
    <cellStyle name="Normal 6 5 2 6" xfId="32828" xr:uid="{00000000-0005-0000-0000-00003E800000}"/>
    <cellStyle name="Normal 6 5 2 6 2" xfId="32829" xr:uid="{00000000-0005-0000-0000-00003F800000}"/>
    <cellStyle name="Normal 6 5 2 6 2 2" xfId="32830" xr:uid="{00000000-0005-0000-0000-000040800000}"/>
    <cellStyle name="Normal 6 5 2 6 2 2 2" xfId="32831" xr:uid="{00000000-0005-0000-0000-000041800000}"/>
    <cellStyle name="Normal 6 5 2 6 2 3" xfId="32832" xr:uid="{00000000-0005-0000-0000-000042800000}"/>
    <cellStyle name="Normal 6 5 2 6 2 4" xfId="32833" xr:uid="{00000000-0005-0000-0000-000043800000}"/>
    <cellStyle name="Normal 6 5 2 6 3" xfId="32834" xr:uid="{00000000-0005-0000-0000-000044800000}"/>
    <cellStyle name="Normal 6 5 2 6 3 2" xfId="32835" xr:uid="{00000000-0005-0000-0000-000045800000}"/>
    <cellStyle name="Normal 6 5 2 6 4" xfId="32836" xr:uid="{00000000-0005-0000-0000-000046800000}"/>
    <cellStyle name="Normal 6 5 2 6 5" xfId="32837" xr:uid="{00000000-0005-0000-0000-000047800000}"/>
    <cellStyle name="Normal 6 5 2 7" xfId="32838" xr:uid="{00000000-0005-0000-0000-000048800000}"/>
    <cellStyle name="Normal 6 5 2 7 2" xfId="32839" xr:uid="{00000000-0005-0000-0000-000049800000}"/>
    <cellStyle name="Normal 6 5 2 7 2 2" xfId="32840" xr:uid="{00000000-0005-0000-0000-00004A800000}"/>
    <cellStyle name="Normal 6 5 2 7 2 2 2" xfId="32841" xr:uid="{00000000-0005-0000-0000-00004B800000}"/>
    <cellStyle name="Normal 6 5 2 7 2 3" xfId="32842" xr:uid="{00000000-0005-0000-0000-00004C800000}"/>
    <cellStyle name="Normal 6 5 2 7 2 4" xfId="32843" xr:uid="{00000000-0005-0000-0000-00004D800000}"/>
    <cellStyle name="Normal 6 5 2 7 3" xfId="32844" xr:uid="{00000000-0005-0000-0000-00004E800000}"/>
    <cellStyle name="Normal 6 5 2 7 3 2" xfId="32845" xr:uid="{00000000-0005-0000-0000-00004F800000}"/>
    <cellStyle name="Normal 6 5 2 7 4" xfId="32846" xr:uid="{00000000-0005-0000-0000-000050800000}"/>
    <cellStyle name="Normal 6 5 2 7 5" xfId="32847" xr:uid="{00000000-0005-0000-0000-000051800000}"/>
    <cellStyle name="Normal 6 5 2 8" xfId="32848" xr:uid="{00000000-0005-0000-0000-000052800000}"/>
    <cellStyle name="Normal 6 5 2 8 2" xfId="32849" xr:uid="{00000000-0005-0000-0000-000053800000}"/>
    <cellStyle name="Normal 6 5 2 8 2 2" xfId="32850" xr:uid="{00000000-0005-0000-0000-000054800000}"/>
    <cellStyle name="Normal 6 5 2 8 3" xfId="32851" xr:uid="{00000000-0005-0000-0000-000055800000}"/>
    <cellStyle name="Normal 6 5 2 8 4" xfId="32852" xr:uid="{00000000-0005-0000-0000-000056800000}"/>
    <cellStyle name="Normal 6 5 2 9" xfId="32853" xr:uid="{00000000-0005-0000-0000-000057800000}"/>
    <cellStyle name="Normal 6 5 2 9 2" xfId="32854" xr:uid="{00000000-0005-0000-0000-000058800000}"/>
    <cellStyle name="Normal 6 5 2 9 3" xfId="32855" xr:uid="{00000000-0005-0000-0000-000059800000}"/>
    <cellStyle name="Normal 6 5 2 9 4" xfId="32856" xr:uid="{00000000-0005-0000-0000-00005A800000}"/>
    <cellStyle name="Normal 6 5 2 9 5" xfId="32857" xr:uid="{00000000-0005-0000-0000-00005B800000}"/>
    <cellStyle name="Normal 6 5 3" xfId="32858" xr:uid="{00000000-0005-0000-0000-00005C800000}"/>
    <cellStyle name="Normal 6 5 3 10" xfId="32859" xr:uid="{00000000-0005-0000-0000-00005D800000}"/>
    <cellStyle name="Normal 6 5 3 11" xfId="32860" xr:uid="{00000000-0005-0000-0000-00005E800000}"/>
    <cellStyle name="Normal 6 5 3 2" xfId="32861" xr:uid="{00000000-0005-0000-0000-00005F800000}"/>
    <cellStyle name="Normal 6 5 3 2 10" xfId="32862" xr:uid="{00000000-0005-0000-0000-000060800000}"/>
    <cellStyle name="Normal 6 5 3 2 2" xfId="32863" xr:uid="{00000000-0005-0000-0000-000061800000}"/>
    <cellStyle name="Normal 6 5 3 2 2 2" xfId="32864" xr:uid="{00000000-0005-0000-0000-000062800000}"/>
    <cellStyle name="Normal 6 5 3 2 2 2 2" xfId="32865" xr:uid="{00000000-0005-0000-0000-000063800000}"/>
    <cellStyle name="Normal 6 5 3 2 2 2 2 2" xfId="32866" xr:uid="{00000000-0005-0000-0000-000064800000}"/>
    <cellStyle name="Normal 6 5 3 2 2 2 2 2 2" xfId="32867" xr:uid="{00000000-0005-0000-0000-000065800000}"/>
    <cellStyle name="Normal 6 5 3 2 2 2 2 2 2 2" xfId="32868" xr:uid="{00000000-0005-0000-0000-000066800000}"/>
    <cellStyle name="Normal 6 5 3 2 2 2 2 2 3" xfId="32869" xr:uid="{00000000-0005-0000-0000-000067800000}"/>
    <cellStyle name="Normal 6 5 3 2 2 2 2 2 4" xfId="32870" xr:uid="{00000000-0005-0000-0000-000068800000}"/>
    <cellStyle name="Normal 6 5 3 2 2 2 2 3" xfId="32871" xr:uid="{00000000-0005-0000-0000-000069800000}"/>
    <cellStyle name="Normal 6 5 3 2 2 2 2 3 2" xfId="32872" xr:uid="{00000000-0005-0000-0000-00006A800000}"/>
    <cellStyle name="Normal 6 5 3 2 2 2 2 4" xfId="32873" xr:uid="{00000000-0005-0000-0000-00006B800000}"/>
    <cellStyle name="Normal 6 5 3 2 2 2 2 5" xfId="32874" xr:uid="{00000000-0005-0000-0000-00006C800000}"/>
    <cellStyle name="Normal 6 5 3 2 2 2 3" xfId="32875" xr:uid="{00000000-0005-0000-0000-00006D800000}"/>
    <cellStyle name="Normal 6 5 3 2 2 2 3 2" xfId="32876" xr:uid="{00000000-0005-0000-0000-00006E800000}"/>
    <cellStyle name="Normal 6 5 3 2 2 2 3 2 2" xfId="32877" xr:uid="{00000000-0005-0000-0000-00006F800000}"/>
    <cellStyle name="Normal 6 5 3 2 2 2 3 3" xfId="32878" xr:uid="{00000000-0005-0000-0000-000070800000}"/>
    <cellStyle name="Normal 6 5 3 2 2 2 3 4" xfId="32879" xr:uid="{00000000-0005-0000-0000-000071800000}"/>
    <cellStyle name="Normal 6 5 3 2 2 2 4" xfId="32880" xr:uid="{00000000-0005-0000-0000-000072800000}"/>
    <cellStyle name="Normal 6 5 3 2 2 2 4 2" xfId="32881" xr:uid="{00000000-0005-0000-0000-000073800000}"/>
    <cellStyle name="Normal 6 5 3 2 2 2 5" xfId="32882" xr:uid="{00000000-0005-0000-0000-000074800000}"/>
    <cellStyle name="Normal 6 5 3 2 2 2 6" xfId="32883" xr:uid="{00000000-0005-0000-0000-000075800000}"/>
    <cellStyle name="Normal 6 5 3 2 2 3" xfId="32884" xr:uid="{00000000-0005-0000-0000-000076800000}"/>
    <cellStyle name="Normal 6 5 3 2 2 3 2" xfId="32885" xr:uid="{00000000-0005-0000-0000-000077800000}"/>
    <cellStyle name="Normal 6 5 3 2 2 3 2 2" xfId="32886" xr:uid="{00000000-0005-0000-0000-000078800000}"/>
    <cellStyle name="Normal 6 5 3 2 2 3 2 2 2" xfId="32887" xr:uid="{00000000-0005-0000-0000-000079800000}"/>
    <cellStyle name="Normal 6 5 3 2 2 3 2 3" xfId="32888" xr:uid="{00000000-0005-0000-0000-00007A800000}"/>
    <cellStyle name="Normal 6 5 3 2 2 3 2 4" xfId="32889" xr:uid="{00000000-0005-0000-0000-00007B800000}"/>
    <cellStyle name="Normal 6 5 3 2 2 3 3" xfId="32890" xr:uid="{00000000-0005-0000-0000-00007C800000}"/>
    <cellStyle name="Normal 6 5 3 2 2 3 3 2" xfId="32891" xr:uid="{00000000-0005-0000-0000-00007D800000}"/>
    <cellStyle name="Normal 6 5 3 2 2 3 4" xfId="32892" xr:uid="{00000000-0005-0000-0000-00007E800000}"/>
    <cellStyle name="Normal 6 5 3 2 2 3 5" xfId="32893" xr:uid="{00000000-0005-0000-0000-00007F800000}"/>
    <cellStyle name="Normal 6 5 3 2 2 4" xfId="32894" xr:uid="{00000000-0005-0000-0000-000080800000}"/>
    <cellStyle name="Normal 6 5 3 2 2 4 2" xfId="32895" xr:uid="{00000000-0005-0000-0000-000081800000}"/>
    <cellStyle name="Normal 6 5 3 2 2 4 2 2" xfId="32896" xr:uid="{00000000-0005-0000-0000-000082800000}"/>
    <cellStyle name="Normal 6 5 3 2 2 4 2 2 2" xfId="32897" xr:uid="{00000000-0005-0000-0000-000083800000}"/>
    <cellStyle name="Normal 6 5 3 2 2 4 2 3" xfId="32898" xr:uid="{00000000-0005-0000-0000-000084800000}"/>
    <cellStyle name="Normal 6 5 3 2 2 4 2 4" xfId="32899" xr:uid="{00000000-0005-0000-0000-000085800000}"/>
    <cellStyle name="Normal 6 5 3 2 2 4 3" xfId="32900" xr:uid="{00000000-0005-0000-0000-000086800000}"/>
    <cellStyle name="Normal 6 5 3 2 2 4 3 2" xfId="32901" xr:uid="{00000000-0005-0000-0000-000087800000}"/>
    <cellStyle name="Normal 6 5 3 2 2 4 4" xfId="32902" xr:uid="{00000000-0005-0000-0000-000088800000}"/>
    <cellStyle name="Normal 6 5 3 2 2 4 5" xfId="32903" xr:uid="{00000000-0005-0000-0000-000089800000}"/>
    <cellStyle name="Normal 6 5 3 2 2 5" xfId="32904" xr:uid="{00000000-0005-0000-0000-00008A800000}"/>
    <cellStyle name="Normal 6 5 3 2 2 5 2" xfId="32905" xr:uid="{00000000-0005-0000-0000-00008B800000}"/>
    <cellStyle name="Normal 6 5 3 2 2 5 2 2" xfId="32906" xr:uid="{00000000-0005-0000-0000-00008C800000}"/>
    <cellStyle name="Normal 6 5 3 2 2 5 3" xfId="32907" xr:uid="{00000000-0005-0000-0000-00008D800000}"/>
    <cellStyle name="Normal 6 5 3 2 2 5 4" xfId="32908" xr:uid="{00000000-0005-0000-0000-00008E800000}"/>
    <cellStyle name="Normal 6 5 3 2 2 6" xfId="32909" xr:uid="{00000000-0005-0000-0000-00008F800000}"/>
    <cellStyle name="Normal 6 5 3 2 2 6 2" xfId="32910" xr:uid="{00000000-0005-0000-0000-000090800000}"/>
    <cellStyle name="Normal 6 5 3 2 2 6 3" xfId="32911" xr:uid="{00000000-0005-0000-0000-000091800000}"/>
    <cellStyle name="Normal 6 5 3 2 2 6 4" xfId="32912" xr:uid="{00000000-0005-0000-0000-000092800000}"/>
    <cellStyle name="Normal 6 5 3 2 2 6 5" xfId="32913" xr:uid="{00000000-0005-0000-0000-000093800000}"/>
    <cellStyle name="Normal 6 5 3 2 2 7" xfId="32914" xr:uid="{00000000-0005-0000-0000-000094800000}"/>
    <cellStyle name="Normal 6 5 3 2 2 8" xfId="32915" xr:uid="{00000000-0005-0000-0000-000095800000}"/>
    <cellStyle name="Normal 6 5 3 2 2 9" xfId="32916" xr:uid="{00000000-0005-0000-0000-000096800000}"/>
    <cellStyle name="Normal 6 5 3 2 3" xfId="32917" xr:uid="{00000000-0005-0000-0000-000097800000}"/>
    <cellStyle name="Normal 6 5 3 2 3 2" xfId="32918" xr:uid="{00000000-0005-0000-0000-000098800000}"/>
    <cellStyle name="Normal 6 5 3 2 3 2 2" xfId="32919" xr:uid="{00000000-0005-0000-0000-000099800000}"/>
    <cellStyle name="Normal 6 5 3 2 3 2 2 2" xfId="32920" xr:uid="{00000000-0005-0000-0000-00009A800000}"/>
    <cellStyle name="Normal 6 5 3 2 3 2 2 2 2" xfId="32921" xr:uid="{00000000-0005-0000-0000-00009B800000}"/>
    <cellStyle name="Normal 6 5 3 2 3 2 2 3" xfId="32922" xr:uid="{00000000-0005-0000-0000-00009C800000}"/>
    <cellStyle name="Normal 6 5 3 2 3 2 2 4" xfId="32923" xr:uid="{00000000-0005-0000-0000-00009D800000}"/>
    <cellStyle name="Normal 6 5 3 2 3 2 3" xfId="32924" xr:uid="{00000000-0005-0000-0000-00009E800000}"/>
    <cellStyle name="Normal 6 5 3 2 3 2 3 2" xfId="32925" xr:uid="{00000000-0005-0000-0000-00009F800000}"/>
    <cellStyle name="Normal 6 5 3 2 3 2 4" xfId="32926" xr:uid="{00000000-0005-0000-0000-0000A0800000}"/>
    <cellStyle name="Normal 6 5 3 2 3 2 5" xfId="32927" xr:uid="{00000000-0005-0000-0000-0000A1800000}"/>
    <cellStyle name="Normal 6 5 3 2 3 3" xfId="32928" xr:uid="{00000000-0005-0000-0000-0000A2800000}"/>
    <cellStyle name="Normal 6 5 3 2 3 3 2" xfId="32929" xr:uid="{00000000-0005-0000-0000-0000A3800000}"/>
    <cellStyle name="Normal 6 5 3 2 3 3 2 2" xfId="32930" xr:uid="{00000000-0005-0000-0000-0000A4800000}"/>
    <cellStyle name="Normal 6 5 3 2 3 3 3" xfId="32931" xr:uid="{00000000-0005-0000-0000-0000A5800000}"/>
    <cellStyle name="Normal 6 5 3 2 3 3 4" xfId="32932" xr:uid="{00000000-0005-0000-0000-0000A6800000}"/>
    <cellStyle name="Normal 6 5 3 2 3 4" xfId="32933" xr:uid="{00000000-0005-0000-0000-0000A7800000}"/>
    <cellStyle name="Normal 6 5 3 2 3 4 2" xfId="32934" xr:uid="{00000000-0005-0000-0000-0000A8800000}"/>
    <cellStyle name="Normal 6 5 3 2 3 5" xfId="32935" xr:uid="{00000000-0005-0000-0000-0000A9800000}"/>
    <cellStyle name="Normal 6 5 3 2 3 6" xfId="32936" xr:uid="{00000000-0005-0000-0000-0000AA800000}"/>
    <cellStyle name="Normal 6 5 3 2 4" xfId="32937" xr:uid="{00000000-0005-0000-0000-0000AB800000}"/>
    <cellStyle name="Normal 6 5 3 2 4 2" xfId="32938" xr:uid="{00000000-0005-0000-0000-0000AC800000}"/>
    <cellStyle name="Normal 6 5 3 2 4 2 2" xfId="32939" xr:uid="{00000000-0005-0000-0000-0000AD800000}"/>
    <cellStyle name="Normal 6 5 3 2 4 2 2 2" xfId="32940" xr:uid="{00000000-0005-0000-0000-0000AE800000}"/>
    <cellStyle name="Normal 6 5 3 2 4 2 3" xfId="32941" xr:uid="{00000000-0005-0000-0000-0000AF800000}"/>
    <cellStyle name="Normal 6 5 3 2 4 2 4" xfId="32942" xr:uid="{00000000-0005-0000-0000-0000B0800000}"/>
    <cellStyle name="Normal 6 5 3 2 4 3" xfId="32943" xr:uid="{00000000-0005-0000-0000-0000B1800000}"/>
    <cellStyle name="Normal 6 5 3 2 4 3 2" xfId="32944" xr:uid="{00000000-0005-0000-0000-0000B2800000}"/>
    <cellStyle name="Normal 6 5 3 2 4 4" xfId="32945" xr:uid="{00000000-0005-0000-0000-0000B3800000}"/>
    <cellStyle name="Normal 6 5 3 2 4 5" xfId="32946" xr:uid="{00000000-0005-0000-0000-0000B4800000}"/>
    <cellStyle name="Normal 6 5 3 2 5" xfId="32947" xr:uid="{00000000-0005-0000-0000-0000B5800000}"/>
    <cellStyle name="Normal 6 5 3 2 5 2" xfId="32948" xr:uid="{00000000-0005-0000-0000-0000B6800000}"/>
    <cellStyle name="Normal 6 5 3 2 5 2 2" xfId="32949" xr:uid="{00000000-0005-0000-0000-0000B7800000}"/>
    <cellStyle name="Normal 6 5 3 2 5 2 2 2" xfId="32950" xr:uid="{00000000-0005-0000-0000-0000B8800000}"/>
    <cellStyle name="Normal 6 5 3 2 5 2 3" xfId="32951" xr:uid="{00000000-0005-0000-0000-0000B9800000}"/>
    <cellStyle name="Normal 6 5 3 2 5 2 4" xfId="32952" xr:uid="{00000000-0005-0000-0000-0000BA800000}"/>
    <cellStyle name="Normal 6 5 3 2 5 3" xfId="32953" xr:uid="{00000000-0005-0000-0000-0000BB800000}"/>
    <cellStyle name="Normal 6 5 3 2 5 3 2" xfId="32954" xr:uid="{00000000-0005-0000-0000-0000BC800000}"/>
    <cellStyle name="Normal 6 5 3 2 5 4" xfId="32955" xr:uid="{00000000-0005-0000-0000-0000BD800000}"/>
    <cellStyle name="Normal 6 5 3 2 5 5" xfId="32956" xr:uid="{00000000-0005-0000-0000-0000BE800000}"/>
    <cellStyle name="Normal 6 5 3 2 6" xfId="32957" xr:uid="{00000000-0005-0000-0000-0000BF800000}"/>
    <cellStyle name="Normal 6 5 3 2 6 2" xfId="32958" xr:uid="{00000000-0005-0000-0000-0000C0800000}"/>
    <cellStyle name="Normal 6 5 3 2 6 2 2" xfId="32959" xr:uid="{00000000-0005-0000-0000-0000C1800000}"/>
    <cellStyle name="Normal 6 5 3 2 6 3" xfId="32960" xr:uid="{00000000-0005-0000-0000-0000C2800000}"/>
    <cellStyle name="Normal 6 5 3 2 6 4" xfId="32961" xr:uid="{00000000-0005-0000-0000-0000C3800000}"/>
    <cellStyle name="Normal 6 5 3 2 7" xfId="32962" xr:uid="{00000000-0005-0000-0000-0000C4800000}"/>
    <cellStyle name="Normal 6 5 3 2 7 2" xfId="32963" xr:uid="{00000000-0005-0000-0000-0000C5800000}"/>
    <cellStyle name="Normal 6 5 3 2 7 3" xfId="32964" xr:uid="{00000000-0005-0000-0000-0000C6800000}"/>
    <cellStyle name="Normal 6 5 3 2 7 4" xfId="32965" xr:uid="{00000000-0005-0000-0000-0000C7800000}"/>
    <cellStyle name="Normal 6 5 3 2 7 5" xfId="32966" xr:uid="{00000000-0005-0000-0000-0000C8800000}"/>
    <cellStyle name="Normal 6 5 3 2 8" xfId="32967" xr:uid="{00000000-0005-0000-0000-0000C9800000}"/>
    <cellStyle name="Normal 6 5 3 2 9" xfId="32968" xr:uid="{00000000-0005-0000-0000-0000CA800000}"/>
    <cellStyle name="Normal 6 5 3 3" xfId="32969" xr:uid="{00000000-0005-0000-0000-0000CB800000}"/>
    <cellStyle name="Normal 6 5 3 3 2" xfId="32970" xr:uid="{00000000-0005-0000-0000-0000CC800000}"/>
    <cellStyle name="Normal 6 5 3 3 2 2" xfId="32971" xr:uid="{00000000-0005-0000-0000-0000CD800000}"/>
    <cellStyle name="Normal 6 5 3 3 2 2 2" xfId="32972" xr:uid="{00000000-0005-0000-0000-0000CE800000}"/>
    <cellStyle name="Normal 6 5 3 3 2 2 2 2" xfId="32973" xr:uid="{00000000-0005-0000-0000-0000CF800000}"/>
    <cellStyle name="Normal 6 5 3 3 2 2 2 2 2" xfId="32974" xr:uid="{00000000-0005-0000-0000-0000D0800000}"/>
    <cellStyle name="Normal 6 5 3 3 2 2 2 3" xfId="32975" xr:uid="{00000000-0005-0000-0000-0000D1800000}"/>
    <cellStyle name="Normal 6 5 3 3 2 2 2 4" xfId="32976" xr:uid="{00000000-0005-0000-0000-0000D2800000}"/>
    <cellStyle name="Normal 6 5 3 3 2 2 3" xfId="32977" xr:uid="{00000000-0005-0000-0000-0000D3800000}"/>
    <cellStyle name="Normal 6 5 3 3 2 2 3 2" xfId="32978" xr:uid="{00000000-0005-0000-0000-0000D4800000}"/>
    <cellStyle name="Normal 6 5 3 3 2 2 4" xfId="32979" xr:uid="{00000000-0005-0000-0000-0000D5800000}"/>
    <cellStyle name="Normal 6 5 3 3 2 2 5" xfId="32980" xr:uid="{00000000-0005-0000-0000-0000D6800000}"/>
    <cellStyle name="Normal 6 5 3 3 2 3" xfId="32981" xr:uid="{00000000-0005-0000-0000-0000D7800000}"/>
    <cellStyle name="Normal 6 5 3 3 2 3 2" xfId="32982" xr:uid="{00000000-0005-0000-0000-0000D8800000}"/>
    <cellStyle name="Normal 6 5 3 3 2 3 2 2" xfId="32983" xr:uid="{00000000-0005-0000-0000-0000D9800000}"/>
    <cellStyle name="Normal 6 5 3 3 2 3 3" xfId="32984" xr:uid="{00000000-0005-0000-0000-0000DA800000}"/>
    <cellStyle name="Normal 6 5 3 3 2 3 4" xfId="32985" xr:uid="{00000000-0005-0000-0000-0000DB800000}"/>
    <cellStyle name="Normal 6 5 3 3 2 4" xfId="32986" xr:uid="{00000000-0005-0000-0000-0000DC800000}"/>
    <cellStyle name="Normal 6 5 3 3 2 4 2" xfId="32987" xr:uid="{00000000-0005-0000-0000-0000DD800000}"/>
    <cellStyle name="Normal 6 5 3 3 2 5" xfId="32988" xr:uid="{00000000-0005-0000-0000-0000DE800000}"/>
    <cellStyle name="Normal 6 5 3 3 2 6" xfId="32989" xr:uid="{00000000-0005-0000-0000-0000DF800000}"/>
    <cellStyle name="Normal 6 5 3 3 3" xfId="32990" xr:uid="{00000000-0005-0000-0000-0000E0800000}"/>
    <cellStyle name="Normal 6 5 3 3 3 2" xfId="32991" xr:uid="{00000000-0005-0000-0000-0000E1800000}"/>
    <cellStyle name="Normal 6 5 3 3 3 2 2" xfId="32992" xr:uid="{00000000-0005-0000-0000-0000E2800000}"/>
    <cellStyle name="Normal 6 5 3 3 3 2 2 2" xfId="32993" xr:uid="{00000000-0005-0000-0000-0000E3800000}"/>
    <cellStyle name="Normal 6 5 3 3 3 2 3" xfId="32994" xr:uid="{00000000-0005-0000-0000-0000E4800000}"/>
    <cellStyle name="Normal 6 5 3 3 3 2 4" xfId="32995" xr:uid="{00000000-0005-0000-0000-0000E5800000}"/>
    <cellStyle name="Normal 6 5 3 3 3 3" xfId="32996" xr:uid="{00000000-0005-0000-0000-0000E6800000}"/>
    <cellStyle name="Normal 6 5 3 3 3 3 2" xfId="32997" xr:uid="{00000000-0005-0000-0000-0000E7800000}"/>
    <cellStyle name="Normal 6 5 3 3 3 4" xfId="32998" xr:uid="{00000000-0005-0000-0000-0000E8800000}"/>
    <cellStyle name="Normal 6 5 3 3 3 5" xfId="32999" xr:uid="{00000000-0005-0000-0000-0000E9800000}"/>
    <cellStyle name="Normal 6 5 3 3 4" xfId="33000" xr:uid="{00000000-0005-0000-0000-0000EA800000}"/>
    <cellStyle name="Normal 6 5 3 3 4 2" xfId="33001" xr:uid="{00000000-0005-0000-0000-0000EB800000}"/>
    <cellStyle name="Normal 6 5 3 3 4 2 2" xfId="33002" xr:uid="{00000000-0005-0000-0000-0000EC800000}"/>
    <cellStyle name="Normal 6 5 3 3 4 2 2 2" xfId="33003" xr:uid="{00000000-0005-0000-0000-0000ED800000}"/>
    <cellStyle name="Normal 6 5 3 3 4 2 3" xfId="33004" xr:uid="{00000000-0005-0000-0000-0000EE800000}"/>
    <cellStyle name="Normal 6 5 3 3 4 2 4" xfId="33005" xr:uid="{00000000-0005-0000-0000-0000EF800000}"/>
    <cellStyle name="Normal 6 5 3 3 4 3" xfId="33006" xr:uid="{00000000-0005-0000-0000-0000F0800000}"/>
    <cellStyle name="Normal 6 5 3 3 4 3 2" xfId="33007" xr:uid="{00000000-0005-0000-0000-0000F1800000}"/>
    <cellStyle name="Normal 6 5 3 3 4 4" xfId="33008" xr:uid="{00000000-0005-0000-0000-0000F2800000}"/>
    <cellStyle name="Normal 6 5 3 3 4 5" xfId="33009" xr:uid="{00000000-0005-0000-0000-0000F3800000}"/>
    <cellStyle name="Normal 6 5 3 3 5" xfId="33010" xr:uid="{00000000-0005-0000-0000-0000F4800000}"/>
    <cellStyle name="Normal 6 5 3 3 5 2" xfId="33011" xr:uid="{00000000-0005-0000-0000-0000F5800000}"/>
    <cellStyle name="Normal 6 5 3 3 5 2 2" xfId="33012" xr:uid="{00000000-0005-0000-0000-0000F6800000}"/>
    <cellStyle name="Normal 6 5 3 3 5 3" xfId="33013" xr:uid="{00000000-0005-0000-0000-0000F7800000}"/>
    <cellStyle name="Normal 6 5 3 3 5 4" xfId="33014" xr:uid="{00000000-0005-0000-0000-0000F8800000}"/>
    <cellStyle name="Normal 6 5 3 3 6" xfId="33015" xr:uid="{00000000-0005-0000-0000-0000F9800000}"/>
    <cellStyle name="Normal 6 5 3 3 6 2" xfId="33016" xr:uid="{00000000-0005-0000-0000-0000FA800000}"/>
    <cellStyle name="Normal 6 5 3 3 6 3" xfId="33017" xr:uid="{00000000-0005-0000-0000-0000FB800000}"/>
    <cellStyle name="Normal 6 5 3 3 6 4" xfId="33018" xr:uid="{00000000-0005-0000-0000-0000FC800000}"/>
    <cellStyle name="Normal 6 5 3 3 6 5" xfId="33019" xr:uid="{00000000-0005-0000-0000-0000FD800000}"/>
    <cellStyle name="Normal 6 5 3 3 7" xfId="33020" xr:uid="{00000000-0005-0000-0000-0000FE800000}"/>
    <cellStyle name="Normal 6 5 3 3 8" xfId="33021" xr:uid="{00000000-0005-0000-0000-0000FF800000}"/>
    <cellStyle name="Normal 6 5 3 3 9" xfId="33022" xr:uid="{00000000-0005-0000-0000-000000810000}"/>
    <cellStyle name="Normal 6 5 3 4" xfId="33023" xr:uid="{00000000-0005-0000-0000-000001810000}"/>
    <cellStyle name="Normal 6 5 3 4 2" xfId="33024" xr:uid="{00000000-0005-0000-0000-000002810000}"/>
    <cellStyle name="Normal 6 5 3 4 2 2" xfId="33025" xr:uid="{00000000-0005-0000-0000-000003810000}"/>
    <cellStyle name="Normal 6 5 3 4 2 2 2" xfId="33026" xr:uid="{00000000-0005-0000-0000-000004810000}"/>
    <cellStyle name="Normal 6 5 3 4 2 2 2 2" xfId="33027" xr:uid="{00000000-0005-0000-0000-000005810000}"/>
    <cellStyle name="Normal 6 5 3 4 2 2 3" xfId="33028" xr:uid="{00000000-0005-0000-0000-000006810000}"/>
    <cellStyle name="Normal 6 5 3 4 2 2 4" xfId="33029" xr:uid="{00000000-0005-0000-0000-000007810000}"/>
    <cellStyle name="Normal 6 5 3 4 2 3" xfId="33030" xr:uid="{00000000-0005-0000-0000-000008810000}"/>
    <cellStyle name="Normal 6 5 3 4 2 3 2" xfId="33031" xr:uid="{00000000-0005-0000-0000-000009810000}"/>
    <cellStyle name="Normal 6 5 3 4 2 4" xfId="33032" xr:uid="{00000000-0005-0000-0000-00000A810000}"/>
    <cellStyle name="Normal 6 5 3 4 2 5" xfId="33033" xr:uid="{00000000-0005-0000-0000-00000B810000}"/>
    <cellStyle name="Normal 6 5 3 4 3" xfId="33034" xr:uid="{00000000-0005-0000-0000-00000C810000}"/>
    <cellStyle name="Normal 6 5 3 4 3 2" xfId="33035" xr:uid="{00000000-0005-0000-0000-00000D810000}"/>
    <cellStyle name="Normal 6 5 3 4 3 2 2" xfId="33036" xr:uid="{00000000-0005-0000-0000-00000E810000}"/>
    <cellStyle name="Normal 6 5 3 4 3 3" xfId="33037" xr:uid="{00000000-0005-0000-0000-00000F810000}"/>
    <cellStyle name="Normal 6 5 3 4 3 4" xfId="33038" xr:uid="{00000000-0005-0000-0000-000010810000}"/>
    <cellStyle name="Normal 6 5 3 4 4" xfId="33039" xr:uid="{00000000-0005-0000-0000-000011810000}"/>
    <cellStyle name="Normal 6 5 3 4 4 2" xfId="33040" xr:uid="{00000000-0005-0000-0000-000012810000}"/>
    <cellStyle name="Normal 6 5 3 4 5" xfId="33041" xr:uid="{00000000-0005-0000-0000-000013810000}"/>
    <cellStyle name="Normal 6 5 3 4 6" xfId="33042" xr:uid="{00000000-0005-0000-0000-000014810000}"/>
    <cellStyle name="Normal 6 5 3 5" xfId="33043" xr:uid="{00000000-0005-0000-0000-000015810000}"/>
    <cellStyle name="Normal 6 5 3 5 2" xfId="33044" xr:uid="{00000000-0005-0000-0000-000016810000}"/>
    <cellStyle name="Normal 6 5 3 5 2 2" xfId="33045" xr:uid="{00000000-0005-0000-0000-000017810000}"/>
    <cellStyle name="Normal 6 5 3 5 2 2 2" xfId="33046" xr:uid="{00000000-0005-0000-0000-000018810000}"/>
    <cellStyle name="Normal 6 5 3 5 2 3" xfId="33047" xr:uid="{00000000-0005-0000-0000-000019810000}"/>
    <cellStyle name="Normal 6 5 3 5 2 4" xfId="33048" xr:uid="{00000000-0005-0000-0000-00001A810000}"/>
    <cellStyle name="Normal 6 5 3 5 3" xfId="33049" xr:uid="{00000000-0005-0000-0000-00001B810000}"/>
    <cellStyle name="Normal 6 5 3 5 3 2" xfId="33050" xr:uid="{00000000-0005-0000-0000-00001C810000}"/>
    <cellStyle name="Normal 6 5 3 5 4" xfId="33051" xr:uid="{00000000-0005-0000-0000-00001D810000}"/>
    <cellStyle name="Normal 6 5 3 5 5" xfId="33052" xr:uid="{00000000-0005-0000-0000-00001E810000}"/>
    <cellStyle name="Normal 6 5 3 6" xfId="33053" xr:uid="{00000000-0005-0000-0000-00001F810000}"/>
    <cellStyle name="Normal 6 5 3 6 2" xfId="33054" xr:uid="{00000000-0005-0000-0000-000020810000}"/>
    <cellStyle name="Normal 6 5 3 6 2 2" xfId="33055" xr:uid="{00000000-0005-0000-0000-000021810000}"/>
    <cellStyle name="Normal 6 5 3 6 2 2 2" xfId="33056" xr:uid="{00000000-0005-0000-0000-000022810000}"/>
    <cellStyle name="Normal 6 5 3 6 2 3" xfId="33057" xr:uid="{00000000-0005-0000-0000-000023810000}"/>
    <cellStyle name="Normal 6 5 3 6 2 4" xfId="33058" xr:uid="{00000000-0005-0000-0000-000024810000}"/>
    <cellStyle name="Normal 6 5 3 6 3" xfId="33059" xr:uid="{00000000-0005-0000-0000-000025810000}"/>
    <cellStyle name="Normal 6 5 3 6 3 2" xfId="33060" xr:uid="{00000000-0005-0000-0000-000026810000}"/>
    <cellStyle name="Normal 6 5 3 6 4" xfId="33061" xr:uid="{00000000-0005-0000-0000-000027810000}"/>
    <cellStyle name="Normal 6 5 3 6 5" xfId="33062" xr:uid="{00000000-0005-0000-0000-000028810000}"/>
    <cellStyle name="Normal 6 5 3 7" xfId="33063" xr:uid="{00000000-0005-0000-0000-000029810000}"/>
    <cellStyle name="Normal 6 5 3 7 2" xfId="33064" xr:uid="{00000000-0005-0000-0000-00002A810000}"/>
    <cellStyle name="Normal 6 5 3 7 2 2" xfId="33065" xr:uid="{00000000-0005-0000-0000-00002B810000}"/>
    <cellStyle name="Normal 6 5 3 7 3" xfId="33066" xr:uid="{00000000-0005-0000-0000-00002C810000}"/>
    <cellStyle name="Normal 6 5 3 7 4" xfId="33067" xr:uid="{00000000-0005-0000-0000-00002D810000}"/>
    <cellStyle name="Normal 6 5 3 8" xfId="33068" xr:uid="{00000000-0005-0000-0000-00002E810000}"/>
    <cellStyle name="Normal 6 5 3 8 2" xfId="33069" xr:uid="{00000000-0005-0000-0000-00002F810000}"/>
    <cellStyle name="Normal 6 5 3 8 3" xfId="33070" xr:uid="{00000000-0005-0000-0000-000030810000}"/>
    <cellStyle name="Normal 6 5 3 8 4" xfId="33071" xr:uid="{00000000-0005-0000-0000-000031810000}"/>
    <cellStyle name="Normal 6 5 3 8 5" xfId="33072" xr:uid="{00000000-0005-0000-0000-000032810000}"/>
    <cellStyle name="Normal 6 5 3 9" xfId="33073" xr:uid="{00000000-0005-0000-0000-000033810000}"/>
    <cellStyle name="Normal 6 5 4" xfId="33074" xr:uid="{00000000-0005-0000-0000-000034810000}"/>
    <cellStyle name="Normal 6 5 4 10" xfId="33075" xr:uid="{00000000-0005-0000-0000-000035810000}"/>
    <cellStyle name="Normal 6 5 4 2" xfId="33076" xr:uid="{00000000-0005-0000-0000-000036810000}"/>
    <cellStyle name="Normal 6 5 4 2 2" xfId="33077" xr:uid="{00000000-0005-0000-0000-000037810000}"/>
    <cellStyle name="Normal 6 5 4 2 2 2" xfId="33078" xr:uid="{00000000-0005-0000-0000-000038810000}"/>
    <cellStyle name="Normal 6 5 4 2 2 2 2" xfId="33079" xr:uid="{00000000-0005-0000-0000-000039810000}"/>
    <cellStyle name="Normal 6 5 4 2 2 2 2 2" xfId="33080" xr:uid="{00000000-0005-0000-0000-00003A810000}"/>
    <cellStyle name="Normal 6 5 4 2 2 2 2 2 2" xfId="33081" xr:uid="{00000000-0005-0000-0000-00003B810000}"/>
    <cellStyle name="Normal 6 5 4 2 2 2 2 3" xfId="33082" xr:uid="{00000000-0005-0000-0000-00003C810000}"/>
    <cellStyle name="Normal 6 5 4 2 2 2 2 4" xfId="33083" xr:uid="{00000000-0005-0000-0000-00003D810000}"/>
    <cellStyle name="Normal 6 5 4 2 2 2 3" xfId="33084" xr:uid="{00000000-0005-0000-0000-00003E810000}"/>
    <cellStyle name="Normal 6 5 4 2 2 2 3 2" xfId="33085" xr:uid="{00000000-0005-0000-0000-00003F810000}"/>
    <cellStyle name="Normal 6 5 4 2 2 2 4" xfId="33086" xr:uid="{00000000-0005-0000-0000-000040810000}"/>
    <cellStyle name="Normal 6 5 4 2 2 2 5" xfId="33087" xr:uid="{00000000-0005-0000-0000-000041810000}"/>
    <cellStyle name="Normal 6 5 4 2 2 3" xfId="33088" xr:uid="{00000000-0005-0000-0000-000042810000}"/>
    <cellStyle name="Normal 6 5 4 2 2 3 2" xfId="33089" xr:uid="{00000000-0005-0000-0000-000043810000}"/>
    <cellStyle name="Normal 6 5 4 2 2 3 2 2" xfId="33090" xr:uid="{00000000-0005-0000-0000-000044810000}"/>
    <cellStyle name="Normal 6 5 4 2 2 3 3" xfId="33091" xr:uid="{00000000-0005-0000-0000-000045810000}"/>
    <cellStyle name="Normal 6 5 4 2 2 3 4" xfId="33092" xr:uid="{00000000-0005-0000-0000-000046810000}"/>
    <cellStyle name="Normal 6 5 4 2 2 4" xfId="33093" xr:uid="{00000000-0005-0000-0000-000047810000}"/>
    <cellStyle name="Normal 6 5 4 2 2 4 2" xfId="33094" xr:uid="{00000000-0005-0000-0000-000048810000}"/>
    <cellStyle name="Normal 6 5 4 2 2 5" xfId="33095" xr:uid="{00000000-0005-0000-0000-000049810000}"/>
    <cellStyle name="Normal 6 5 4 2 2 6" xfId="33096" xr:uid="{00000000-0005-0000-0000-00004A810000}"/>
    <cellStyle name="Normal 6 5 4 2 3" xfId="33097" xr:uid="{00000000-0005-0000-0000-00004B810000}"/>
    <cellStyle name="Normal 6 5 4 2 3 2" xfId="33098" xr:uid="{00000000-0005-0000-0000-00004C810000}"/>
    <cellStyle name="Normal 6 5 4 2 3 2 2" xfId="33099" xr:uid="{00000000-0005-0000-0000-00004D810000}"/>
    <cellStyle name="Normal 6 5 4 2 3 2 2 2" xfId="33100" xr:uid="{00000000-0005-0000-0000-00004E810000}"/>
    <cellStyle name="Normal 6 5 4 2 3 2 3" xfId="33101" xr:uid="{00000000-0005-0000-0000-00004F810000}"/>
    <cellStyle name="Normal 6 5 4 2 3 2 4" xfId="33102" xr:uid="{00000000-0005-0000-0000-000050810000}"/>
    <cellStyle name="Normal 6 5 4 2 3 3" xfId="33103" xr:uid="{00000000-0005-0000-0000-000051810000}"/>
    <cellStyle name="Normal 6 5 4 2 3 3 2" xfId="33104" xr:uid="{00000000-0005-0000-0000-000052810000}"/>
    <cellStyle name="Normal 6 5 4 2 3 4" xfId="33105" xr:uid="{00000000-0005-0000-0000-000053810000}"/>
    <cellStyle name="Normal 6 5 4 2 3 5" xfId="33106" xr:uid="{00000000-0005-0000-0000-000054810000}"/>
    <cellStyle name="Normal 6 5 4 2 4" xfId="33107" xr:uid="{00000000-0005-0000-0000-000055810000}"/>
    <cellStyle name="Normal 6 5 4 2 4 2" xfId="33108" xr:uid="{00000000-0005-0000-0000-000056810000}"/>
    <cellStyle name="Normal 6 5 4 2 4 2 2" xfId="33109" xr:uid="{00000000-0005-0000-0000-000057810000}"/>
    <cellStyle name="Normal 6 5 4 2 4 2 2 2" xfId="33110" xr:uid="{00000000-0005-0000-0000-000058810000}"/>
    <cellStyle name="Normal 6 5 4 2 4 2 3" xfId="33111" xr:uid="{00000000-0005-0000-0000-000059810000}"/>
    <cellStyle name="Normal 6 5 4 2 4 2 4" xfId="33112" xr:uid="{00000000-0005-0000-0000-00005A810000}"/>
    <cellStyle name="Normal 6 5 4 2 4 3" xfId="33113" xr:uid="{00000000-0005-0000-0000-00005B810000}"/>
    <cellStyle name="Normal 6 5 4 2 4 3 2" xfId="33114" xr:uid="{00000000-0005-0000-0000-00005C810000}"/>
    <cellStyle name="Normal 6 5 4 2 4 4" xfId="33115" xr:uid="{00000000-0005-0000-0000-00005D810000}"/>
    <cellStyle name="Normal 6 5 4 2 4 5" xfId="33116" xr:uid="{00000000-0005-0000-0000-00005E810000}"/>
    <cellStyle name="Normal 6 5 4 2 5" xfId="33117" xr:uid="{00000000-0005-0000-0000-00005F810000}"/>
    <cellStyle name="Normal 6 5 4 2 5 2" xfId="33118" xr:uid="{00000000-0005-0000-0000-000060810000}"/>
    <cellStyle name="Normal 6 5 4 2 5 2 2" xfId="33119" xr:uid="{00000000-0005-0000-0000-000061810000}"/>
    <cellStyle name="Normal 6 5 4 2 5 3" xfId="33120" xr:uid="{00000000-0005-0000-0000-000062810000}"/>
    <cellStyle name="Normal 6 5 4 2 5 4" xfId="33121" xr:uid="{00000000-0005-0000-0000-000063810000}"/>
    <cellStyle name="Normal 6 5 4 2 6" xfId="33122" xr:uid="{00000000-0005-0000-0000-000064810000}"/>
    <cellStyle name="Normal 6 5 4 2 6 2" xfId="33123" xr:uid="{00000000-0005-0000-0000-000065810000}"/>
    <cellStyle name="Normal 6 5 4 2 6 3" xfId="33124" xr:uid="{00000000-0005-0000-0000-000066810000}"/>
    <cellStyle name="Normal 6 5 4 2 6 4" xfId="33125" xr:uid="{00000000-0005-0000-0000-000067810000}"/>
    <cellStyle name="Normal 6 5 4 2 6 5" xfId="33126" xr:uid="{00000000-0005-0000-0000-000068810000}"/>
    <cellStyle name="Normal 6 5 4 2 7" xfId="33127" xr:uid="{00000000-0005-0000-0000-000069810000}"/>
    <cellStyle name="Normal 6 5 4 2 8" xfId="33128" xr:uid="{00000000-0005-0000-0000-00006A810000}"/>
    <cellStyle name="Normal 6 5 4 2 9" xfId="33129" xr:uid="{00000000-0005-0000-0000-00006B810000}"/>
    <cellStyle name="Normal 6 5 4 3" xfId="33130" xr:uid="{00000000-0005-0000-0000-00006C810000}"/>
    <cellStyle name="Normal 6 5 4 3 2" xfId="33131" xr:uid="{00000000-0005-0000-0000-00006D810000}"/>
    <cellStyle name="Normal 6 5 4 3 2 2" xfId="33132" xr:uid="{00000000-0005-0000-0000-00006E810000}"/>
    <cellStyle name="Normal 6 5 4 3 2 2 2" xfId="33133" xr:uid="{00000000-0005-0000-0000-00006F810000}"/>
    <cellStyle name="Normal 6 5 4 3 2 2 2 2" xfId="33134" xr:uid="{00000000-0005-0000-0000-000070810000}"/>
    <cellStyle name="Normal 6 5 4 3 2 2 3" xfId="33135" xr:uid="{00000000-0005-0000-0000-000071810000}"/>
    <cellStyle name="Normal 6 5 4 3 2 2 4" xfId="33136" xr:uid="{00000000-0005-0000-0000-000072810000}"/>
    <cellStyle name="Normal 6 5 4 3 2 3" xfId="33137" xr:uid="{00000000-0005-0000-0000-000073810000}"/>
    <cellStyle name="Normal 6 5 4 3 2 3 2" xfId="33138" xr:uid="{00000000-0005-0000-0000-000074810000}"/>
    <cellStyle name="Normal 6 5 4 3 2 4" xfId="33139" xr:uid="{00000000-0005-0000-0000-000075810000}"/>
    <cellStyle name="Normal 6 5 4 3 2 5" xfId="33140" xr:uid="{00000000-0005-0000-0000-000076810000}"/>
    <cellStyle name="Normal 6 5 4 3 3" xfId="33141" xr:uid="{00000000-0005-0000-0000-000077810000}"/>
    <cellStyle name="Normal 6 5 4 3 3 2" xfId="33142" xr:uid="{00000000-0005-0000-0000-000078810000}"/>
    <cellStyle name="Normal 6 5 4 3 3 2 2" xfId="33143" xr:uid="{00000000-0005-0000-0000-000079810000}"/>
    <cellStyle name="Normal 6 5 4 3 3 3" xfId="33144" xr:uid="{00000000-0005-0000-0000-00007A810000}"/>
    <cellStyle name="Normal 6 5 4 3 3 4" xfId="33145" xr:uid="{00000000-0005-0000-0000-00007B810000}"/>
    <cellStyle name="Normal 6 5 4 3 4" xfId="33146" xr:uid="{00000000-0005-0000-0000-00007C810000}"/>
    <cellStyle name="Normal 6 5 4 3 4 2" xfId="33147" xr:uid="{00000000-0005-0000-0000-00007D810000}"/>
    <cellStyle name="Normal 6 5 4 3 5" xfId="33148" xr:uid="{00000000-0005-0000-0000-00007E810000}"/>
    <cellStyle name="Normal 6 5 4 3 6" xfId="33149" xr:uid="{00000000-0005-0000-0000-00007F810000}"/>
    <cellStyle name="Normal 6 5 4 4" xfId="33150" xr:uid="{00000000-0005-0000-0000-000080810000}"/>
    <cellStyle name="Normal 6 5 4 4 2" xfId="33151" xr:uid="{00000000-0005-0000-0000-000081810000}"/>
    <cellStyle name="Normal 6 5 4 4 2 2" xfId="33152" xr:uid="{00000000-0005-0000-0000-000082810000}"/>
    <cellStyle name="Normal 6 5 4 4 2 2 2" xfId="33153" xr:uid="{00000000-0005-0000-0000-000083810000}"/>
    <cellStyle name="Normal 6 5 4 4 2 3" xfId="33154" xr:uid="{00000000-0005-0000-0000-000084810000}"/>
    <cellStyle name="Normal 6 5 4 4 2 4" xfId="33155" xr:uid="{00000000-0005-0000-0000-000085810000}"/>
    <cellStyle name="Normal 6 5 4 4 3" xfId="33156" xr:uid="{00000000-0005-0000-0000-000086810000}"/>
    <cellStyle name="Normal 6 5 4 4 3 2" xfId="33157" xr:uid="{00000000-0005-0000-0000-000087810000}"/>
    <cellStyle name="Normal 6 5 4 4 4" xfId="33158" xr:uid="{00000000-0005-0000-0000-000088810000}"/>
    <cellStyle name="Normal 6 5 4 4 5" xfId="33159" xr:uid="{00000000-0005-0000-0000-000089810000}"/>
    <cellStyle name="Normal 6 5 4 5" xfId="33160" xr:uid="{00000000-0005-0000-0000-00008A810000}"/>
    <cellStyle name="Normal 6 5 4 5 2" xfId="33161" xr:uid="{00000000-0005-0000-0000-00008B810000}"/>
    <cellStyle name="Normal 6 5 4 5 2 2" xfId="33162" xr:uid="{00000000-0005-0000-0000-00008C810000}"/>
    <cellStyle name="Normal 6 5 4 5 2 2 2" xfId="33163" xr:uid="{00000000-0005-0000-0000-00008D810000}"/>
    <cellStyle name="Normal 6 5 4 5 2 3" xfId="33164" xr:uid="{00000000-0005-0000-0000-00008E810000}"/>
    <cellStyle name="Normal 6 5 4 5 2 4" xfId="33165" xr:uid="{00000000-0005-0000-0000-00008F810000}"/>
    <cellStyle name="Normal 6 5 4 5 3" xfId="33166" xr:uid="{00000000-0005-0000-0000-000090810000}"/>
    <cellStyle name="Normal 6 5 4 5 3 2" xfId="33167" xr:uid="{00000000-0005-0000-0000-000091810000}"/>
    <cellStyle name="Normal 6 5 4 5 4" xfId="33168" xr:uid="{00000000-0005-0000-0000-000092810000}"/>
    <cellStyle name="Normal 6 5 4 5 5" xfId="33169" xr:uid="{00000000-0005-0000-0000-000093810000}"/>
    <cellStyle name="Normal 6 5 4 6" xfId="33170" xr:uid="{00000000-0005-0000-0000-000094810000}"/>
    <cellStyle name="Normal 6 5 4 6 2" xfId="33171" xr:uid="{00000000-0005-0000-0000-000095810000}"/>
    <cellStyle name="Normal 6 5 4 6 2 2" xfId="33172" xr:uid="{00000000-0005-0000-0000-000096810000}"/>
    <cellStyle name="Normal 6 5 4 6 3" xfId="33173" xr:uid="{00000000-0005-0000-0000-000097810000}"/>
    <cellStyle name="Normal 6 5 4 6 4" xfId="33174" xr:uid="{00000000-0005-0000-0000-000098810000}"/>
    <cellStyle name="Normal 6 5 4 7" xfId="33175" xr:uid="{00000000-0005-0000-0000-000099810000}"/>
    <cellStyle name="Normal 6 5 4 7 2" xfId="33176" xr:uid="{00000000-0005-0000-0000-00009A810000}"/>
    <cellStyle name="Normal 6 5 4 7 3" xfId="33177" xr:uid="{00000000-0005-0000-0000-00009B810000}"/>
    <cellStyle name="Normal 6 5 4 7 4" xfId="33178" xr:uid="{00000000-0005-0000-0000-00009C810000}"/>
    <cellStyle name="Normal 6 5 4 7 5" xfId="33179" xr:uid="{00000000-0005-0000-0000-00009D810000}"/>
    <cellStyle name="Normal 6 5 4 8" xfId="33180" xr:uid="{00000000-0005-0000-0000-00009E810000}"/>
    <cellStyle name="Normal 6 5 4 9" xfId="33181" xr:uid="{00000000-0005-0000-0000-00009F810000}"/>
    <cellStyle name="Normal 6 5 5" xfId="33182" xr:uid="{00000000-0005-0000-0000-0000A0810000}"/>
    <cellStyle name="Normal 6 5 5 2" xfId="33183" xr:uid="{00000000-0005-0000-0000-0000A1810000}"/>
    <cellStyle name="Normal 6 5 5 2 2" xfId="33184" xr:uid="{00000000-0005-0000-0000-0000A2810000}"/>
    <cellStyle name="Normal 6 5 5 2 2 2" xfId="33185" xr:uid="{00000000-0005-0000-0000-0000A3810000}"/>
    <cellStyle name="Normal 6 5 5 2 2 2 2" xfId="33186" xr:uid="{00000000-0005-0000-0000-0000A4810000}"/>
    <cellStyle name="Normal 6 5 5 2 2 2 2 2" xfId="33187" xr:uid="{00000000-0005-0000-0000-0000A5810000}"/>
    <cellStyle name="Normal 6 5 5 2 2 2 3" xfId="33188" xr:uid="{00000000-0005-0000-0000-0000A6810000}"/>
    <cellStyle name="Normal 6 5 5 2 2 2 4" xfId="33189" xr:uid="{00000000-0005-0000-0000-0000A7810000}"/>
    <cellStyle name="Normal 6 5 5 2 2 3" xfId="33190" xr:uid="{00000000-0005-0000-0000-0000A8810000}"/>
    <cellStyle name="Normal 6 5 5 2 2 3 2" xfId="33191" xr:uid="{00000000-0005-0000-0000-0000A9810000}"/>
    <cellStyle name="Normal 6 5 5 2 2 4" xfId="33192" xr:uid="{00000000-0005-0000-0000-0000AA810000}"/>
    <cellStyle name="Normal 6 5 5 2 2 5" xfId="33193" xr:uid="{00000000-0005-0000-0000-0000AB810000}"/>
    <cellStyle name="Normal 6 5 5 2 3" xfId="33194" xr:uid="{00000000-0005-0000-0000-0000AC810000}"/>
    <cellStyle name="Normal 6 5 5 2 3 2" xfId="33195" xr:uid="{00000000-0005-0000-0000-0000AD810000}"/>
    <cellStyle name="Normal 6 5 5 2 3 2 2" xfId="33196" xr:uid="{00000000-0005-0000-0000-0000AE810000}"/>
    <cellStyle name="Normal 6 5 5 2 3 3" xfId="33197" xr:uid="{00000000-0005-0000-0000-0000AF810000}"/>
    <cellStyle name="Normal 6 5 5 2 3 4" xfId="33198" xr:uid="{00000000-0005-0000-0000-0000B0810000}"/>
    <cellStyle name="Normal 6 5 5 2 4" xfId="33199" xr:uid="{00000000-0005-0000-0000-0000B1810000}"/>
    <cellStyle name="Normal 6 5 5 2 4 2" xfId="33200" xr:uid="{00000000-0005-0000-0000-0000B2810000}"/>
    <cellStyle name="Normal 6 5 5 2 5" xfId="33201" xr:uid="{00000000-0005-0000-0000-0000B3810000}"/>
    <cellStyle name="Normal 6 5 5 2 6" xfId="33202" xr:uid="{00000000-0005-0000-0000-0000B4810000}"/>
    <cellStyle name="Normal 6 5 5 3" xfId="33203" xr:uid="{00000000-0005-0000-0000-0000B5810000}"/>
    <cellStyle name="Normal 6 5 5 3 2" xfId="33204" xr:uid="{00000000-0005-0000-0000-0000B6810000}"/>
    <cellStyle name="Normal 6 5 5 3 2 2" xfId="33205" xr:uid="{00000000-0005-0000-0000-0000B7810000}"/>
    <cellStyle name="Normal 6 5 5 3 2 2 2" xfId="33206" xr:uid="{00000000-0005-0000-0000-0000B8810000}"/>
    <cellStyle name="Normal 6 5 5 3 2 3" xfId="33207" xr:uid="{00000000-0005-0000-0000-0000B9810000}"/>
    <cellStyle name="Normal 6 5 5 3 2 4" xfId="33208" xr:uid="{00000000-0005-0000-0000-0000BA810000}"/>
    <cellStyle name="Normal 6 5 5 3 3" xfId="33209" xr:uid="{00000000-0005-0000-0000-0000BB810000}"/>
    <cellStyle name="Normal 6 5 5 3 3 2" xfId="33210" xr:uid="{00000000-0005-0000-0000-0000BC810000}"/>
    <cellStyle name="Normal 6 5 5 3 4" xfId="33211" xr:uid="{00000000-0005-0000-0000-0000BD810000}"/>
    <cellStyle name="Normal 6 5 5 3 5" xfId="33212" xr:uid="{00000000-0005-0000-0000-0000BE810000}"/>
    <cellStyle name="Normal 6 5 5 4" xfId="33213" xr:uid="{00000000-0005-0000-0000-0000BF810000}"/>
    <cellStyle name="Normal 6 5 5 4 2" xfId="33214" xr:uid="{00000000-0005-0000-0000-0000C0810000}"/>
    <cellStyle name="Normal 6 5 5 4 2 2" xfId="33215" xr:uid="{00000000-0005-0000-0000-0000C1810000}"/>
    <cellStyle name="Normal 6 5 5 4 2 2 2" xfId="33216" xr:uid="{00000000-0005-0000-0000-0000C2810000}"/>
    <cellStyle name="Normal 6 5 5 4 2 3" xfId="33217" xr:uid="{00000000-0005-0000-0000-0000C3810000}"/>
    <cellStyle name="Normal 6 5 5 4 2 4" xfId="33218" xr:uid="{00000000-0005-0000-0000-0000C4810000}"/>
    <cellStyle name="Normal 6 5 5 4 3" xfId="33219" xr:uid="{00000000-0005-0000-0000-0000C5810000}"/>
    <cellStyle name="Normal 6 5 5 4 3 2" xfId="33220" xr:uid="{00000000-0005-0000-0000-0000C6810000}"/>
    <cellStyle name="Normal 6 5 5 4 4" xfId="33221" xr:uid="{00000000-0005-0000-0000-0000C7810000}"/>
    <cellStyle name="Normal 6 5 5 4 5" xfId="33222" xr:uid="{00000000-0005-0000-0000-0000C8810000}"/>
    <cellStyle name="Normal 6 5 5 5" xfId="33223" xr:uid="{00000000-0005-0000-0000-0000C9810000}"/>
    <cellStyle name="Normal 6 5 5 5 2" xfId="33224" xr:uid="{00000000-0005-0000-0000-0000CA810000}"/>
    <cellStyle name="Normal 6 5 5 5 2 2" xfId="33225" xr:uid="{00000000-0005-0000-0000-0000CB810000}"/>
    <cellStyle name="Normal 6 5 5 5 3" xfId="33226" xr:uid="{00000000-0005-0000-0000-0000CC810000}"/>
    <cellStyle name="Normal 6 5 5 5 4" xfId="33227" xr:uid="{00000000-0005-0000-0000-0000CD810000}"/>
    <cellStyle name="Normal 6 5 5 6" xfId="33228" xr:uid="{00000000-0005-0000-0000-0000CE810000}"/>
    <cellStyle name="Normal 6 5 5 6 2" xfId="33229" xr:uid="{00000000-0005-0000-0000-0000CF810000}"/>
    <cellStyle name="Normal 6 5 5 6 3" xfId="33230" xr:uid="{00000000-0005-0000-0000-0000D0810000}"/>
    <cellStyle name="Normal 6 5 5 6 4" xfId="33231" xr:uid="{00000000-0005-0000-0000-0000D1810000}"/>
    <cellStyle name="Normal 6 5 5 6 5" xfId="33232" xr:uid="{00000000-0005-0000-0000-0000D2810000}"/>
    <cellStyle name="Normal 6 5 5 7" xfId="33233" xr:uid="{00000000-0005-0000-0000-0000D3810000}"/>
    <cellStyle name="Normal 6 5 5 8" xfId="33234" xr:uid="{00000000-0005-0000-0000-0000D4810000}"/>
    <cellStyle name="Normal 6 5 5 9" xfId="33235" xr:uid="{00000000-0005-0000-0000-0000D5810000}"/>
    <cellStyle name="Normal 6 5 6" xfId="33236" xr:uid="{00000000-0005-0000-0000-0000D6810000}"/>
    <cellStyle name="Normal 6 5 6 2" xfId="33237" xr:uid="{00000000-0005-0000-0000-0000D7810000}"/>
    <cellStyle name="Normal 6 5 6 2 2" xfId="33238" xr:uid="{00000000-0005-0000-0000-0000D8810000}"/>
    <cellStyle name="Normal 6 5 6 2 2 2" xfId="33239" xr:uid="{00000000-0005-0000-0000-0000D9810000}"/>
    <cellStyle name="Normal 6 5 6 2 2 2 2" xfId="33240" xr:uid="{00000000-0005-0000-0000-0000DA810000}"/>
    <cellStyle name="Normal 6 5 6 2 2 3" xfId="33241" xr:uid="{00000000-0005-0000-0000-0000DB810000}"/>
    <cellStyle name="Normal 6 5 6 2 2 4" xfId="33242" xr:uid="{00000000-0005-0000-0000-0000DC810000}"/>
    <cellStyle name="Normal 6 5 6 2 3" xfId="33243" xr:uid="{00000000-0005-0000-0000-0000DD810000}"/>
    <cellStyle name="Normal 6 5 6 2 3 2" xfId="33244" xr:uid="{00000000-0005-0000-0000-0000DE810000}"/>
    <cellStyle name="Normal 6 5 6 2 4" xfId="33245" xr:uid="{00000000-0005-0000-0000-0000DF810000}"/>
    <cellStyle name="Normal 6 5 6 2 5" xfId="33246" xr:uid="{00000000-0005-0000-0000-0000E0810000}"/>
    <cellStyle name="Normal 6 5 6 3" xfId="33247" xr:uid="{00000000-0005-0000-0000-0000E1810000}"/>
    <cellStyle name="Normal 6 5 6 3 2" xfId="33248" xr:uid="{00000000-0005-0000-0000-0000E2810000}"/>
    <cellStyle name="Normal 6 5 6 3 2 2" xfId="33249" xr:uid="{00000000-0005-0000-0000-0000E3810000}"/>
    <cellStyle name="Normal 6 5 6 3 3" xfId="33250" xr:uid="{00000000-0005-0000-0000-0000E4810000}"/>
    <cellStyle name="Normal 6 5 6 3 4" xfId="33251" xr:uid="{00000000-0005-0000-0000-0000E5810000}"/>
    <cellStyle name="Normal 6 5 6 4" xfId="33252" xr:uid="{00000000-0005-0000-0000-0000E6810000}"/>
    <cellStyle name="Normal 6 5 6 4 2" xfId="33253" xr:uid="{00000000-0005-0000-0000-0000E7810000}"/>
    <cellStyle name="Normal 6 5 6 5" xfId="33254" xr:uid="{00000000-0005-0000-0000-0000E8810000}"/>
    <cellStyle name="Normal 6 5 6 6" xfId="33255" xr:uid="{00000000-0005-0000-0000-0000E9810000}"/>
    <cellStyle name="Normal 6 5 7" xfId="33256" xr:uid="{00000000-0005-0000-0000-0000EA810000}"/>
    <cellStyle name="Normal 6 5 7 2" xfId="33257" xr:uid="{00000000-0005-0000-0000-0000EB810000}"/>
    <cellStyle name="Normal 6 5 7 2 2" xfId="33258" xr:uid="{00000000-0005-0000-0000-0000EC810000}"/>
    <cellStyle name="Normal 6 5 7 2 2 2" xfId="33259" xr:uid="{00000000-0005-0000-0000-0000ED810000}"/>
    <cellStyle name="Normal 6 5 7 2 3" xfId="33260" xr:uid="{00000000-0005-0000-0000-0000EE810000}"/>
    <cellStyle name="Normal 6 5 7 2 4" xfId="33261" xr:uid="{00000000-0005-0000-0000-0000EF810000}"/>
    <cellStyle name="Normal 6 5 7 3" xfId="33262" xr:uid="{00000000-0005-0000-0000-0000F0810000}"/>
    <cellStyle name="Normal 6 5 7 3 2" xfId="33263" xr:uid="{00000000-0005-0000-0000-0000F1810000}"/>
    <cellStyle name="Normal 6 5 7 4" xfId="33264" xr:uid="{00000000-0005-0000-0000-0000F2810000}"/>
    <cellStyle name="Normal 6 5 7 5" xfId="33265" xr:uid="{00000000-0005-0000-0000-0000F3810000}"/>
    <cellStyle name="Normal 6 5 8" xfId="33266" xr:uid="{00000000-0005-0000-0000-0000F4810000}"/>
    <cellStyle name="Normal 6 5 8 2" xfId="33267" xr:uid="{00000000-0005-0000-0000-0000F5810000}"/>
    <cellStyle name="Normal 6 5 8 2 2" xfId="33268" xr:uid="{00000000-0005-0000-0000-0000F6810000}"/>
    <cellStyle name="Normal 6 5 8 2 2 2" xfId="33269" xr:uid="{00000000-0005-0000-0000-0000F7810000}"/>
    <cellStyle name="Normal 6 5 8 2 3" xfId="33270" xr:uid="{00000000-0005-0000-0000-0000F8810000}"/>
    <cellStyle name="Normal 6 5 8 2 4" xfId="33271" xr:uid="{00000000-0005-0000-0000-0000F9810000}"/>
    <cellStyle name="Normal 6 5 8 3" xfId="33272" xr:uid="{00000000-0005-0000-0000-0000FA810000}"/>
    <cellStyle name="Normal 6 5 8 3 2" xfId="33273" xr:uid="{00000000-0005-0000-0000-0000FB810000}"/>
    <cellStyle name="Normal 6 5 8 4" xfId="33274" xr:uid="{00000000-0005-0000-0000-0000FC810000}"/>
    <cellStyle name="Normal 6 5 8 5" xfId="33275" xr:uid="{00000000-0005-0000-0000-0000FD810000}"/>
    <cellStyle name="Normal 6 5 9" xfId="33276" xr:uid="{00000000-0005-0000-0000-0000FE810000}"/>
    <cellStyle name="Normal 6 5 9 2" xfId="33277" xr:uid="{00000000-0005-0000-0000-0000FF810000}"/>
    <cellStyle name="Normal 6 5 9 2 2" xfId="33278" xr:uid="{00000000-0005-0000-0000-000000820000}"/>
    <cellStyle name="Normal 6 5 9 3" xfId="33279" xr:uid="{00000000-0005-0000-0000-000001820000}"/>
    <cellStyle name="Normal 6 5 9 4" xfId="33280" xr:uid="{00000000-0005-0000-0000-000002820000}"/>
    <cellStyle name="Normal 6 6" xfId="33281" xr:uid="{00000000-0005-0000-0000-000003820000}"/>
    <cellStyle name="Normal 6 6 10" xfId="33282" xr:uid="{00000000-0005-0000-0000-000004820000}"/>
    <cellStyle name="Normal 6 6 11" xfId="33283" xr:uid="{00000000-0005-0000-0000-000005820000}"/>
    <cellStyle name="Normal 6 6 12" xfId="33284" xr:uid="{00000000-0005-0000-0000-000006820000}"/>
    <cellStyle name="Normal 6 6 2" xfId="33285" xr:uid="{00000000-0005-0000-0000-000007820000}"/>
    <cellStyle name="Normal 6 6 2 10" xfId="33286" xr:uid="{00000000-0005-0000-0000-000008820000}"/>
    <cellStyle name="Normal 6 6 2 11" xfId="33287" xr:uid="{00000000-0005-0000-0000-000009820000}"/>
    <cellStyle name="Normal 6 6 2 2" xfId="33288" xr:uid="{00000000-0005-0000-0000-00000A820000}"/>
    <cellStyle name="Normal 6 6 2 2 10" xfId="33289" xr:uid="{00000000-0005-0000-0000-00000B820000}"/>
    <cellStyle name="Normal 6 6 2 2 2" xfId="33290" xr:uid="{00000000-0005-0000-0000-00000C820000}"/>
    <cellStyle name="Normal 6 6 2 2 2 2" xfId="33291" xr:uid="{00000000-0005-0000-0000-00000D820000}"/>
    <cellStyle name="Normal 6 6 2 2 2 2 2" xfId="33292" xr:uid="{00000000-0005-0000-0000-00000E820000}"/>
    <cellStyle name="Normal 6 6 2 2 2 2 2 2" xfId="33293" xr:uid="{00000000-0005-0000-0000-00000F820000}"/>
    <cellStyle name="Normal 6 6 2 2 2 2 2 2 2" xfId="33294" xr:uid="{00000000-0005-0000-0000-000010820000}"/>
    <cellStyle name="Normal 6 6 2 2 2 2 2 2 2 2" xfId="33295" xr:uid="{00000000-0005-0000-0000-000011820000}"/>
    <cellStyle name="Normal 6 6 2 2 2 2 2 2 3" xfId="33296" xr:uid="{00000000-0005-0000-0000-000012820000}"/>
    <cellStyle name="Normal 6 6 2 2 2 2 2 2 4" xfId="33297" xr:uid="{00000000-0005-0000-0000-000013820000}"/>
    <cellStyle name="Normal 6 6 2 2 2 2 2 3" xfId="33298" xr:uid="{00000000-0005-0000-0000-000014820000}"/>
    <cellStyle name="Normal 6 6 2 2 2 2 2 3 2" xfId="33299" xr:uid="{00000000-0005-0000-0000-000015820000}"/>
    <cellStyle name="Normal 6 6 2 2 2 2 2 4" xfId="33300" xr:uid="{00000000-0005-0000-0000-000016820000}"/>
    <cellStyle name="Normal 6 6 2 2 2 2 2 5" xfId="33301" xr:uid="{00000000-0005-0000-0000-000017820000}"/>
    <cellStyle name="Normal 6 6 2 2 2 2 3" xfId="33302" xr:uid="{00000000-0005-0000-0000-000018820000}"/>
    <cellStyle name="Normal 6 6 2 2 2 2 3 2" xfId="33303" xr:uid="{00000000-0005-0000-0000-000019820000}"/>
    <cellStyle name="Normal 6 6 2 2 2 2 3 2 2" xfId="33304" xr:uid="{00000000-0005-0000-0000-00001A820000}"/>
    <cellStyle name="Normal 6 6 2 2 2 2 3 3" xfId="33305" xr:uid="{00000000-0005-0000-0000-00001B820000}"/>
    <cellStyle name="Normal 6 6 2 2 2 2 3 4" xfId="33306" xr:uid="{00000000-0005-0000-0000-00001C820000}"/>
    <cellStyle name="Normal 6 6 2 2 2 2 4" xfId="33307" xr:uid="{00000000-0005-0000-0000-00001D820000}"/>
    <cellStyle name="Normal 6 6 2 2 2 2 4 2" xfId="33308" xr:uid="{00000000-0005-0000-0000-00001E820000}"/>
    <cellStyle name="Normal 6 6 2 2 2 2 5" xfId="33309" xr:uid="{00000000-0005-0000-0000-00001F820000}"/>
    <cellStyle name="Normal 6 6 2 2 2 2 6" xfId="33310" xr:uid="{00000000-0005-0000-0000-000020820000}"/>
    <cellStyle name="Normal 6 6 2 2 2 3" xfId="33311" xr:uid="{00000000-0005-0000-0000-000021820000}"/>
    <cellStyle name="Normal 6 6 2 2 2 3 2" xfId="33312" xr:uid="{00000000-0005-0000-0000-000022820000}"/>
    <cellStyle name="Normal 6 6 2 2 2 3 2 2" xfId="33313" xr:uid="{00000000-0005-0000-0000-000023820000}"/>
    <cellStyle name="Normal 6 6 2 2 2 3 2 2 2" xfId="33314" xr:uid="{00000000-0005-0000-0000-000024820000}"/>
    <cellStyle name="Normal 6 6 2 2 2 3 2 3" xfId="33315" xr:uid="{00000000-0005-0000-0000-000025820000}"/>
    <cellStyle name="Normal 6 6 2 2 2 3 2 4" xfId="33316" xr:uid="{00000000-0005-0000-0000-000026820000}"/>
    <cellStyle name="Normal 6 6 2 2 2 3 3" xfId="33317" xr:uid="{00000000-0005-0000-0000-000027820000}"/>
    <cellStyle name="Normal 6 6 2 2 2 3 3 2" xfId="33318" xr:uid="{00000000-0005-0000-0000-000028820000}"/>
    <cellStyle name="Normal 6 6 2 2 2 3 4" xfId="33319" xr:uid="{00000000-0005-0000-0000-000029820000}"/>
    <cellStyle name="Normal 6 6 2 2 2 3 5" xfId="33320" xr:uid="{00000000-0005-0000-0000-00002A820000}"/>
    <cellStyle name="Normal 6 6 2 2 2 4" xfId="33321" xr:uid="{00000000-0005-0000-0000-00002B820000}"/>
    <cellStyle name="Normal 6 6 2 2 2 4 2" xfId="33322" xr:uid="{00000000-0005-0000-0000-00002C820000}"/>
    <cellStyle name="Normal 6 6 2 2 2 4 2 2" xfId="33323" xr:uid="{00000000-0005-0000-0000-00002D820000}"/>
    <cellStyle name="Normal 6 6 2 2 2 4 2 2 2" xfId="33324" xr:uid="{00000000-0005-0000-0000-00002E820000}"/>
    <cellStyle name="Normal 6 6 2 2 2 4 2 3" xfId="33325" xr:uid="{00000000-0005-0000-0000-00002F820000}"/>
    <cellStyle name="Normal 6 6 2 2 2 4 2 4" xfId="33326" xr:uid="{00000000-0005-0000-0000-000030820000}"/>
    <cellStyle name="Normal 6 6 2 2 2 4 3" xfId="33327" xr:uid="{00000000-0005-0000-0000-000031820000}"/>
    <cellStyle name="Normal 6 6 2 2 2 4 3 2" xfId="33328" xr:uid="{00000000-0005-0000-0000-000032820000}"/>
    <cellStyle name="Normal 6 6 2 2 2 4 4" xfId="33329" xr:uid="{00000000-0005-0000-0000-000033820000}"/>
    <cellStyle name="Normal 6 6 2 2 2 4 5" xfId="33330" xr:uid="{00000000-0005-0000-0000-000034820000}"/>
    <cellStyle name="Normal 6 6 2 2 2 5" xfId="33331" xr:uid="{00000000-0005-0000-0000-000035820000}"/>
    <cellStyle name="Normal 6 6 2 2 2 5 2" xfId="33332" xr:uid="{00000000-0005-0000-0000-000036820000}"/>
    <cellStyle name="Normal 6 6 2 2 2 5 2 2" xfId="33333" xr:uid="{00000000-0005-0000-0000-000037820000}"/>
    <cellStyle name="Normal 6 6 2 2 2 5 3" xfId="33334" xr:uid="{00000000-0005-0000-0000-000038820000}"/>
    <cellStyle name="Normal 6 6 2 2 2 5 4" xfId="33335" xr:uid="{00000000-0005-0000-0000-000039820000}"/>
    <cellStyle name="Normal 6 6 2 2 2 6" xfId="33336" xr:uid="{00000000-0005-0000-0000-00003A820000}"/>
    <cellStyle name="Normal 6 6 2 2 2 6 2" xfId="33337" xr:uid="{00000000-0005-0000-0000-00003B820000}"/>
    <cellStyle name="Normal 6 6 2 2 2 6 3" xfId="33338" xr:uid="{00000000-0005-0000-0000-00003C820000}"/>
    <cellStyle name="Normal 6 6 2 2 2 6 4" xfId="33339" xr:uid="{00000000-0005-0000-0000-00003D820000}"/>
    <cellStyle name="Normal 6 6 2 2 2 6 5" xfId="33340" xr:uid="{00000000-0005-0000-0000-00003E820000}"/>
    <cellStyle name="Normal 6 6 2 2 2 7" xfId="33341" xr:uid="{00000000-0005-0000-0000-00003F820000}"/>
    <cellStyle name="Normal 6 6 2 2 2 8" xfId="33342" xr:uid="{00000000-0005-0000-0000-000040820000}"/>
    <cellStyle name="Normal 6 6 2 2 2 9" xfId="33343" xr:uid="{00000000-0005-0000-0000-000041820000}"/>
    <cellStyle name="Normal 6 6 2 2 3" xfId="33344" xr:uid="{00000000-0005-0000-0000-000042820000}"/>
    <cellStyle name="Normal 6 6 2 2 3 2" xfId="33345" xr:uid="{00000000-0005-0000-0000-000043820000}"/>
    <cellStyle name="Normal 6 6 2 2 3 2 2" xfId="33346" xr:uid="{00000000-0005-0000-0000-000044820000}"/>
    <cellStyle name="Normal 6 6 2 2 3 2 2 2" xfId="33347" xr:uid="{00000000-0005-0000-0000-000045820000}"/>
    <cellStyle name="Normal 6 6 2 2 3 2 2 2 2" xfId="33348" xr:uid="{00000000-0005-0000-0000-000046820000}"/>
    <cellStyle name="Normal 6 6 2 2 3 2 2 3" xfId="33349" xr:uid="{00000000-0005-0000-0000-000047820000}"/>
    <cellStyle name="Normal 6 6 2 2 3 2 2 4" xfId="33350" xr:uid="{00000000-0005-0000-0000-000048820000}"/>
    <cellStyle name="Normal 6 6 2 2 3 2 3" xfId="33351" xr:uid="{00000000-0005-0000-0000-000049820000}"/>
    <cellStyle name="Normal 6 6 2 2 3 2 3 2" xfId="33352" xr:uid="{00000000-0005-0000-0000-00004A820000}"/>
    <cellStyle name="Normal 6 6 2 2 3 2 4" xfId="33353" xr:uid="{00000000-0005-0000-0000-00004B820000}"/>
    <cellStyle name="Normal 6 6 2 2 3 2 5" xfId="33354" xr:uid="{00000000-0005-0000-0000-00004C820000}"/>
    <cellStyle name="Normal 6 6 2 2 3 3" xfId="33355" xr:uid="{00000000-0005-0000-0000-00004D820000}"/>
    <cellStyle name="Normal 6 6 2 2 3 3 2" xfId="33356" xr:uid="{00000000-0005-0000-0000-00004E820000}"/>
    <cellStyle name="Normal 6 6 2 2 3 3 2 2" xfId="33357" xr:uid="{00000000-0005-0000-0000-00004F820000}"/>
    <cellStyle name="Normal 6 6 2 2 3 3 3" xfId="33358" xr:uid="{00000000-0005-0000-0000-000050820000}"/>
    <cellStyle name="Normal 6 6 2 2 3 3 4" xfId="33359" xr:uid="{00000000-0005-0000-0000-000051820000}"/>
    <cellStyle name="Normal 6 6 2 2 3 4" xfId="33360" xr:uid="{00000000-0005-0000-0000-000052820000}"/>
    <cellStyle name="Normal 6 6 2 2 3 4 2" xfId="33361" xr:uid="{00000000-0005-0000-0000-000053820000}"/>
    <cellStyle name="Normal 6 6 2 2 3 5" xfId="33362" xr:uid="{00000000-0005-0000-0000-000054820000}"/>
    <cellStyle name="Normal 6 6 2 2 3 6" xfId="33363" xr:uid="{00000000-0005-0000-0000-000055820000}"/>
    <cellStyle name="Normal 6 6 2 2 4" xfId="33364" xr:uid="{00000000-0005-0000-0000-000056820000}"/>
    <cellStyle name="Normal 6 6 2 2 4 2" xfId="33365" xr:uid="{00000000-0005-0000-0000-000057820000}"/>
    <cellStyle name="Normal 6 6 2 2 4 2 2" xfId="33366" xr:uid="{00000000-0005-0000-0000-000058820000}"/>
    <cellStyle name="Normal 6 6 2 2 4 2 2 2" xfId="33367" xr:uid="{00000000-0005-0000-0000-000059820000}"/>
    <cellStyle name="Normal 6 6 2 2 4 2 3" xfId="33368" xr:uid="{00000000-0005-0000-0000-00005A820000}"/>
    <cellStyle name="Normal 6 6 2 2 4 2 4" xfId="33369" xr:uid="{00000000-0005-0000-0000-00005B820000}"/>
    <cellStyle name="Normal 6 6 2 2 4 3" xfId="33370" xr:uid="{00000000-0005-0000-0000-00005C820000}"/>
    <cellStyle name="Normal 6 6 2 2 4 3 2" xfId="33371" xr:uid="{00000000-0005-0000-0000-00005D820000}"/>
    <cellStyle name="Normal 6 6 2 2 4 4" xfId="33372" xr:uid="{00000000-0005-0000-0000-00005E820000}"/>
    <cellStyle name="Normal 6 6 2 2 4 5" xfId="33373" xr:uid="{00000000-0005-0000-0000-00005F820000}"/>
    <cellStyle name="Normal 6 6 2 2 5" xfId="33374" xr:uid="{00000000-0005-0000-0000-000060820000}"/>
    <cellStyle name="Normal 6 6 2 2 5 2" xfId="33375" xr:uid="{00000000-0005-0000-0000-000061820000}"/>
    <cellStyle name="Normal 6 6 2 2 5 2 2" xfId="33376" xr:uid="{00000000-0005-0000-0000-000062820000}"/>
    <cellStyle name="Normal 6 6 2 2 5 2 2 2" xfId="33377" xr:uid="{00000000-0005-0000-0000-000063820000}"/>
    <cellStyle name="Normal 6 6 2 2 5 2 3" xfId="33378" xr:uid="{00000000-0005-0000-0000-000064820000}"/>
    <cellStyle name="Normal 6 6 2 2 5 2 4" xfId="33379" xr:uid="{00000000-0005-0000-0000-000065820000}"/>
    <cellStyle name="Normal 6 6 2 2 5 3" xfId="33380" xr:uid="{00000000-0005-0000-0000-000066820000}"/>
    <cellStyle name="Normal 6 6 2 2 5 3 2" xfId="33381" xr:uid="{00000000-0005-0000-0000-000067820000}"/>
    <cellStyle name="Normal 6 6 2 2 5 4" xfId="33382" xr:uid="{00000000-0005-0000-0000-000068820000}"/>
    <cellStyle name="Normal 6 6 2 2 5 5" xfId="33383" xr:uid="{00000000-0005-0000-0000-000069820000}"/>
    <cellStyle name="Normal 6 6 2 2 6" xfId="33384" xr:uid="{00000000-0005-0000-0000-00006A820000}"/>
    <cellStyle name="Normal 6 6 2 2 6 2" xfId="33385" xr:uid="{00000000-0005-0000-0000-00006B820000}"/>
    <cellStyle name="Normal 6 6 2 2 6 2 2" xfId="33386" xr:uid="{00000000-0005-0000-0000-00006C820000}"/>
    <cellStyle name="Normal 6 6 2 2 6 3" xfId="33387" xr:uid="{00000000-0005-0000-0000-00006D820000}"/>
    <cellStyle name="Normal 6 6 2 2 6 4" xfId="33388" xr:uid="{00000000-0005-0000-0000-00006E820000}"/>
    <cellStyle name="Normal 6 6 2 2 7" xfId="33389" xr:uid="{00000000-0005-0000-0000-00006F820000}"/>
    <cellStyle name="Normal 6 6 2 2 7 2" xfId="33390" xr:uid="{00000000-0005-0000-0000-000070820000}"/>
    <cellStyle name="Normal 6 6 2 2 7 3" xfId="33391" xr:uid="{00000000-0005-0000-0000-000071820000}"/>
    <cellStyle name="Normal 6 6 2 2 7 4" xfId="33392" xr:uid="{00000000-0005-0000-0000-000072820000}"/>
    <cellStyle name="Normal 6 6 2 2 7 5" xfId="33393" xr:uid="{00000000-0005-0000-0000-000073820000}"/>
    <cellStyle name="Normal 6 6 2 2 8" xfId="33394" xr:uid="{00000000-0005-0000-0000-000074820000}"/>
    <cellStyle name="Normal 6 6 2 2 9" xfId="33395" xr:uid="{00000000-0005-0000-0000-000075820000}"/>
    <cellStyle name="Normal 6 6 2 3" xfId="33396" xr:uid="{00000000-0005-0000-0000-000076820000}"/>
    <cellStyle name="Normal 6 6 2 3 2" xfId="33397" xr:uid="{00000000-0005-0000-0000-000077820000}"/>
    <cellStyle name="Normal 6 6 2 3 2 2" xfId="33398" xr:uid="{00000000-0005-0000-0000-000078820000}"/>
    <cellStyle name="Normal 6 6 2 3 2 2 2" xfId="33399" xr:uid="{00000000-0005-0000-0000-000079820000}"/>
    <cellStyle name="Normal 6 6 2 3 2 2 2 2" xfId="33400" xr:uid="{00000000-0005-0000-0000-00007A820000}"/>
    <cellStyle name="Normal 6 6 2 3 2 2 2 2 2" xfId="33401" xr:uid="{00000000-0005-0000-0000-00007B820000}"/>
    <cellStyle name="Normal 6 6 2 3 2 2 2 3" xfId="33402" xr:uid="{00000000-0005-0000-0000-00007C820000}"/>
    <cellStyle name="Normal 6 6 2 3 2 2 2 4" xfId="33403" xr:uid="{00000000-0005-0000-0000-00007D820000}"/>
    <cellStyle name="Normal 6 6 2 3 2 2 3" xfId="33404" xr:uid="{00000000-0005-0000-0000-00007E820000}"/>
    <cellStyle name="Normal 6 6 2 3 2 2 3 2" xfId="33405" xr:uid="{00000000-0005-0000-0000-00007F820000}"/>
    <cellStyle name="Normal 6 6 2 3 2 2 4" xfId="33406" xr:uid="{00000000-0005-0000-0000-000080820000}"/>
    <cellStyle name="Normal 6 6 2 3 2 2 5" xfId="33407" xr:uid="{00000000-0005-0000-0000-000081820000}"/>
    <cellStyle name="Normal 6 6 2 3 2 3" xfId="33408" xr:uid="{00000000-0005-0000-0000-000082820000}"/>
    <cellStyle name="Normal 6 6 2 3 2 3 2" xfId="33409" xr:uid="{00000000-0005-0000-0000-000083820000}"/>
    <cellStyle name="Normal 6 6 2 3 2 3 2 2" xfId="33410" xr:uid="{00000000-0005-0000-0000-000084820000}"/>
    <cellStyle name="Normal 6 6 2 3 2 3 3" xfId="33411" xr:uid="{00000000-0005-0000-0000-000085820000}"/>
    <cellStyle name="Normal 6 6 2 3 2 3 4" xfId="33412" xr:uid="{00000000-0005-0000-0000-000086820000}"/>
    <cellStyle name="Normal 6 6 2 3 2 4" xfId="33413" xr:uid="{00000000-0005-0000-0000-000087820000}"/>
    <cellStyle name="Normal 6 6 2 3 2 4 2" xfId="33414" xr:uid="{00000000-0005-0000-0000-000088820000}"/>
    <cellStyle name="Normal 6 6 2 3 2 5" xfId="33415" xr:uid="{00000000-0005-0000-0000-000089820000}"/>
    <cellStyle name="Normal 6 6 2 3 2 6" xfId="33416" xr:uid="{00000000-0005-0000-0000-00008A820000}"/>
    <cellStyle name="Normal 6 6 2 3 3" xfId="33417" xr:uid="{00000000-0005-0000-0000-00008B820000}"/>
    <cellStyle name="Normal 6 6 2 3 3 2" xfId="33418" xr:uid="{00000000-0005-0000-0000-00008C820000}"/>
    <cellStyle name="Normal 6 6 2 3 3 2 2" xfId="33419" xr:uid="{00000000-0005-0000-0000-00008D820000}"/>
    <cellStyle name="Normal 6 6 2 3 3 2 2 2" xfId="33420" xr:uid="{00000000-0005-0000-0000-00008E820000}"/>
    <cellStyle name="Normal 6 6 2 3 3 2 3" xfId="33421" xr:uid="{00000000-0005-0000-0000-00008F820000}"/>
    <cellStyle name="Normal 6 6 2 3 3 2 4" xfId="33422" xr:uid="{00000000-0005-0000-0000-000090820000}"/>
    <cellStyle name="Normal 6 6 2 3 3 3" xfId="33423" xr:uid="{00000000-0005-0000-0000-000091820000}"/>
    <cellStyle name="Normal 6 6 2 3 3 3 2" xfId="33424" xr:uid="{00000000-0005-0000-0000-000092820000}"/>
    <cellStyle name="Normal 6 6 2 3 3 4" xfId="33425" xr:uid="{00000000-0005-0000-0000-000093820000}"/>
    <cellStyle name="Normal 6 6 2 3 3 5" xfId="33426" xr:uid="{00000000-0005-0000-0000-000094820000}"/>
    <cellStyle name="Normal 6 6 2 3 4" xfId="33427" xr:uid="{00000000-0005-0000-0000-000095820000}"/>
    <cellStyle name="Normal 6 6 2 3 4 2" xfId="33428" xr:uid="{00000000-0005-0000-0000-000096820000}"/>
    <cellStyle name="Normal 6 6 2 3 4 2 2" xfId="33429" xr:uid="{00000000-0005-0000-0000-000097820000}"/>
    <cellStyle name="Normal 6 6 2 3 4 2 2 2" xfId="33430" xr:uid="{00000000-0005-0000-0000-000098820000}"/>
    <cellStyle name="Normal 6 6 2 3 4 2 3" xfId="33431" xr:uid="{00000000-0005-0000-0000-000099820000}"/>
    <cellStyle name="Normal 6 6 2 3 4 2 4" xfId="33432" xr:uid="{00000000-0005-0000-0000-00009A820000}"/>
    <cellStyle name="Normal 6 6 2 3 4 3" xfId="33433" xr:uid="{00000000-0005-0000-0000-00009B820000}"/>
    <cellStyle name="Normal 6 6 2 3 4 3 2" xfId="33434" xr:uid="{00000000-0005-0000-0000-00009C820000}"/>
    <cellStyle name="Normal 6 6 2 3 4 4" xfId="33435" xr:uid="{00000000-0005-0000-0000-00009D820000}"/>
    <cellStyle name="Normal 6 6 2 3 4 5" xfId="33436" xr:uid="{00000000-0005-0000-0000-00009E820000}"/>
    <cellStyle name="Normal 6 6 2 3 5" xfId="33437" xr:uid="{00000000-0005-0000-0000-00009F820000}"/>
    <cellStyle name="Normal 6 6 2 3 5 2" xfId="33438" xr:uid="{00000000-0005-0000-0000-0000A0820000}"/>
    <cellStyle name="Normal 6 6 2 3 5 2 2" xfId="33439" xr:uid="{00000000-0005-0000-0000-0000A1820000}"/>
    <cellStyle name="Normal 6 6 2 3 5 3" xfId="33440" xr:uid="{00000000-0005-0000-0000-0000A2820000}"/>
    <cellStyle name="Normal 6 6 2 3 5 4" xfId="33441" xr:uid="{00000000-0005-0000-0000-0000A3820000}"/>
    <cellStyle name="Normal 6 6 2 3 6" xfId="33442" xr:uid="{00000000-0005-0000-0000-0000A4820000}"/>
    <cellStyle name="Normal 6 6 2 3 6 2" xfId="33443" xr:uid="{00000000-0005-0000-0000-0000A5820000}"/>
    <cellStyle name="Normal 6 6 2 3 6 3" xfId="33444" xr:uid="{00000000-0005-0000-0000-0000A6820000}"/>
    <cellStyle name="Normal 6 6 2 3 6 4" xfId="33445" xr:uid="{00000000-0005-0000-0000-0000A7820000}"/>
    <cellStyle name="Normal 6 6 2 3 6 5" xfId="33446" xr:uid="{00000000-0005-0000-0000-0000A8820000}"/>
    <cellStyle name="Normal 6 6 2 3 7" xfId="33447" xr:uid="{00000000-0005-0000-0000-0000A9820000}"/>
    <cellStyle name="Normal 6 6 2 3 8" xfId="33448" xr:uid="{00000000-0005-0000-0000-0000AA820000}"/>
    <cellStyle name="Normal 6 6 2 3 9" xfId="33449" xr:uid="{00000000-0005-0000-0000-0000AB820000}"/>
    <cellStyle name="Normal 6 6 2 4" xfId="33450" xr:uid="{00000000-0005-0000-0000-0000AC820000}"/>
    <cellStyle name="Normal 6 6 2 4 2" xfId="33451" xr:uid="{00000000-0005-0000-0000-0000AD820000}"/>
    <cellStyle name="Normal 6 6 2 4 2 2" xfId="33452" xr:uid="{00000000-0005-0000-0000-0000AE820000}"/>
    <cellStyle name="Normal 6 6 2 4 2 2 2" xfId="33453" xr:uid="{00000000-0005-0000-0000-0000AF820000}"/>
    <cellStyle name="Normal 6 6 2 4 2 2 2 2" xfId="33454" xr:uid="{00000000-0005-0000-0000-0000B0820000}"/>
    <cellStyle name="Normal 6 6 2 4 2 2 3" xfId="33455" xr:uid="{00000000-0005-0000-0000-0000B1820000}"/>
    <cellStyle name="Normal 6 6 2 4 2 2 4" xfId="33456" xr:uid="{00000000-0005-0000-0000-0000B2820000}"/>
    <cellStyle name="Normal 6 6 2 4 2 3" xfId="33457" xr:uid="{00000000-0005-0000-0000-0000B3820000}"/>
    <cellStyle name="Normal 6 6 2 4 2 3 2" xfId="33458" xr:uid="{00000000-0005-0000-0000-0000B4820000}"/>
    <cellStyle name="Normal 6 6 2 4 2 4" xfId="33459" xr:uid="{00000000-0005-0000-0000-0000B5820000}"/>
    <cellStyle name="Normal 6 6 2 4 2 5" xfId="33460" xr:uid="{00000000-0005-0000-0000-0000B6820000}"/>
    <cellStyle name="Normal 6 6 2 4 3" xfId="33461" xr:uid="{00000000-0005-0000-0000-0000B7820000}"/>
    <cellStyle name="Normal 6 6 2 4 3 2" xfId="33462" xr:uid="{00000000-0005-0000-0000-0000B8820000}"/>
    <cellStyle name="Normal 6 6 2 4 3 2 2" xfId="33463" xr:uid="{00000000-0005-0000-0000-0000B9820000}"/>
    <cellStyle name="Normal 6 6 2 4 3 3" xfId="33464" xr:uid="{00000000-0005-0000-0000-0000BA820000}"/>
    <cellStyle name="Normal 6 6 2 4 3 4" xfId="33465" xr:uid="{00000000-0005-0000-0000-0000BB820000}"/>
    <cellStyle name="Normal 6 6 2 4 4" xfId="33466" xr:uid="{00000000-0005-0000-0000-0000BC820000}"/>
    <cellStyle name="Normal 6 6 2 4 4 2" xfId="33467" xr:uid="{00000000-0005-0000-0000-0000BD820000}"/>
    <cellStyle name="Normal 6 6 2 4 5" xfId="33468" xr:uid="{00000000-0005-0000-0000-0000BE820000}"/>
    <cellStyle name="Normal 6 6 2 4 6" xfId="33469" xr:uid="{00000000-0005-0000-0000-0000BF820000}"/>
    <cellStyle name="Normal 6 6 2 5" xfId="33470" xr:uid="{00000000-0005-0000-0000-0000C0820000}"/>
    <cellStyle name="Normal 6 6 2 5 2" xfId="33471" xr:uid="{00000000-0005-0000-0000-0000C1820000}"/>
    <cellStyle name="Normal 6 6 2 5 2 2" xfId="33472" xr:uid="{00000000-0005-0000-0000-0000C2820000}"/>
    <cellStyle name="Normal 6 6 2 5 2 2 2" xfId="33473" xr:uid="{00000000-0005-0000-0000-0000C3820000}"/>
    <cellStyle name="Normal 6 6 2 5 2 3" xfId="33474" xr:uid="{00000000-0005-0000-0000-0000C4820000}"/>
    <cellStyle name="Normal 6 6 2 5 2 4" xfId="33475" xr:uid="{00000000-0005-0000-0000-0000C5820000}"/>
    <cellStyle name="Normal 6 6 2 5 3" xfId="33476" xr:uid="{00000000-0005-0000-0000-0000C6820000}"/>
    <cellStyle name="Normal 6 6 2 5 3 2" xfId="33477" xr:uid="{00000000-0005-0000-0000-0000C7820000}"/>
    <cellStyle name="Normal 6 6 2 5 4" xfId="33478" xr:uid="{00000000-0005-0000-0000-0000C8820000}"/>
    <cellStyle name="Normal 6 6 2 5 5" xfId="33479" xr:uid="{00000000-0005-0000-0000-0000C9820000}"/>
    <cellStyle name="Normal 6 6 2 6" xfId="33480" xr:uid="{00000000-0005-0000-0000-0000CA820000}"/>
    <cellStyle name="Normal 6 6 2 6 2" xfId="33481" xr:uid="{00000000-0005-0000-0000-0000CB820000}"/>
    <cellStyle name="Normal 6 6 2 6 2 2" xfId="33482" xr:uid="{00000000-0005-0000-0000-0000CC820000}"/>
    <cellStyle name="Normal 6 6 2 6 2 2 2" xfId="33483" xr:uid="{00000000-0005-0000-0000-0000CD820000}"/>
    <cellStyle name="Normal 6 6 2 6 2 3" xfId="33484" xr:uid="{00000000-0005-0000-0000-0000CE820000}"/>
    <cellStyle name="Normal 6 6 2 6 2 4" xfId="33485" xr:uid="{00000000-0005-0000-0000-0000CF820000}"/>
    <cellStyle name="Normal 6 6 2 6 3" xfId="33486" xr:uid="{00000000-0005-0000-0000-0000D0820000}"/>
    <cellStyle name="Normal 6 6 2 6 3 2" xfId="33487" xr:uid="{00000000-0005-0000-0000-0000D1820000}"/>
    <cellStyle name="Normal 6 6 2 6 4" xfId="33488" xr:uid="{00000000-0005-0000-0000-0000D2820000}"/>
    <cellStyle name="Normal 6 6 2 6 5" xfId="33489" xr:uid="{00000000-0005-0000-0000-0000D3820000}"/>
    <cellStyle name="Normal 6 6 2 7" xfId="33490" xr:uid="{00000000-0005-0000-0000-0000D4820000}"/>
    <cellStyle name="Normal 6 6 2 7 2" xfId="33491" xr:uid="{00000000-0005-0000-0000-0000D5820000}"/>
    <cellStyle name="Normal 6 6 2 7 2 2" xfId="33492" xr:uid="{00000000-0005-0000-0000-0000D6820000}"/>
    <cellStyle name="Normal 6 6 2 7 3" xfId="33493" xr:uid="{00000000-0005-0000-0000-0000D7820000}"/>
    <cellStyle name="Normal 6 6 2 7 4" xfId="33494" xr:uid="{00000000-0005-0000-0000-0000D8820000}"/>
    <cellStyle name="Normal 6 6 2 8" xfId="33495" xr:uid="{00000000-0005-0000-0000-0000D9820000}"/>
    <cellStyle name="Normal 6 6 2 8 2" xfId="33496" xr:uid="{00000000-0005-0000-0000-0000DA820000}"/>
    <cellStyle name="Normal 6 6 2 8 3" xfId="33497" xr:uid="{00000000-0005-0000-0000-0000DB820000}"/>
    <cellStyle name="Normal 6 6 2 8 4" xfId="33498" xr:uid="{00000000-0005-0000-0000-0000DC820000}"/>
    <cellStyle name="Normal 6 6 2 8 5" xfId="33499" xr:uid="{00000000-0005-0000-0000-0000DD820000}"/>
    <cellStyle name="Normal 6 6 2 9" xfId="33500" xr:uid="{00000000-0005-0000-0000-0000DE820000}"/>
    <cellStyle name="Normal 6 6 3" xfId="33501" xr:uid="{00000000-0005-0000-0000-0000DF820000}"/>
    <cellStyle name="Normal 6 6 3 10" xfId="33502" xr:uid="{00000000-0005-0000-0000-0000E0820000}"/>
    <cellStyle name="Normal 6 6 3 2" xfId="33503" xr:uid="{00000000-0005-0000-0000-0000E1820000}"/>
    <cellStyle name="Normal 6 6 3 2 2" xfId="33504" xr:uid="{00000000-0005-0000-0000-0000E2820000}"/>
    <cellStyle name="Normal 6 6 3 2 2 2" xfId="33505" xr:uid="{00000000-0005-0000-0000-0000E3820000}"/>
    <cellStyle name="Normal 6 6 3 2 2 2 2" xfId="33506" xr:uid="{00000000-0005-0000-0000-0000E4820000}"/>
    <cellStyle name="Normal 6 6 3 2 2 2 2 2" xfId="33507" xr:uid="{00000000-0005-0000-0000-0000E5820000}"/>
    <cellStyle name="Normal 6 6 3 2 2 2 2 2 2" xfId="33508" xr:uid="{00000000-0005-0000-0000-0000E6820000}"/>
    <cellStyle name="Normal 6 6 3 2 2 2 2 3" xfId="33509" xr:uid="{00000000-0005-0000-0000-0000E7820000}"/>
    <cellStyle name="Normal 6 6 3 2 2 2 2 4" xfId="33510" xr:uid="{00000000-0005-0000-0000-0000E8820000}"/>
    <cellStyle name="Normal 6 6 3 2 2 2 3" xfId="33511" xr:uid="{00000000-0005-0000-0000-0000E9820000}"/>
    <cellStyle name="Normal 6 6 3 2 2 2 3 2" xfId="33512" xr:uid="{00000000-0005-0000-0000-0000EA820000}"/>
    <cellStyle name="Normal 6 6 3 2 2 2 4" xfId="33513" xr:uid="{00000000-0005-0000-0000-0000EB820000}"/>
    <cellStyle name="Normal 6 6 3 2 2 2 5" xfId="33514" xr:uid="{00000000-0005-0000-0000-0000EC820000}"/>
    <cellStyle name="Normal 6 6 3 2 2 3" xfId="33515" xr:uid="{00000000-0005-0000-0000-0000ED820000}"/>
    <cellStyle name="Normal 6 6 3 2 2 3 2" xfId="33516" xr:uid="{00000000-0005-0000-0000-0000EE820000}"/>
    <cellStyle name="Normal 6 6 3 2 2 3 2 2" xfId="33517" xr:uid="{00000000-0005-0000-0000-0000EF820000}"/>
    <cellStyle name="Normal 6 6 3 2 2 3 3" xfId="33518" xr:uid="{00000000-0005-0000-0000-0000F0820000}"/>
    <cellStyle name="Normal 6 6 3 2 2 3 4" xfId="33519" xr:uid="{00000000-0005-0000-0000-0000F1820000}"/>
    <cellStyle name="Normal 6 6 3 2 2 4" xfId="33520" xr:uid="{00000000-0005-0000-0000-0000F2820000}"/>
    <cellStyle name="Normal 6 6 3 2 2 4 2" xfId="33521" xr:uid="{00000000-0005-0000-0000-0000F3820000}"/>
    <cellStyle name="Normal 6 6 3 2 2 5" xfId="33522" xr:uid="{00000000-0005-0000-0000-0000F4820000}"/>
    <cellStyle name="Normal 6 6 3 2 2 6" xfId="33523" xr:uid="{00000000-0005-0000-0000-0000F5820000}"/>
    <cellStyle name="Normal 6 6 3 2 3" xfId="33524" xr:uid="{00000000-0005-0000-0000-0000F6820000}"/>
    <cellStyle name="Normal 6 6 3 2 3 2" xfId="33525" xr:uid="{00000000-0005-0000-0000-0000F7820000}"/>
    <cellStyle name="Normal 6 6 3 2 3 2 2" xfId="33526" xr:uid="{00000000-0005-0000-0000-0000F8820000}"/>
    <cellStyle name="Normal 6 6 3 2 3 2 2 2" xfId="33527" xr:uid="{00000000-0005-0000-0000-0000F9820000}"/>
    <cellStyle name="Normal 6 6 3 2 3 2 3" xfId="33528" xr:uid="{00000000-0005-0000-0000-0000FA820000}"/>
    <cellStyle name="Normal 6 6 3 2 3 2 4" xfId="33529" xr:uid="{00000000-0005-0000-0000-0000FB820000}"/>
    <cellStyle name="Normal 6 6 3 2 3 3" xfId="33530" xr:uid="{00000000-0005-0000-0000-0000FC820000}"/>
    <cellStyle name="Normal 6 6 3 2 3 3 2" xfId="33531" xr:uid="{00000000-0005-0000-0000-0000FD820000}"/>
    <cellStyle name="Normal 6 6 3 2 3 4" xfId="33532" xr:uid="{00000000-0005-0000-0000-0000FE820000}"/>
    <cellStyle name="Normal 6 6 3 2 3 5" xfId="33533" xr:uid="{00000000-0005-0000-0000-0000FF820000}"/>
    <cellStyle name="Normal 6 6 3 2 4" xfId="33534" xr:uid="{00000000-0005-0000-0000-000000830000}"/>
    <cellStyle name="Normal 6 6 3 2 4 2" xfId="33535" xr:uid="{00000000-0005-0000-0000-000001830000}"/>
    <cellStyle name="Normal 6 6 3 2 4 2 2" xfId="33536" xr:uid="{00000000-0005-0000-0000-000002830000}"/>
    <cellStyle name="Normal 6 6 3 2 4 2 2 2" xfId="33537" xr:uid="{00000000-0005-0000-0000-000003830000}"/>
    <cellStyle name="Normal 6 6 3 2 4 2 3" xfId="33538" xr:uid="{00000000-0005-0000-0000-000004830000}"/>
    <cellStyle name="Normal 6 6 3 2 4 2 4" xfId="33539" xr:uid="{00000000-0005-0000-0000-000005830000}"/>
    <cellStyle name="Normal 6 6 3 2 4 3" xfId="33540" xr:uid="{00000000-0005-0000-0000-000006830000}"/>
    <cellStyle name="Normal 6 6 3 2 4 3 2" xfId="33541" xr:uid="{00000000-0005-0000-0000-000007830000}"/>
    <cellStyle name="Normal 6 6 3 2 4 4" xfId="33542" xr:uid="{00000000-0005-0000-0000-000008830000}"/>
    <cellStyle name="Normal 6 6 3 2 4 5" xfId="33543" xr:uid="{00000000-0005-0000-0000-000009830000}"/>
    <cellStyle name="Normal 6 6 3 2 5" xfId="33544" xr:uid="{00000000-0005-0000-0000-00000A830000}"/>
    <cellStyle name="Normal 6 6 3 2 5 2" xfId="33545" xr:uid="{00000000-0005-0000-0000-00000B830000}"/>
    <cellStyle name="Normal 6 6 3 2 5 2 2" xfId="33546" xr:uid="{00000000-0005-0000-0000-00000C830000}"/>
    <cellStyle name="Normal 6 6 3 2 5 3" xfId="33547" xr:uid="{00000000-0005-0000-0000-00000D830000}"/>
    <cellStyle name="Normal 6 6 3 2 5 4" xfId="33548" xr:uid="{00000000-0005-0000-0000-00000E830000}"/>
    <cellStyle name="Normal 6 6 3 2 6" xfId="33549" xr:uid="{00000000-0005-0000-0000-00000F830000}"/>
    <cellStyle name="Normal 6 6 3 2 6 2" xfId="33550" xr:uid="{00000000-0005-0000-0000-000010830000}"/>
    <cellStyle name="Normal 6 6 3 2 6 3" xfId="33551" xr:uid="{00000000-0005-0000-0000-000011830000}"/>
    <cellStyle name="Normal 6 6 3 2 6 4" xfId="33552" xr:uid="{00000000-0005-0000-0000-000012830000}"/>
    <cellStyle name="Normal 6 6 3 2 6 5" xfId="33553" xr:uid="{00000000-0005-0000-0000-000013830000}"/>
    <cellStyle name="Normal 6 6 3 2 7" xfId="33554" xr:uid="{00000000-0005-0000-0000-000014830000}"/>
    <cellStyle name="Normal 6 6 3 2 8" xfId="33555" xr:uid="{00000000-0005-0000-0000-000015830000}"/>
    <cellStyle name="Normal 6 6 3 2 9" xfId="33556" xr:uid="{00000000-0005-0000-0000-000016830000}"/>
    <cellStyle name="Normal 6 6 3 3" xfId="33557" xr:uid="{00000000-0005-0000-0000-000017830000}"/>
    <cellStyle name="Normal 6 6 3 3 2" xfId="33558" xr:uid="{00000000-0005-0000-0000-000018830000}"/>
    <cellStyle name="Normal 6 6 3 3 2 2" xfId="33559" xr:uid="{00000000-0005-0000-0000-000019830000}"/>
    <cellStyle name="Normal 6 6 3 3 2 2 2" xfId="33560" xr:uid="{00000000-0005-0000-0000-00001A830000}"/>
    <cellStyle name="Normal 6 6 3 3 2 2 2 2" xfId="33561" xr:uid="{00000000-0005-0000-0000-00001B830000}"/>
    <cellStyle name="Normal 6 6 3 3 2 2 3" xfId="33562" xr:uid="{00000000-0005-0000-0000-00001C830000}"/>
    <cellStyle name="Normal 6 6 3 3 2 2 4" xfId="33563" xr:uid="{00000000-0005-0000-0000-00001D830000}"/>
    <cellStyle name="Normal 6 6 3 3 2 3" xfId="33564" xr:uid="{00000000-0005-0000-0000-00001E830000}"/>
    <cellStyle name="Normal 6 6 3 3 2 3 2" xfId="33565" xr:uid="{00000000-0005-0000-0000-00001F830000}"/>
    <cellStyle name="Normal 6 6 3 3 2 4" xfId="33566" xr:uid="{00000000-0005-0000-0000-000020830000}"/>
    <cellStyle name="Normal 6 6 3 3 2 5" xfId="33567" xr:uid="{00000000-0005-0000-0000-000021830000}"/>
    <cellStyle name="Normal 6 6 3 3 3" xfId="33568" xr:uid="{00000000-0005-0000-0000-000022830000}"/>
    <cellStyle name="Normal 6 6 3 3 3 2" xfId="33569" xr:uid="{00000000-0005-0000-0000-000023830000}"/>
    <cellStyle name="Normal 6 6 3 3 3 2 2" xfId="33570" xr:uid="{00000000-0005-0000-0000-000024830000}"/>
    <cellStyle name="Normal 6 6 3 3 3 3" xfId="33571" xr:uid="{00000000-0005-0000-0000-000025830000}"/>
    <cellStyle name="Normal 6 6 3 3 3 4" xfId="33572" xr:uid="{00000000-0005-0000-0000-000026830000}"/>
    <cellStyle name="Normal 6 6 3 3 4" xfId="33573" xr:uid="{00000000-0005-0000-0000-000027830000}"/>
    <cellStyle name="Normal 6 6 3 3 4 2" xfId="33574" xr:uid="{00000000-0005-0000-0000-000028830000}"/>
    <cellStyle name="Normal 6 6 3 3 5" xfId="33575" xr:uid="{00000000-0005-0000-0000-000029830000}"/>
    <cellStyle name="Normal 6 6 3 3 6" xfId="33576" xr:uid="{00000000-0005-0000-0000-00002A830000}"/>
    <cellStyle name="Normal 6 6 3 4" xfId="33577" xr:uid="{00000000-0005-0000-0000-00002B830000}"/>
    <cellStyle name="Normal 6 6 3 4 2" xfId="33578" xr:uid="{00000000-0005-0000-0000-00002C830000}"/>
    <cellStyle name="Normal 6 6 3 4 2 2" xfId="33579" xr:uid="{00000000-0005-0000-0000-00002D830000}"/>
    <cellStyle name="Normal 6 6 3 4 2 2 2" xfId="33580" xr:uid="{00000000-0005-0000-0000-00002E830000}"/>
    <cellStyle name="Normal 6 6 3 4 2 3" xfId="33581" xr:uid="{00000000-0005-0000-0000-00002F830000}"/>
    <cellStyle name="Normal 6 6 3 4 2 4" xfId="33582" xr:uid="{00000000-0005-0000-0000-000030830000}"/>
    <cellStyle name="Normal 6 6 3 4 3" xfId="33583" xr:uid="{00000000-0005-0000-0000-000031830000}"/>
    <cellStyle name="Normal 6 6 3 4 3 2" xfId="33584" xr:uid="{00000000-0005-0000-0000-000032830000}"/>
    <cellStyle name="Normal 6 6 3 4 4" xfId="33585" xr:uid="{00000000-0005-0000-0000-000033830000}"/>
    <cellStyle name="Normal 6 6 3 4 5" xfId="33586" xr:uid="{00000000-0005-0000-0000-000034830000}"/>
    <cellStyle name="Normal 6 6 3 5" xfId="33587" xr:uid="{00000000-0005-0000-0000-000035830000}"/>
    <cellStyle name="Normal 6 6 3 5 2" xfId="33588" xr:uid="{00000000-0005-0000-0000-000036830000}"/>
    <cellStyle name="Normal 6 6 3 5 2 2" xfId="33589" xr:uid="{00000000-0005-0000-0000-000037830000}"/>
    <cellStyle name="Normal 6 6 3 5 2 2 2" xfId="33590" xr:uid="{00000000-0005-0000-0000-000038830000}"/>
    <cellStyle name="Normal 6 6 3 5 2 3" xfId="33591" xr:uid="{00000000-0005-0000-0000-000039830000}"/>
    <cellStyle name="Normal 6 6 3 5 2 4" xfId="33592" xr:uid="{00000000-0005-0000-0000-00003A830000}"/>
    <cellStyle name="Normal 6 6 3 5 3" xfId="33593" xr:uid="{00000000-0005-0000-0000-00003B830000}"/>
    <cellStyle name="Normal 6 6 3 5 3 2" xfId="33594" xr:uid="{00000000-0005-0000-0000-00003C830000}"/>
    <cellStyle name="Normal 6 6 3 5 4" xfId="33595" xr:uid="{00000000-0005-0000-0000-00003D830000}"/>
    <cellStyle name="Normal 6 6 3 5 5" xfId="33596" xr:uid="{00000000-0005-0000-0000-00003E830000}"/>
    <cellStyle name="Normal 6 6 3 6" xfId="33597" xr:uid="{00000000-0005-0000-0000-00003F830000}"/>
    <cellStyle name="Normal 6 6 3 6 2" xfId="33598" xr:uid="{00000000-0005-0000-0000-000040830000}"/>
    <cellStyle name="Normal 6 6 3 6 2 2" xfId="33599" xr:uid="{00000000-0005-0000-0000-000041830000}"/>
    <cellStyle name="Normal 6 6 3 6 3" xfId="33600" xr:uid="{00000000-0005-0000-0000-000042830000}"/>
    <cellStyle name="Normal 6 6 3 6 4" xfId="33601" xr:uid="{00000000-0005-0000-0000-000043830000}"/>
    <cellStyle name="Normal 6 6 3 7" xfId="33602" xr:uid="{00000000-0005-0000-0000-000044830000}"/>
    <cellStyle name="Normal 6 6 3 7 2" xfId="33603" xr:uid="{00000000-0005-0000-0000-000045830000}"/>
    <cellStyle name="Normal 6 6 3 7 3" xfId="33604" xr:uid="{00000000-0005-0000-0000-000046830000}"/>
    <cellStyle name="Normal 6 6 3 7 4" xfId="33605" xr:uid="{00000000-0005-0000-0000-000047830000}"/>
    <cellStyle name="Normal 6 6 3 7 5" xfId="33606" xr:uid="{00000000-0005-0000-0000-000048830000}"/>
    <cellStyle name="Normal 6 6 3 8" xfId="33607" xr:uid="{00000000-0005-0000-0000-000049830000}"/>
    <cellStyle name="Normal 6 6 3 9" xfId="33608" xr:uid="{00000000-0005-0000-0000-00004A830000}"/>
    <cellStyle name="Normal 6 6 4" xfId="33609" xr:uid="{00000000-0005-0000-0000-00004B830000}"/>
    <cellStyle name="Normal 6 6 4 2" xfId="33610" xr:uid="{00000000-0005-0000-0000-00004C830000}"/>
    <cellStyle name="Normal 6 6 4 2 2" xfId="33611" xr:uid="{00000000-0005-0000-0000-00004D830000}"/>
    <cellStyle name="Normal 6 6 4 2 2 2" xfId="33612" xr:uid="{00000000-0005-0000-0000-00004E830000}"/>
    <cellStyle name="Normal 6 6 4 2 2 2 2" xfId="33613" xr:uid="{00000000-0005-0000-0000-00004F830000}"/>
    <cellStyle name="Normal 6 6 4 2 2 2 2 2" xfId="33614" xr:uid="{00000000-0005-0000-0000-000050830000}"/>
    <cellStyle name="Normal 6 6 4 2 2 2 3" xfId="33615" xr:uid="{00000000-0005-0000-0000-000051830000}"/>
    <cellStyle name="Normal 6 6 4 2 2 2 4" xfId="33616" xr:uid="{00000000-0005-0000-0000-000052830000}"/>
    <cellStyle name="Normal 6 6 4 2 2 3" xfId="33617" xr:uid="{00000000-0005-0000-0000-000053830000}"/>
    <cellStyle name="Normal 6 6 4 2 2 3 2" xfId="33618" xr:uid="{00000000-0005-0000-0000-000054830000}"/>
    <cellStyle name="Normal 6 6 4 2 2 4" xfId="33619" xr:uid="{00000000-0005-0000-0000-000055830000}"/>
    <cellStyle name="Normal 6 6 4 2 2 5" xfId="33620" xr:uid="{00000000-0005-0000-0000-000056830000}"/>
    <cellStyle name="Normal 6 6 4 2 3" xfId="33621" xr:uid="{00000000-0005-0000-0000-000057830000}"/>
    <cellStyle name="Normal 6 6 4 2 3 2" xfId="33622" xr:uid="{00000000-0005-0000-0000-000058830000}"/>
    <cellStyle name="Normal 6 6 4 2 3 2 2" xfId="33623" xr:uid="{00000000-0005-0000-0000-000059830000}"/>
    <cellStyle name="Normal 6 6 4 2 3 3" xfId="33624" xr:uid="{00000000-0005-0000-0000-00005A830000}"/>
    <cellStyle name="Normal 6 6 4 2 3 4" xfId="33625" xr:uid="{00000000-0005-0000-0000-00005B830000}"/>
    <cellStyle name="Normal 6 6 4 2 4" xfId="33626" xr:uid="{00000000-0005-0000-0000-00005C830000}"/>
    <cellStyle name="Normal 6 6 4 2 4 2" xfId="33627" xr:uid="{00000000-0005-0000-0000-00005D830000}"/>
    <cellStyle name="Normal 6 6 4 2 5" xfId="33628" xr:uid="{00000000-0005-0000-0000-00005E830000}"/>
    <cellStyle name="Normal 6 6 4 2 6" xfId="33629" xr:uid="{00000000-0005-0000-0000-00005F830000}"/>
    <cellStyle name="Normal 6 6 4 3" xfId="33630" xr:uid="{00000000-0005-0000-0000-000060830000}"/>
    <cellStyle name="Normal 6 6 4 3 2" xfId="33631" xr:uid="{00000000-0005-0000-0000-000061830000}"/>
    <cellStyle name="Normal 6 6 4 3 2 2" xfId="33632" xr:uid="{00000000-0005-0000-0000-000062830000}"/>
    <cellStyle name="Normal 6 6 4 3 2 2 2" xfId="33633" xr:uid="{00000000-0005-0000-0000-000063830000}"/>
    <cellStyle name="Normal 6 6 4 3 2 3" xfId="33634" xr:uid="{00000000-0005-0000-0000-000064830000}"/>
    <cellStyle name="Normal 6 6 4 3 2 4" xfId="33635" xr:uid="{00000000-0005-0000-0000-000065830000}"/>
    <cellStyle name="Normal 6 6 4 3 3" xfId="33636" xr:uid="{00000000-0005-0000-0000-000066830000}"/>
    <cellStyle name="Normal 6 6 4 3 3 2" xfId="33637" xr:uid="{00000000-0005-0000-0000-000067830000}"/>
    <cellStyle name="Normal 6 6 4 3 4" xfId="33638" xr:uid="{00000000-0005-0000-0000-000068830000}"/>
    <cellStyle name="Normal 6 6 4 3 5" xfId="33639" xr:uid="{00000000-0005-0000-0000-000069830000}"/>
    <cellStyle name="Normal 6 6 4 4" xfId="33640" xr:uid="{00000000-0005-0000-0000-00006A830000}"/>
    <cellStyle name="Normal 6 6 4 4 2" xfId="33641" xr:uid="{00000000-0005-0000-0000-00006B830000}"/>
    <cellStyle name="Normal 6 6 4 4 2 2" xfId="33642" xr:uid="{00000000-0005-0000-0000-00006C830000}"/>
    <cellStyle name="Normal 6 6 4 4 2 2 2" xfId="33643" xr:uid="{00000000-0005-0000-0000-00006D830000}"/>
    <cellStyle name="Normal 6 6 4 4 2 3" xfId="33644" xr:uid="{00000000-0005-0000-0000-00006E830000}"/>
    <cellStyle name="Normal 6 6 4 4 2 4" xfId="33645" xr:uid="{00000000-0005-0000-0000-00006F830000}"/>
    <cellStyle name="Normal 6 6 4 4 3" xfId="33646" xr:uid="{00000000-0005-0000-0000-000070830000}"/>
    <cellStyle name="Normal 6 6 4 4 3 2" xfId="33647" xr:uid="{00000000-0005-0000-0000-000071830000}"/>
    <cellStyle name="Normal 6 6 4 4 4" xfId="33648" xr:uid="{00000000-0005-0000-0000-000072830000}"/>
    <cellStyle name="Normal 6 6 4 4 5" xfId="33649" xr:uid="{00000000-0005-0000-0000-000073830000}"/>
    <cellStyle name="Normal 6 6 4 5" xfId="33650" xr:uid="{00000000-0005-0000-0000-000074830000}"/>
    <cellStyle name="Normal 6 6 4 5 2" xfId="33651" xr:uid="{00000000-0005-0000-0000-000075830000}"/>
    <cellStyle name="Normal 6 6 4 5 2 2" xfId="33652" xr:uid="{00000000-0005-0000-0000-000076830000}"/>
    <cellStyle name="Normal 6 6 4 5 3" xfId="33653" xr:uid="{00000000-0005-0000-0000-000077830000}"/>
    <cellStyle name="Normal 6 6 4 5 4" xfId="33654" xr:uid="{00000000-0005-0000-0000-000078830000}"/>
    <cellStyle name="Normal 6 6 4 6" xfId="33655" xr:uid="{00000000-0005-0000-0000-000079830000}"/>
    <cellStyle name="Normal 6 6 4 6 2" xfId="33656" xr:uid="{00000000-0005-0000-0000-00007A830000}"/>
    <cellStyle name="Normal 6 6 4 6 3" xfId="33657" xr:uid="{00000000-0005-0000-0000-00007B830000}"/>
    <cellStyle name="Normal 6 6 4 6 4" xfId="33658" xr:uid="{00000000-0005-0000-0000-00007C830000}"/>
    <cellStyle name="Normal 6 6 4 6 5" xfId="33659" xr:uid="{00000000-0005-0000-0000-00007D830000}"/>
    <cellStyle name="Normal 6 6 4 7" xfId="33660" xr:uid="{00000000-0005-0000-0000-00007E830000}"/>
    <cellStyle name="Normal 6 6 4 8" xfId="33661" xr:uid="{00000000-0005-0000-0000-00007F830000}"/>
    <cellStyle name="Normal 6 6 4 9" xfId="33662" xr:uid="{00000000-0005-0000-0000-000080830000}"/>
    <cellStyle name="Normal 6 6 5" xfId="33663" xr:uid="{00000000-0005-0000-0000-000081830000}"/>
    <cellStyle name="Normal 6 6 5 2" xfId="33664" xr:uid="{00000000-0005-0000-0000-000082830000}"/>
    <cellStyle name="Normal 6 6 5 2 2" xfId="33665" xr:uid="{00000000-0005-0000-0000-000083830000}"/>
    <cellStyle name="Normal 6 6 5 2 2 2" xfId="33666" xr:uid="{00000000-0005-0000-0000-000084830000}"/>
    <cellStyle name="Normal 6 6 5 2 2 2 2" xfId="33667" xr:uid="{00000000-0005-0000-0000-000085830000}"/>
    <cellStyle name="Normal 6 6 5 2 2 3" xfId="33668" xr:uid="{00000000-0005-0000-0000-000086830000}"/>
    <cellStyle name="Normal 6 6 5 2 2 4" xfId="33669" xr:uid="{00000000-0005-0000-0000-000087830000}"/>
    <cellStyle name="Normal 6 6 5 2 3" xfId="33670" xr:uid="{00000000-0005-0000-0000-000088830000}"/>
    <cellStyle name="Normal 6 6 5 2 3 2" xfId="33671" xr:uid="{00000000-0005-0000-0000-000089830000}"/>
    <cellStyle name="Normal 6 6 5 2 4" xfId="33672" xr:uid="{00000000-0005-0000-0000-00008A830000}"/>
    <cellStyle name="Normal 6 6 5 2 5" xfId="33673" xr:uid="{00000000-0005-0000-0000-00008B830000}"/>
    <cellStyle name="Normal 6 6 5 3" xfId="33674" xr:uid="{00000000-0005-0000-0000-00008C830000}"/>
    <cellStyle name="Normal 6 6 5 3 2" xfId="33675" xr:uid="{00000000-0005-0000-0000-00008D830000}"/>
    <cellStyle name="Normal 6 6 5 3 2 2" xfId="33676" xr:uid="{00000000-0005-0000-0000-00008E830000}"/>
    <cellStyle name="Normal 6 6 5 3 3" xfId="33677" xr:uid="{00000000-0005-0000-0000-00008F830000}"/>
    <cellStyle name="Normal 6 6 5 3 4" xfId="33678" xr:uid="{00000000-0005-0000-0000-000090830000}"/>
    <cellStyle name="Normal 6 6 5 4" xfId="33679" xr:uid="{00000000-0005-0000-0000-000091830000}"/>
    <cellStyle name="Normal 6 6 5 4 2" xfId="33680" xr:uid="{00000000-0005-0000-0000-000092830000}"/>
    <cellStyle name="Normal 6 6 5 5" xfId="33681" xr:uid="{00000000-0005-0000-0000-000093830000}"/>
    <cellStyle name="Normal 6 6 5 6" xfId="33682" xr:uid="{00000000-0005-0000-0000-000094830000}"/>
    <cellStyle name="Normal 6 6 6" xfId="33683" xr:uid="{00000000-0005-0000-0000-000095830000}"/>
    <cellStyle name="Normal 6 6 6 2" xfId="33684" xr:uid="{00000000-0005-0000-0000-000096830000}"/>
    <cellStyle name="Normal 6 6 6 2 2" xfId="33685" xr:uid="{00000000-0005-0000-0000-000097830000}"/>
    <cellStyle name="Normal 6 6 6 2 2 2" xfId="33686" xr:uid="{00000000-0005-0000-0000-000098830000}"/>
    <cellStyle name="Normal 6 6 6 2 3" xfId="33687" xr:uid="{00000000-0005-0000-0000-000099830000}"/>
    <cellStyle name="Normal 6 6 6 2 4" xfId="33688" xr:uid="{00000000-0005-0000-0000-00009A830000}"/>
    <cellStyle name="Normal 6 6 6 3" xfId="33689" xr:uid="{00000000-0005-0000-0000-00009B830000}"/>
    <cellStyle name="Normal 6 6 6 3 2" xfId="33690" xr:uid="{00000000-0005-0000-0000-00009C830000}"/>
    <cellStyle name="Normal 6 6 6 4" xfId="33691" xr:uid="{00000000-0005-0000-0000-00009D830000}"/>
    <cellStyle name="Normal 6 6 6 5" xfId="33692" xr:uid="{00000000-0005-0000-0000-00009E830000}"/>
    <cellStyle name="Normal 6 6 7" xfId="33693" xr:uid="{00000000-0005-0000-0000-00009F830000}"/>
    <cellStyle name="Normal 6 6 7 2" xfId="33694" xr:uid="{00000000-0005-0000-0000-0000A0830000}"/>
    <cellStyle name="Normal 6 6 7 2 2" xfId="33695" xr:uid="{00000000-0005-0000-0000-0000A1830000}"/>
    <cellStyle name="Normal 6 6 7 2 2 2" xfId="33696" xr:uid="{00000000-0005-0000-0000-0000A2830000}"/>
    <cellStyle name="Normal 6 6 7 2 3" xfId="33697" xr:uid="{00000000-0005-0000-0000-0000A3830000}"/>
    <cellStyle name="Normal 6 6 7 2 4" xfId="33698" xr:uid="{00000000-0005-0000-0000-0000A4830000}"/>
    <cellStyle name="Normal 6 6 7 3" xfId="33699" xr:uid="{00000000-0005-0000-0000-0000A5830000}"/>
    <cellStyle name="Normal 6 6 7 3 2" xfId="33700" xr:uid="{00000000-0005-0000-0000-0000A6830000}"/>
    <cellStyle name="Normal 6 6 7 4" xfId="33701" xr:uid="{00000000-0005-0000-0000-0000A7830000}"/>
    <cellStyle name="Normal 6 6 7 5" xfId="33702" xr:uid="{00000000-0005-0000-0000-0000A8830000}"/>
    <cellStyle name="Normal 6 6 8" xfId="33703" xr:uid="{00000000-0005-0000-0000-0000A9830000}"/>
    <cellStyle name="Normal 6 6 8 2" xfId="33704" xr:uid="{00000000-0005-0000-0000-0000AA830000}"/>
    <cellStyle name="Normal 6 6 8 2 2" xfId="33705" xr:uid="{00000000-0005-0000-0000-0000AB830000}"/>
    <cellStyle name="Normal 6 6 8 3" xfId="33706" xr:uid="{00000000-0005-0000-0000-0000AC830000}"/>
    <cellStyle name="Normal 6 6 8 4" xfId="33707" xr:uid="{00000000-0005-0000-0000-0000AD830000}"/>
    <cellStyle name="Normal 6 6 9" xfId="33708" xr:uid="{00000000-0005-0000-0000-0000AE830000}"/>
    <cellStyle name="Normal 6 6 9 2" xfId="33709" xr:uid="{00000000-0005-0000-0000-0000AF830000}"/>
    <cellStyle name="Normal 6 6 9 3" xfId="33710" xr:uid="{00000000-0005-0000-0000-0000B0830000}"/>
    <cellStyle name="Normal 6 6 9 4" xfId="33711" xr:uid="{00000000-0005-0000-0000-0000B1830000}"/>
    <cellStyle name="Normal 6 6 9 5" xfId="33712" xr:uid="{00000000-0005-0000-0000-0000B2830000}"/>
    <cellStyle name="Normal 6 7" xfId="33713" xr:uid="{00000000-0005-0000-0000-0000B3830000}"/>
    <cellStyle name="Normal 6 7 10" xfId="33714" xr:uid="{00000000-0005-0000-0000-0000B4830000}"/>
    <cellStyle name="Normal 6 7 11" xfId="33715" xr:uid="{00000000-0005-0000-0000-0000B5830000}"/>
    <cellStyle name="Normal 6 7 2" xfId="33716" xr:uid="{00000000-0005-0000-0000-0000B6830000}"/>
    <cellStyle name="Normal 6 7 2 10" xfId="33717" xr:uid="{00000000-0005-0000-0000-0000B7830000}"/>
    <cellStyle name="Normal 6 7 2 2" xfId="33718" xr:uid="{00000000-0005-0000-0000-0000B8830000}"/>
    <cellStyle name="Normal 6 7 2 2 2" xfId="33719" xr:uid="{00000000-0005-0000-0000-0000B9830000}"/>
    <cellStyle name="Normal 6 7 2 2 2 2" xfId="33720" xr:uid="{00000000-0005-0000-0000-0000BA830000}"/>
    <cellStyle name="Normal 6 7 2 2 2 2 2" xfId="33721" xr:uid="{00000000-0005-0000-0000-0000BB830000}"/>
    <cellStyle name="Normal 6 7 2 2 2 2 2 2" xfId="33722" xr:uid="{00000000-0005-0000-0000-0000BC830000}"/>
    <cellStyle name="Normal 6 7 2 2 2 2 2 2 2" xfId="33723" xr:uid="{00000000-0005-0000-0000-0000BD830000}"/>
    <cellStyle name="Normal 6 7 2 2 2 2 2 3" xfId="33724" xr:uid="{00000000-0005-0000-0000-0000BE830000}"/>
    <cellStyle name="Normal 6 7 2 2 2 2 2 4" xfId="33725" xr:uid="{00000000-0005-0000-0000-0000BF830000}"/>
    <cellStyle name="Normal 6 7 2 2 2 2 3" xfId="33726" xr:uid="{00000000-0005-0000-0000-0000C0830000}"/>
    <cellStyle name="Normal 6 7 2 2 2 2 3 2" xfId="33727" xr:uid="{00000000-0005-0000-0000-0000C1830000}"/>
    <cellStyle name="Normal 6 7 2 2 2 2 4" xfId="33728" xr:uid="{00000000-0005-0000-0000-0000C2830000}"/>
    <cellStyle name="Normal 6 7 2 2 2 2 5" xfId="33729" xr:uid="{00000000-0005-0000-0000-0000C3830000}"/>
    <cellStyle name="Normal 6 7 2 2 2 3" xfId="33730" xr:uid="{00000000-0005-0000-0000-0000C4830000}"/>
    <cellStyle name="Normal 6 7 2 2 2 3 2" xfId="33731" xr:uid="{00000000-0005-0000-0000-0000C5830000}"/>
    <cellStyle name="Normal 6 7 2 2 2 3 2 2" xfId="33732" xr:uid="{00000000-0005-0000-0000-0000C6830000}"/>
    <cellStyle name="Normal 6 7 2 2 2 3 3" xfId="33733" xr:uid="{00000000-0005-0000-0000-0000C7830000}"/>
    <cellStyle name="Normal 6 7 2 2 2 3 4" xfId="33734" xr:uid="{00000000-0005-0000-0000-0000C8830000}"/>
    <cellStyle name="Normal 6 7 2 2 2 4" xfId="33735" xr:uid="{00000000-0005-0000-0000-0000C9830000}"/>
    <cellStyle name="Normal 6 7 2 2 2 4 2" xfId="33736" xr:uid="{00000000-0005-0000-0000-0000CA830000}"/>
    <cellStyle name="Normal 6 7 2 2 2 5" xfId="33737" xr:uid="{00000000-0005-0000-0000-0000CB830000}"/>
    <cellStyle name="Normal 6 7 2 2 2 6" xfId="33738" xr:uid="{00000000-0005-0000-0000-0000CC830000}"/>
    <cellStyle name="Normal 6 7 2 2 3" xfId="33739" xr:uid="{00000000-0005-0000-0000-0000CD830000}"/>
    <cellStyle name="Normal 6 7 2 2 3 2" xfId="33740" xr:uid="{00000000-0005-0000-0000-0000CE830000}"/>
    <cellStyle name="Normal 6 7 2 2 3 2 2" xfId="33741" xr:uid="{00000000-0005-0000-0000-0000CF830000}"/>
    <cellStyle name="Normal 6 7 2 2 3 2 2 2" xfId="33742" xr:uid="{00000000-0005-0000-0000-0000D0830000}"/>
    <cellStyle name="Normal 6 7 2 2 3 2 3" xfId="33743" xr:uid="{00000000-0005-0000-0000-0000D1830000}"/>
    <cellStyle name="Normal 6 7 2 2 3 2 4" xfId="33744" xr:uid="{00000000-0005-0000-0000-0000D2830000}"/>
    <cellStyle name="Normal 6 7 2 2 3 3" xfId="33745" xr:uid="{00000000-0005-0000-0000-0000D3830000}"/>
    <cellStyle name="Normal 6 7 2 2 3 3 2" xfId="33746" xr:uid="{00000000-0005-0000-0000-0000D4830000}"/>
    <cellStyle name="Normal 6 7 2 2 3 4" xfId="33747" xr:uid="{00000000-0005-0000-0000-0000D5830000}"/>
    <cellStyle name="Normal 6 7 2 2 3 5" xfId="33748" xr:uid="{00000000-0005-0000-0000-0000D6830000}"/>
    <cellStyle name="Normal 6 7 2 2 4" xfId="33749" xr:uid="{00000000-0005-0000-0000-0000D7830000}"/>
    <cellStyle name="Normal 6 7 2 2 4 2" xfId="33750" xr:uid="{00000000-0005-0000-0000-0000D8830000}"/>
    <cellStyle name="Normal 6 7 2 2 4 2 2" xfId="33751" xr:uid="{00000000-0005-0000-0000-0000D9830000}"/>
    <cellStyle name="Normal 6 7 2 2 4 2 2 2" xfId="33752" xr:uid="{00000000-0005-0000-0000-0000DA830000}"/>
    <cellStyle name="Normal 6 7 2 2 4 2 3" xfId="33753" xr:uid="{00000000-0005-0000-0000-0000DB830000}"/>
    <cellStyle name="Normal 6 7 2 2 4 2 4" xfId="33754" xr:uid="{00000000-0005-0000-0000-0000DC830000}"/>
    <cellStyle name="Normal 6 7 2 2 4 3" xfId="33755" xr:uid="{00000000-0005-0000-0000-0000DD830000}"/>
    <cellStyle name="Normal 6 7 2 2 4 3 2" xfId="33756" xr:uid="{00000000-0005-0000-0000-0000DE830000}"/>
    <cellStyle name="Normal 6 7 2 2 4 4" xfId="33757" xr:uid="{00000000-0005-0000-0000-0000DF830000}"/>
    <cellStyle name="Normal 6 7 2 2 4 5" xfId="33758" xr:uid="{00000000-0005-0000-0000-0000E0830000}"/>
    <cellStyle name="Normal 6 7 2 2 5" xfId="33759" xr:uid="{00000000-0005-0000-0000-0000E1830000}"/>
    <cellStyle name="Normal 6 7 2 2 5 2" xfId="33760" xr:uid="{00000000-0005-0000-0000-0000E2830000}"/>
    <cellStyle name="Normal 6 7 2 2 5 2 2" xfId="33761" xr:uid="{00000000-0005-0000-0000-0000E3830000}"/>
    <cellStyle name="Normal 6 7 2 2 5 3" xfId="33762" xr:uid="{00000000-0005-0000-0000-0000E4830000}"/>
    <cellStyle name="Normal 6 7 2 2 5 4" xfId="33763" xr:uid="{00000000-0005-0000-0000-0000E5830000}"/>
    <cellStyle name="Normal 6 7 2 2 6" xfId="33764" xr:uid="{00000000-0005-0000-0000-0000E6830000}"/>
    <cellStyle name="Normal 6 7 2 2 6 2" xfId="33765" xr:uid="{00000000-0005-0000-0000-0000E7830000}"/>
    <cellStyle name="Normal 6 7 2 2 6 3" xfId="33766" xr:uid="{00000000-0005-0000-0000-0000E8830000}"/>
    <cellStyle name="Normal 6 7 2 2 6 4" xfId="33767" xr:uid="{00000000-0005-0000-0000-0000E9830000}"/>
    <cellStyle name="Normal 6 7 2 2 6 5" xfId="33768" xr:uid="{00000000-0005-0000-0000-0000EA830000}"/>
    <cellStyle name="Normal 6 7 2 2 7" xfId="33769" xr:uid="{00000000-0005-0000-0000-0000EB830000}"/>
    <cellStyle name="Normal 6 7 2 2 8" xfId="33770" xr:uid="{00000000-0005-0000-0000-0000EC830000}"/>
    <cellStyle name="Normal 6 7 2 2 9" xfId="33771" xr:uid="{00000000-0005-0000-0000-0000ED830000}"/>
    <cellStyle name="Normal 6 7 2 3" xfId="33772" xr:uid="{00000000-0005-0000-0000-0000EE830000}"/>
    <cellStyle name="Normal 6 7 2 3 2" xfId="33773" xr:uid="{00000000-0005-0000-0000-0000EF830000}"/>
    <cellStyle name="Normal 6 7 2 3 2 2" xfId="33774" xr:uid="{00000000-0005-0000-0000-0000F0830000}"/>
    <cellStyle name="Normal 6 7 2 3 2 2 2" xfId="33775" xr:uid="{00000000-0005-0000-0000-0000F1830000}"/>
    <cellStyle name="Normal 6 7 2 3 2 2 2 2" xfId="33776" xr:uid="{00000000-0005-0000-0000-0000F2830000}"/>
    <cellStyle name="Normal 6 7 2 3 2 2 3" xfId="33777" xr:uid="{00000000-0005-0000-0000-0000F3830000}"/>
    <cellStyle name="Normal 6 7 2 3 2 2 4" xfId="33778" xr:uid="{00000000-0005-0000-0000-0000F4830000}"/>
    <cellStyle name="Normal 6 7 2 3 2 3" xfId="33779" xr:uid="{00000000-0005-0000-0000-0000F5830000}"/>
    <cellStyle name="Normal 6 7 2 3 2 3 2" xfId="33780" xr:uid="{00000000-0005-0000-0000-0000F6830000}"/>
    <cellStyle name="Normal 6 7 2 3 2 4" xfId="33781" xr:uid="{00000000-0005-0000-0000-0000F7830000}"/>
    <cellStyle name="Normal 6 7 2 3 2 5" xfId="33782" xr:uid="{00000000-0005-0000-0000-0000F8830000}"/>
    <cellStyle name="Normal 6 7 2 3 3" xfId="33783" xr:uid="{00000000-0005-0000-0000-0000F9830000}"/>
    <cellStyle name="Normal 6 7 2 3 3 2" xfId="33784" xr:uid="{00000000-0005-0000-0000-0000FA830000}"/>
    <cellStyle name="Normal 6 7 2 3 3 2 2" xfId="33785" xr:uid="{00000000-0005-0000-0000-0000FB830000}"/>
    <cellStyle name="Normal 6 7 2 3 3 3" xfId="33786" xr:uid="{00000000-0005-0000-0000-0000FC830000}"/>
    <cellStyle name="Normal 6 7 2 3 3 4" xfId="33787" xr:uid="{00000000-0005-0000-0000-0000FD830000}"/>
    <cellStyle name="Normal 6 7 2 3 4" xfId="33788" xr:uid="{00000000-0005-0000-0000-0000FE830000}"/>
    <cellStyle name="Normal 6 7 2 3 4 2" xfId="33789" xr:uid="{00000000-0005-0000-0000-0000FF830000}"/>
    <cellStyle name="Normal 6 7 2 3 5" xfId="33790" xr:uid="{00000000-0005-0000-0000-000000840000}"/>
    <cellStyle name="Normal 6 7 2 3 6" xfId="33791" xr:uid="{00000000-0005-0000-0000-000001840000}"/>
    <cellStyle name="Normal 6 7 2 4" xfId="33792" xr:uid="{00000000-0005-0000-0000-000002840000}"/>
    <cellStyle name="Normal 6 7 2 4 2" xfId="33793" xr:uid="{00000000-0005-0000-0000-000003840000}"/>
    <cellStyle name="Normal 6 7 2 4 2 2" xfId="33794" xr:uid="{00000000-0005-0000-0000-000004840000}"/>
    <cellStyle name="Normal 6 7 2 4 2 2 2" xfId="33795" xr:uid="{00000000-0005-0000-0000-000005840000}"/>
    <cellStyle name="Normal 6 7 2 4 2 3" xfId="33796" xr:uid="{00000000-0005-0000-0000-000006840000}"/>
    <cellStyle name="Normal 6 7 2 4 2 4" xfId="33797" xr:uid="{00000000-0005-0000-0000-000007840000}"/>
    <cellStyle name="Normal 6 7 2 4 3" xfId="33798" xr:uid="{00000000-0005-0000-0000-000008840000}"/>
    <cellStyle name="Normal 6 7 2 4 3 2" xfId="33799" xr:uid="{00000000-0005-0000-0000-000009840000}"/>
    <cellStyle name="Normal 6 7 2 4 4" xfId="33800" xr:uid="{00000000-0005-0000-0000-00000A840000}"/>
    <cellStyle name="Normal 6 7 2 4 5" xfId="33801" xr:uid="{00000000-0005-0000-0000-00000B840000}"/>
    <cellStyle name="Normal 6 7 2 5" xfId="33802" xr:uid="{00000000-0005-0000-0000-00000C840000}"/>
    <cellStyle name="Normal 6 7 2 5 2" xfId="33803" xr:uid="{00000000-0005-0000-0000-00000D840000}"/>
    <cellStyle name="Normal 6 7 2 5 2 2" xfId="33804" xr:uid="{00000000-0005-0000-0000-00000E840000}"/>
    <cellStyle name="Normal 6 7 2 5 2 2 2" xfId="33805" xr:uid="{00000000-0005-0000-0000-00000F840000}"/>
    <cellStyle name="Normal 6 7 2 5 2 3" xfId="33806" xr:uid="{00000000-0005-0000-0000-000010840000}"/>
    <cellStyle name="Normal 6 7 2 5 2 4" xfId="33807" xr:uid="{00000000-0005-0000-0000-000011840000}"/>
    <cellStyle name="Normal 6 7 2 5 3" xfId="33808" xr:uid="{00000000-0005-0000-0000-000012840000}"/>
    <cellStyle name="Normal 6 7 2 5 3 2" xfId="33809" xr:uid="{00000000-0005-0000-0000-000013840000}"/>
    <cellStyle name="Normal 6 7 2 5 4" xfId="33810" xr:uid="{00000000-0005-0000-0000-000014840000}"/>
    <cellStyle name="Normal 6 7 2 5 5" xfId="33811" xr:uid="{00000000-0005-0000-0000-000015840000}"/>
    <cellStyle name="Normal 6 7 2 6" xfId="33812" xr:uid="{00000000-0005-0000-0000-000016840000}"/>
    <cellStyle name="Normal 6 7 2 6 2" xfId="33813" xr:uid="{00000000-0005-0000-0000-000017840000}"/>
    <cellStyle name="Normal 6 7 2 6 2 2" xfId="33814" xr:uid="{00000000-0005-0000-0000-000018840000}"/>
    <cellStyle name="Normal 6 7 2 6 3" xfId="33815" xr:uid="{00000000-0005-0000-0000-000019840000}"/>
    <cellStyle name="Normal 6 7 2 6 4" xfId="33816" xr:uid="{00000000-0005-0000-0000-00001A840000}"/>
    <cellStyle name="Normal 6 7 2 7" xfId="33817" xr:uid="{00000000-0005-0000-0000-00001B840000}"/>
    <cellStyle name="Normal 6 7 2 7 2" xfId="33818" xr:uid="{00000000-0005-0000-0000-00001C840000}"/>
    <cellStyle name="Normal 6 7 2 7 3" xfId="33819" xr:uid="{00000000-0005-0000-0000-00001D840000}"/>
    <cellStyle name="Normal 6 7 2 7 4" xfId="33820" xr:uid="{00000000-0005-0000-0000-00001E840000}"/>
    <cellStyle name="Normal 6 7 2 7 5" xfId="33821" xr:uid="{00000000-0005-0000-0000-00001F840000}"/>
    <cellStyle name="Normal 6 7 2 8" xfId="33822" xr:uid="{00000000-0005-0000-0000-000020840000}"/>
    <cellStyle name="Normal 6 7 2 9" xfId="33823" xr:uid="{00000000-0005-0000-0000-000021840000}"/>
    <cellStyle name="Normal 6 7 3" xfId="33824" xr:uid="{00000000-0005-0000-0000-000022840000}"/>
    <cellStyle name="Normal 6 7 3 2" xfId="33825" xr:uid="{00000000-0005-0000-0000-000023840000}"/>
    <cellStyle name="Normal 6 7 3 2 2" xfId="33826" xr:uid="{00000000-0005-0000-0000-000024840000}"/>
    <cellStyle name="Normal 6 7 3 2 2 2" xfId="33827" xr:uid="{00000000-0005-0000-0000-000025840000}"/>
    <cellStyle name="Normal 6 7 3 2 2 2 2" xfId="33828" xr:uid="{00000000-0005-0000-0000-000026840000}"/>
    <cellStyle name="Normal 6 7 3 2 2 2 2 2" xfId="33829" xr:uid="{00000000-0005-0000-0000-000027840000}"/>
    <cellStyle name="Normal 6 7 3 2 2 2 3" xfId="33830" xr:uid="{00000000-0005-0000-0000-000028840000}"/>
    <cellStyle name="Normal 6 7 3 2 2 2 4" xfId="33831" xr:uid="{00000000-0005-0000-0000-000029840000}"/>
    <cellStyle name="Normal 6 7 3 2 2 3" xfId="33832" xr:uid="{00000000-0005-0000-0000-00002A840000}"/>
    <cellStyle name="Normal 6 7 3 2 2 3 2" xfId="33833" xr:uid="{00000000-0005-0000-0000-00002B840000}"/>
    <cellStyle name="Normal 6 7 3 2 2 4" xfId="33834" xr:uid="{00000000-0005-0000-0000-00002C840000}"/>
    <cellStyle name="Normal 6 7 3 2 2 5" xfId="33835" xr:uid="{00000000-0005-0000-0000-00002D840000}"/>
    <cellStyle name="Normal 6 7 3 2 3" xfId="33836" xr:uid="{00000000-0005-0000-0000-00002E840000}"/>
    <cellStyle name="Normal 6 7 3 2 3 2" xfId="33837" xr:uid="{00000000-0005-0000-0000-00002F840000}"/>
    <cellStyle name="Normal 6 7 3 2 3 2 2" xfId="33838" xr:uid="{00000000-0005-0000-0000-000030840000}"/>
    <cellStyle name="Normal 6 7 3 2 3 3" xfId="33839" xr:uid="{00000000-0005-0000-0000-000031840000}"/>
    <cellStyle name="Normal 6 7 3 2 3 4" xfId="33840" xr:uid="{00000000-0005-0000-0000-000032840000}"/>
    <cellStyle name="Normal 6 7 3 2 4" xfId="33841" xr:uid="{00000000-0005-0000-0000-000033840000}"/>
    <cellStyle name="Normal 6 7 3 2 4 2" xfId="33842" xr:uid="{00000000-0005-0000-0000-000034840000}"/>
    <cellStyle name="Normal 6 7 3 2 5" xfId="33843" xr:uid="{00000000-0005-0000-0000-000035840000}"/>
    <cellStyle name="Normal 6 7 3 2 6" xfId="33844" xr:uid="{00000000-0005-0000-0000-000036840000}"/>
    <cellStyle name="Normal 6 7 3 3" xfId="33845" xr:uid="{00000000-0005-0000-0000-000037840000}"/>
    <cellStyle name="Normal 6 7 3 3 2" xfId="33846" xr:uid="{00000000-0005-0000-0000-000038840000}"/>
    <cellStyle name="Normal 6 7 3 3 2 2" xfId="33847" xr:uid="{00000000-0005-0000-0000-000039840000}"/>
    <cellStyle name="Normal 6 7 3 3 2 2 2" xfId="33848" xr:uid="{00000000-0005-0000-0000-00003A840000}"/>
    <cellStyle name="Normal 6 7 3 3 2 3" xfId="33849" xr:uid="{00000000-0005-0000-0000-00003B840000}"/>
    <cellStyle name="Normal 6 7 3 3 2 4" xfId="33850" xr:uid="{00000000-0005-0000-0000-00003C840000}"/>
    <cellStyle name="Normal 6 7 3 3 3" xfId="33851" xr:uid="{00000000-0005-0000-0000-00003D840000}"/>
    <cellStyle name="Normal 6 7 3 3 3 2" xfId="33852" xr:uid="{00000000-0005-0000-0000-00003E840000}"/>
    <cellStyle name="Normal 6 7 3 3 4" xfId="33853" xr:uid="{00000000-0005-0000-0000-00003F840000}"/>
    <cellStyle name="Normal 6 7 3 3 5" xfId="33854" xr:uid="{00000000-0005-0000-0000-000040840000}"/>
    <cellStyle name="Normal 6 7 3 4" xfId="33855" xr:uid="{00000000-0005-0000-0000-000041840000}"/>
    <cellStyle name="Normal 6 7 3 4 2" xfId="33856" xr:uid="{00000000-0005-0000-0000-000042840000}"/>
    <cellStyle name="Normal 6 7 3 4 2 2" xfId="33857" xr:uid="{00000000-0005-0000-0000-000043840000}"/>
    <cellStyle name="Normal 6 7 3 4 2 2 2" xfId="33858" xr:uid="{00000000-0005-0000-0000-000044840000}"/>
    <cellStyle name="Normal 6 7 3 4 2 3" xfId="33859" xr:uid="{00000000-0005-0000-0000-000045840000}"/>
    <cellStyle name="Normal 6 7 3 4 2 4" xfId="33860" xr:uid="{00000000-0005-0000-0000-000046840000}"/>
    <cellStyle name="Normal 6 7 3 4 3" xfId="33861" xr:uid="{00000000-0005-0000-0000-000047840000}"/>
    <cellStyle name="Normal 6 7 3 4 3 2" xfId="33862" xr:uid="{00000000-0005-0000-0000-000048840000}"/>
    <cellStyle name="Normal 6 7 3 4 4" xfId="33863" xr:uid="{00000000-0005-0000-0000-000049840000}"/>
    <cellStyle name="Normal 6 7 3 4 5" xfId="33864" xr:uid="{00000000-0005-0000-0000-00004A840000}"/>
    <cellStyle name="Normal 6 7 3 5" xfId="33865" xr:uid="{00000000-0005-0000-0000-00004B840000}"/>
    <cellStyle name="Normal 6 7 3 5 2" xfId="33866" xr:uid="{00000000-0005-0000-0000-00004C840000}"/>
    <cellStyle name="Normal 6 7 3 5 2 2" xfId="33867" xr:uid="{00000000-0005-0000-0000-00004D840000}"/>
    <cellStyle name="Normal 6 7 3 5 3" xfId="33868" xr:uid="{00000000-0005-0000-0000-00004E840000}"/>
    <cellStyle name="Normal 6 7 3 5 4" xfId="33869" xr:uid="{00000000-0005-0000-0000-00004F840000}"/>
    <cellStyle name="Normal 6 7 3 6" xfId="33870" xr:uid="{00000000-0005-0000-0000-000050840000}"/>
    <cellStyle name="Normal 6 7 3 6 2" xfId="33871" xr:uid="{00000000-0005-0000-0000-000051840000}"/>
    <cellStyle name="Normal 6 7 3 6 3" xfId="33872" xr:uid="{00000000-0005-0000-0000-000052840000}"/>
    <cellStyle name="Normal 6 7 3 6 4" xfId="33873" xr:uid="{00000000-0005-0000-0000-000053840000}"/>
    <cellStyle name="Normal 6 7 3 6 5" xfId="33874" xr:uid="{00000000-0005-0000-0000-000054840000}"/>
    <cellStyle name="Normal 6 7 3 7" xfId="33875" xr:uid="{00000000-0005-0000-0000-000055840000}"/>
    <cellStyle name="Normal 6 7 3 8" xfId="33876" xr:uid="{00000000-0005-0000-0000-000056840000}"/>
    <cellStyle name="Normal 6 7 3 9" xfId="33877" xr:uid="{00000000-0005-0000-0000-000057840000}"/>
    <cellStyle name="Normal 6 7 4" xfId="33878" xr:uid="{00000000-0005-0000-0000-000058840000}"/>
    <cellStyle name="Normal 6 7 4 2" xfId="33879" xr:uid="{00000000-0005-0000-0000-000059840000}"/>
    <cellStyle name="Normal 6 7 4 2 2" xfId="33880" xr:uid="{00000000-0005-0000-0000-00005A840000}"/>
    <cellStyle name="Normal 6 7 4 2 2 2" xfId="33881" xr:uid="{00000000-0005-0000-0000-00005B840000}"/>
    <cellStyle name="Normal 6 7 4 2 2 2 2" xfId="33882" xr:uid="{00000000-0005-0000-0000-00005C840000}"/>
    <cellStyle name="Normal 6 7 4 2 2 3" xfId="33883" xr:uid="{00000000-0005-0000-0000-00005D840000}"/>
    <cellStyle name="Normal 6 7 4 2 2 4" xfId="33884" xr:uid="{00000000-0005-0000-0000-00005E840000}"/>
    <cellStyle name="Normal 6 7 4 2 3" xfId="33885" xr:uid="{00000000-0005-0000-0000-00005F840000}"/>
    <cellStyle name="Normal 6 7 4 2 3 2" xfId="33886" xr:uid="{00000000-0005-0000-0000-000060840000}"/>
    <cellStyle name="Normal 6 7 4 2 4" xfId="33887" xr:uid="{00000000-0005-0000-0000-000061840000}"/>
    <cellStyle name="Normal 6 7 4 2 5" xfId="33888" xr:uid="{00000000-0005-0000-0000-000062840000}"/>
    <cellStyle name="Normal 6 7 4 3" xfId="33889" xr:uid="{00000000-0005-0000-0000-000063840000}"/>
    <cellStyle name="Normal 6 7 4 3 2" xfId="33890" xr:uid="{00000000-0005-0000-0000-000064840000}"/>
    <cellStyle name="Normal 6 7 4 3 2 2" xfId="33891" xr:uid="{00000000-0005-0000-0000-000065840000}"/>
    <cellStyle name="Normal 6 7 4 3 3" xfId="33892" xr:uid="{00000000-0005-0000-0000-000066840000}"/>
    <cellStyle name="Normal 6 7 4 3 4" xfId="33893" xr:uid="{00000000-0005-0000-0000-000067840000}"/>
    <cellStyle name="Normal 6 7 4 4" xfId="33894" xr:uid="{00000000-0005-0000-0000-000068840000}"/>
    <cellStyle name="Normal 6 7 4 4 2" xfId="33895" xr:uid="{00000000-0005-0000-0000-000069840000}"/>
    <cellStyle name="Normal 6 7 4 5" xfId="33896" xr:uid="{00000000-0005-0000-0000-00006A840000}"/>
    <cellStyle name="Normal 6 7 4 6" xfId="33897" xr:uid="{00000000-0005-0000-0000-00006B840000}"/>
    <cellStyle name="Normal 6 7 5" xfId="33898" xr:uid="{00000000-0005-0000-0000-00006C840000}"/>
    <cellStyle name="Normal 6 7 5 2" xfId="33899" xr:uid="{00000000-0005-0000-0000-00006D840000}"/>
    <cellStyle name="Normal 6 7 5 2 2" xfId="33900" xr:uid="{00000000-0005-0000-0000-00006E840000}"/>
    <cellStyle name="Normal 6 7 5 2 2 2" xfId="33901" xr:uid="{00000000-0005-0000-0000-00006F840000}"/>
    <cellStyle name="Normal 6 7 5 2 3" xfId="33902" xr:uid="{00000000-0005-0000-0000-000070840000}"/>
    <cellStyle name="Normal 6 7 5 2 4" xfId="33903" xr:uid="{00000000-0005-0000-0000-000071840000}"/>
    <cellStyle name="Normal 6 7 5 3" xfId="33904" xr:uid="{00000000-0005-0000-0000-000072840000}"/>
    <cellStyle name="Normal 6 7 5 3 2" xfId="33905" xr:uid="{00000000-0005-0000-0000-000073840000}"/>
    <cellStyle name="Normal 6 7 5 4" xfId="33906" xr:uid="{00000000-0005-0000-0000-000074840000}"/>
    <cellStyle name="Normal 6 7 5 5" xfId="33907" xr:uid="{00000000-0005-0000-0000-000075840000}"/>
    <cellStyle name="Normal 6 7 6" xfId="33908" xr:uid="{00000000-0005-0000-0000-000076840000}"/>
    <cellStyle name="Normal 6 7 6 2" xfId="33909" xr:uid="{00000000-0005-0000-0000-000077840000}"/>
    <cellStyle name="Normal 6 7 6 2 2" xfId="33910" xr:uid="{00000000-0005-0000-0000-000078840000}"/>
    <cellStyle name="Normal 6 7 6 2 2 2" xfId="33911" xr:uid="{00000000-0005-0000-0000-000079840000}"/>
    <cellStyle name="Normal 6 7 6 2 3" xfId="33912" xr:uid="{00000000-0005-0000-0000-00007A840000}"/>
    <cellStyle name="Normal 6 7 6 2 4" xfId="33913" xr:uid="{00000000-0005-0000-0000-00007B840000}"/>
    <cellStyle name="Normal 6 7 6 3" xfId="33914" xr:uid="{00000000-0005-0000-0000-00007C840000}"/>
    <cellStyle name="Normal 6 7 6 3 2" xfId="33915" xr:uid="{00000000-0005-0000-0000-00007D840000}"/>
    <cellStyle name="Normal 6 7 6 4" xfId="33916" xr:uid="{00000000-0005-0000-0000-00007E840000}"/>
    <cellStyle name="Normal 6 7 6 5" xfId="33917" xr:uid="{00000000-0005-0000-0000-00007F840000}"/>
    <cellStyle name="Normal 6 7 7" xfId="33918" xr:uid="{00000000-0005-0000-0000-000080840000}"/>
    <cellStyle name="Normal 6 7 7 2" xfId="33919" xr:uid="{00000000-0005-0000-0000-000081840000}"/>
    <cellStyle name="Normal 6 7 7 2 2" xfId="33920" xr:uid="{00000000-0005-0000-0000-000082840000}"/>
    <cellStyle name="Normal 6 7 7 3" xfId="33921" xr:uid="{00000000-0005-0000-0000-000083840000}"/>
    <cellStyle name="Normal 6 7 7 4" xfId="33922" xr:uid="{00000000-0005-0000-0000-000084840000}"/>
    <cellStyle name="Normal 6 7 8" xfId="33923" xr:uid="{00000000-0005-0000-0000-000085840000}"/>
    <cellStyle name="Normal 6 7 8 2" xfId="33924" xr:uid="{00000000-0005-0000-0000-000086840000}"/>
    <cellStyle name="Normal 6 7 8 3" xfId="33925" xr:uid="{00000000-0005-0000-0000-000087840000}"/>
    <cellStyle name="Normal 6 7 8 4" xfId="33926" xr:uid="{00000000-0005-0000-0000-000088840000}"/>
    <cellStyle name="Normal 6 7 8 5" xfId="33927" xr:uid="{00000000-0005-0000-0000-000089840000}"/>
    <cellStyle name="Normal 6 7 9" xfId="33928" xr:uid="{00000000-0005-0000-0000-00008A840000}"/>
    <cellStyle name="Normal 6 8" xfId="33929" xr:uid="{00000000-0005-0000-0000-00008B840000}"/>
    <cellStyle name="Normal 6 8 10" xfId="33930" xr:uid="{00000000-0005-0000-0000-00008C840000}"/>
    <cellStyle name="Normal 6 8 2" xfId="33931" xr:uid="{00000000-0005-0000-0000-00008D840000}"/>
    <cellStyle name="Normal 6 8 2 2" xfId="33932" xr:uid="{00000000-0005-0000-0000-00008E840000}"/>
    <cellStyle name="Normal 6 8 2 2 2" xfId="33933" xr:uid="{00000000-0005-0000-0000-00008F840000}"/>
    <cellStyle name="Normal 6 8 2 2 2 2" xfId="33934" xr:uid="{00000000-0005-0000-0000-000090840000}"/>
    <cellStyle name="Normal 6 8 2 2 2 2 2" xfId="33935" xr:uid="{00000000-0005-0000-0000-000091840000}"/>
    <cellStyle name="Normal 6 8 2 2 2 2 2 2" xfId="33936" xr:uid="{00000000-0005-0000-0000-000092840000}"/>
    <cellStyle name="Normal 6 8 2 2 2 2 3" xfId="33937" xr:uid="{00000000-0005-0000-0000-000093840000}"/>
    <cellStyle name="Normal 6 8 2 2 2 2 4" xfId="33938" xr:uid="{00000000-0005-0000-0000-000094840000}"/>
    <cellStyle name="Normal 6 8 2 2 2 3" xfId="33939" xr:uid="{00000000-0005-0000-0000-000095840000}"/>
    <cellStyle name="Normal 6 8 2 2 2 3 2" xfId="33940" xr:uid="{00000000-0005-0000-0000-000096840000}"/>
    <cellStyle name="Normal 6 8 2 2 2 4" xfId="33941" xr:uid="{00000000-0005-0000-0000-000097840000}"/>
    <cellStyle name="Normal 6 8 2 2 2 5" xfId="33942" xr:uid="{00000000-0005-0000-0000-000098840000}"/>
    <cellStyle name="Normal 6 8 2 2 3" xfId="33943" xr:uid="{00000000-0005-0000-0000-000099840000}"/>
    <cellStyle name="Normal 6 8 2 2 3 2" xfId="33944" xr:uid="{00000000-0005-0000-0000-00009A840000}"/>
    <cellStyle name="Normal 6 8 2 2 3 2 2" xfId="33945" xr:uid="{00000000-0005-0000-0000-00009B840000}"/>
    <cellStyle name="Normal 6 8 2 2 3 3" xfId="33946" xr:uid="{00000000-0005-0000-0000-00009C840000}"/>
    <cellStyle name="Normal 6 8 2 2 3 4" xfId="33947" xr:uid="{00000000-0005-0000-0000-00009D840000}"/>
    <cellStyle name="Normal 6 8 2 2 4" xfId="33948" xr:uid="{00000000-0005-0000-0000-00009E840000}"/>
    <cellStyle name="Normal 6 8 2 2 4 2" xfId="33949" xr:uid="{00000000-0005-0000-0000-00009F840000}"/>
    <cellStyle name="Normal 6 8 2 2 5" xfId="33950" xr:uid="{00000000-0005-0000-0000-0000A0840000}"/>
    <cellStyle name="Normal 6 8 2 2 6" xfId="33951" xr:uid="{00000000-0005-0000-0000-0000A1840000}"/>
    <cellStyle name="Normal 6 8 2 3" xfId="33952" xr:uid="{00000000-0005-0000-0000-0000A2840000}"/>
    <cellStyle name="Normal 6 8 2 3 2" xfId="33953" xr:uid="{00000000-0005-0000-0000-0000A3840000}"/>
    <cellStyle name="Normal 6 8 2 3 2 2" xfId="33954" xr:uid="{00000000-0005-0000-0000-0000A4840000}"/>
    <cellStyle name="Normal 6 8 2 3 2 2 2" xfId="33955" xr:uid="{00000000-0005-0000-0000-0000A5840000}"/>
    <cellStyle name="Normal 6 8 2 3 2 3" xfId="33956" xr:uid="{00000000-0005-0000-0000-0000A6840000}"/>
    <cellStyle name="Normal 6 8 2 3 2 4" xfId="33957" xr:uid="{00000000-0005-0000-0000-0000A7840000}"/>
    <cellStyle name="Normal 6 8 2 3 3" xfId="33958" xr:uid="{00000000-0005-0000-0000-0000A8840000}"/>
    <cellStyle name="Normal 6 8 2 3 3 2" xfId="33959" xr:uid="{00000000-0005-0000-0000-0000A9840000}"/>
    <cellStyle name="Normal 6 8 2 3 4" xfId="33960" xr:uid="{00000000-0005-0000-0000-0000AA840000}"/>
    <cellStyle name="Normal 6 8 2 3 5" xfId="33961" xr:uid="{00000000-0005-0000-0000-0000AB840000}"/>
    <cellStyle name="Normal 6 8 2 4" xfId="33962" xr:uid="{00000000-0005-0000-0000-0000AC840000}"/>
    <cellStyle name="Normal 6 8 2 4 2" xfId="33963" xr:uid="{00000000-0005-0000-0000-0000AD840000}"/>
    <cellStyle name="Normal 6 8 2 4 2 2" xfId="33964" xr:uid="{00000000-0005-0000-0000-0000AE840000}"/>
    <cellStyle name="Normal 6 8 2 4 2 2 2" xfId="33965" xr:uid="{00000000-0005-0000-0000-0000AF840000}"/>
    <cellStyle name="Normal 6 8 2 4 2 3" xfId="33966" xr:uid="{00000000-0005-0000-0000-0000B0840000}"/>
    <cellStyle name="Normal 6 8 2 4 2 4" xfId="33967" xr:uid="{00000000-0005-0000-0000-0000B1840000}"/>
    <cellStyle name="Normal 6 8 2 4 3" xfId="33968" xr:uid="{00000000-0005-0000-0000-0000B2840000}"/>
    <cellStyle name="Normal 6 8 2 4 3 2" xfId="33969" xr:uid="{00000000-0005-0000-0000-0000B3840000}"/>
    <cellStyle name="Normal 6 8 2 4 4" xfId="33970" xr:uid="{00000000-0005-0000-0000-0000B4840000}"/>
    <cellStyle name="Normal 6 8 2 4 5" xfId="33971" xr:uid="{00000000-0005-0000-0000-0000B5840000}"/>
    <cellStyle name="Normal 6 8 2 5" xfId="33972" xr:uid="{00000000-0005-0000-0000-0000B6840000}"/>
    <cellStyle name="Normal 6 8 2 5 2" xfId="33973" xr:uid="{00000000-0005-0000-0000-0000B7840000}"/>
    <cellStyle name="Normal 6 8 2 5 2 2" xfId="33974" xr:uid="{00000000-0005-0000-0000-0000B8840000}"/>
    <cellStyle name="Normal 6 8 2 5 3" xfId="33975" xr:uid="{00000000-0005-0000-0000-0000B9840000}"/>
    <cellStyle name="Normal 6 8 2 5 4" xfId="33976" xr:uid="{00000000-0005-0000-0000-0000BA840000}"/>
    <cellStyle name="Normal 6 8 2 6" xfId="33977" xr:uid="{00000000-0005-0000-0000-0000BB840000}"/>
    <cellStyle name="Normal 6 8 2 6 2" xfId="33978" xr:uid="{00000000-0005-0000-0000-0000BC840000}"/>
    <cellStyle name="Normal 6 8 2 6 3" xfId="33979" xr:uid="{00000000-0005-0000-0000-0000BD840000}"/>
    <cellStyle name="Normal 6 8 2 6 4" xfId="33980" xr:uid="{00000000-0005-0000-0000-0000BE840000}"/>
    <cellStyle name="Normal 6 8 2 6 5" xfId="33981" xr:uid="{00000000-0005-0000-0000-0000BF840000}"/>
    <cellStyle name="Normal 6 8 2 7" xfId="33982" xr:uid="{00000000-0005-0000-0000-0000C0840000}"/>
    <cellStyle name="Normal 6 8 2 8" xfId="33983" xr:uid="{00000000-0005-0000-0000-0000C1840000}"/>
    <cellStyle name="Normal 6 8 2 9" xfId="33984" xr:uid="{00000000-0005-0000-0000-0000C2840000}"/>
    <cellStyle name="Normal 6 8 3" xfId="33985" xr:uid="{00000000-0005-0000-0000-0000C3840000}"/>
    <cellStyle name="Normal 6 8 3 2" xfId="33986" xr:uid="{00000000-0005-0000-0000-0000C4840000}"/>
    <cellStyle name="Normal 6 8 3 2 2" xfId="33987" xr:uid="{00000000-0005-0000-0000-0000C5840000}"/>
    <cellStyle name="Normal 6 8 3 2 2 2" xfId="33988" xr:uid="{00000000-0005-0000-0000-0000C6840000}"/>
    <cellStyle name="Normal 6 8 3 2 2 2 2" xfId="33989" xr:uid="{00000000-0005-0000-0000-0000C7840000}"/>
    <cellStyle name="Normal 6 8 3 2 2 3" xfId="33990" xr:uid="{00000000-0005-0000-0000-0000C8840000}"/>
    <cellStyle name="Normal 6 8 3 2 2 4" xfId="33991" xr:uid="{00000000-0005-0000-0000-0000C9840000}"/>
    <cellStyle name="Normal 6 8 3 2 3" xfId="33992" xr:uid="{00000000-0005-0000-0000-0000CA840000}"/>
    <cellStyle name="Normal 6 8 3 2 3 2" xfId="33993" xr:uid="{00000000-0005-0000-0000-0000CB840000}"/>
    <cellStyle name="Normal 6 8 3 2 4" xfId="33994" xr:uid="{00000000-0005-0000-0000-0000CC840000}"/>
    <cellStyle name="Normal 6 8 3 2 5" xfId="33995" xr:uid="{00000000-0005-0000-0000-0000CD840000}"/>
    <cellStyle name="Normal 6 8 3 3" xfId="33996" xr:uid="{00000000-0005-0000-0000-0000CE840000}"/>
    <cellStyle name="Normal 6 8 3 3 2" xfId="33997" xr:uid="{00000000-0005-0000-0000-0000CF840000}"/>
    <cellStyle name="Normal 6 8 3 3 2 2" xfId="33998" xr:uid="{00000000-0005-0000-0000-0000D0840000}"/>
    <cellStyle name="Normal 6 8 3 3 3" xfId="33999" xr:uid="{00000000-0005-0000-0000-0000D1840000}"/>
    <cellStyle name="Normal 6 8 3 3 4" xfId="34000" xr:uid="{00000000-0005-0000-0000-0000D2840000}"/>
    <cellStyle name="Normal 6 8 3 4" xfId="34001" xr:uid="{00000000-0005-0000-0000-0000D3840000}"/>
    <cellStyle name="Normal 6 8 3 4 2" xfId="34002" xr:uid="{00000000-0005-0000-0000-0000D4840000}"/>
    <cellStyle name="Normal 6 8 3 5" xfId="34003" xr:uid="{00000000-0005-0000-0000-0000D5840000}"/>
    <cellStyle name="Normal 6 8 3 6" xfId="34004" xr:uid="{00000000-0005-0000-0000-0000D6840000}"/>
    <cellStyle name="Normal 6 8 4" xfId="34005" xr:uid="{00000000-0005-0000-0000-0000D7840000}"/>
    <cellStyle name="Normal 6 8 4 2" xfId="34006" xr:uid="{00000000-0005-0000-0000-0000D8840000}"/>
    <cellStyle name="Normal 6 8 4 2 2" xfId="34007" xr:uid="{00000000-0005-0000-0000-0000D9840000}"/>
    <cellStyle name="Normal 6 8 4 2 2 2" xfId="34008" xr:uid="{00000000-0005-0000-0000-0000DA840000}"/>
    <cellStyle name="Normal 6 8 4 2 3" xfId="34009" xr:uid="{00000000-0005-0000-0000-0000DB840000}"/>
    <cellStyle name="Normal 6 8 4 2 4" xfId="34010" xr:uid="{00000000-0005-0000-0000-0000DC840000}"/>
    <cellStyle name="Normal 6 8 4 3" xfId="34011" xr:uid="{00000000-0005-0000-0000-0000DD840000}"/>
    <cellStyle name="Normal 6 8 4 3 2" xfId="34012" xr:uid="{00000000-0005-0000-0000-0000DE840000}"/>
    <cellStyle name="Normal 6 8 4 4" xfId="34013" xr:uid="{00000000-0005-0000-0000-0000DF840000}"/>
    <cellStyle name="Normal 6 8 4 5" xfId="34014" xr:uid="{00000000-0005-0000-0000-0000E0840000}"/>
    <cellStyle name="Normal 6 8 5" xfId="34015" xr:uid="{00000000-0005-0000-0000-0000E1840000}"/>
    <cellStyle name="Normal 6 8 5 2" xfId="34016" xr:uid="{00000000-0005-0000-0000-0000E2840000}"/>
    <cellStyle name="Normal 6 8 5 2 2" xfId="34017" xr:uid="{00000000-0005-0000-0000-0000E3840000}"/>
    <cellStyle name="Normal 6 8 5 2 2 2" xfId="34018" xr:uid="{00000000-0005-0000-0000-0000E4840000}"/>
    <cellStyle name="Normal 6 8 5 2 3" xfId="34019" xr:uid="{00000000-0005-0000-0000-0000E5840000}"/>
    <cellStyle name="Normal 6 8 5 2 4" xfId="34020" xr:uid="{00000000-0005-0000-0000-0000E6840000}"/>
    <cellStyle name="Normal 6 8 5 3" xfId="34021" xr:uid="{00000000-0005-0000-0000-0000E7840000}"/>
    <cellStyle name="Normal 6 8 5 3 2" xfId="34022" xr:uid="{00000000-0005-0000-0000-0000E8840000}"/>
    <cellStyle name="Normal 6 8 5 4" xfId="34023" xr:uid="{00000000-0005-0000-0000-0000E9840000}"/>
    <cellStyle name="Normal 6 8 5 5" xfId="34024" xr:uid="{00000000-0005-0000-0000-0000EA840000}"/>
    <cellStyle name="Normal 6 8 6" xfId="34025" xr:uid="{00000000-0005-0000-0000-0000EB840000}"/>
    <cellStyle name="Normal 6 8 6 2" xfId="34026" xr:uid="{00000000-0005-0000-0000-0000EC840000}"/>
    <cellStyle name="Normal 6 8 6 2 2" xfId="34027" xr:uid="{00000000-0005-0000-0000-0000ED840000}"/>
    <cellStyle name="Normal 6 8 6 3" xfId="34028" xr:uid="{00000000-0005-0000-0000-0000EE840000}"/>
    <cellStyle name="Normal 6 8 6 4" xfId="34029" xr:uid="{00000000-0005-0000-0000-0000EF840000}"/>
    <cellStyle name="Normal 6 8 7" xfId="34030" xr:uid="{00000000-0005-0000-0000-0000F0840000}"/>
    <cellStyle name="Normal 6 8 7 2" xfId="34031" xr:uid="{00000000-0005-0000-0000-0000F1840000}"/>
    <cellStyle name="Normal 6 8 7 3" xfId="34032" xr:uid="{00000000-0005-0000-0000-0000F2840000}"/>
    <cellStyle name="Normal 6 8 7 4" xfId="34033" xr:uid="{00000000-0005-0000-0000-0000F3840000}"/>
    <cellStyle name="Normal 6 8 7 5" xfId="34034" xr:uid="{00000000-0005-0000-0000-0000F4840000}"/>
    <cellStyle name="Normal 6 8 8" xfId="34035" xr:uid="{00000000-0005-0000-0000-0000F5840000}"/>
    <cellStyle name="Normal 6 8 9" xfId="34036" xr:uid="{00000000-0005-0000-0000-0000F6840000}"/>
    <cellStyle name="Normal 6 9" xfId="34037" xr:uid="{00000000-0005-0000-0000-0000F7840000}"/>
    <cellStyle name="Normal 6 9 2" xfId="34038" xr:uid="{00000000-0005-0000-0000-0000F8840000}"/>
    <cellStyle name="Normal 6 9 2 2" xfId="34039" xr:uid="{00000000-0005-0000-0000-0000F9840000}"/>
    <cellStyle name="Normal 6 9 2 2 2" xfId="34040" xr:uid="{00000000-0005-0000-0000-0000FA840000}"/>
    <cellStyle name="Normal 6 9 2 2 2 2" xfId="34041" xr:uid="{00000000-0005-0000-0000-0000FB840000}"/>
    <cellStyle name="Normal 6 9 2 2 2 2 2" xfId="34042" xr:uid="{00000000-0005-0000-0000-0000FC840000}"/>
    <cellStyle name="Normal 6 9 2 2 2 3" xfId="34043" xr:uid="{00000000-0005-0000-0000-0000FD840000}"/>
    <cellStyle name="Normal 6 9 2 2 2 4" xfId="34044" xr:uid="{00000000-0005-0000-0000-0000FE840000}"/>
    <cellStyle name="Normal 6 9 2 2 3" xfId="34045" xr:uid="{00000000-0005-0000-0000-0000FF840000}"/>
    <cellStyle name="Normal 6 9 2 2 3 2" xfId="34046" xr:uid="{00000000-0005-0000-0000-000000850000}"/>
    <cellStyle name="Normal 6 9 2 2 4" xfId="34047" xr:uid="{00000000-0005-0000-0000-000001850000}"/>
    <cellStyle name="Normal 6 9 2 2 5" xfId="34048" xr:uid="{00000000-0005-0000-0000-000002850000}"/>
    <cellStyle name="Normal 6 9 2 3" xfId="34049" xr:uid="{00000000-0005-0000-0000-000003850000}"/>
    <cellStyle name="Normal 6 9 2 3 2" xfId="34050" xr:uid="{00000000-0005-0000-0000-000004850000}"/>
    <cellStyle name="Normal 6 9 2 3 2 2" xfId="34051" xr:uid="{00000000-0005-0000-0000-000005850000}"/>
    <cellStyle name="Normal 6 9 2 3 3" xfId="34052" xr:uid="{00000000-0005-0000-0000-000006850000}"/>
    <cellStyle name="Normal 6 9 2 3 4" xfId="34053" xr:uid="{00000000-0005-0000-0000-000007850000}"/>
    <cellStyle name="Normal 6 9 2 4" xfId="34054" xr:uid="{00000000-0005-0000-0000-000008850000}"/>
    <cellStyle name="Normal 6 9 2 4 2" xfId="34055" xr:uid="{00000000-0005-0000-0000-000009850000}"/>
    <cellStyle name="Normal 6 9 2 5" xfId="34056" xr:uid="{00000000-0005-0000-0000-00000A850000}"/>
    <cellStyle name="Normal 6 9 2 6" xfId="34057" xr:uid="{00000000-0005-0000-0000-00000B850000}"/>
    <cellStyle name="Normal 6 9 3" xfId="34058" xr:uid="{00000000-0005-0000-0000-00000C850000}"/>
    <cellStyle name="Normal 6 9 3 2" xfId="34059" xr:uid="{00000000-0005-0000-0000-00000D850000}"/>
    <cellStyle name="Normal 6 9 3 2 2" xfId="34060" xr:uid="{00000000-0005-0000-0000-00000E850000}"/>
    <cellStyle name="Normal 6 9 3 2 2 2" xfId="34061" xr:uid="{00000000-0005-0000-0000-00000F850000}"/>
    <cellStyle name="Normal 6 9 3 2 3" xfId="34062" xr:uid="{00000000-0005-0000-0000-000010850000}"/>
    <cellStyle name="Normal 6 9 3 2 4" xfId="34063" xr:uid="{00000000-0005-0000-0000-000011850000}"/>
    <cellStyle name="Normal 6 9 3 3" xfId="34064" xr:uid="{00000000-0005-0000-0000-000012850000}"/>
    <cellStyle name="Normal 6 9 3 3 2" xfId="34065" xr:uid="{00000000-0005-0000-0000-000013850000}"/>
    <cellStyle name="Normal 6 9 3 4" xfId="34066" xr:uid="{00000000-0005-0000-0000-000014850000}"/>
    <cellStyle name="Normal 6 9 3 5" xfId="34067" xr:uid="{00000000-0005-0000-0000-000015850000}"/>
    <cellStyle name="Normal 6 9 4" xfId="34068" xr:uid="{00000000-0005-0000-0000-000016850000}"/>
    <cellStyle name="Normal 6 9 4 2" xfId="34069" xr:uid="{00000000-0005-0000-0000-000017850000}"/>
    <cellStyle name="Normal 6 9 4 2 2" xfId="34070" xr:uid="{00000000-0005-0000-0000-000018850000}"/>
    <cellStyle name="Normal 6 9 4 2 2 2" xfId="34071" xr:uid="{00000000-0005-0000-0000-000019850000}"/>
    <cellStyle name="Normal 6 9 4 2 3" xfId="34072" xr:uid="{00000000-0005-0000-0000-00001A850000}"/>
    <cellStyle name="Normal 6 9 4 2 4" xfId="34073" xr:uid="{00000000-0005-0000-0000-00001B850000}"/>
    <cellStyle name="Normal 6 9 4 3" xfId="34074" xr:uid="{00000000-0005-0000-0000-00001C850000}"/>
    <cellStyle name="Normal 6 9 4 3 2" xfId="34075" xr:uid="{00000000-0005-0000-0000-00001D850000}"/>
    <cellStyle name="Normal 6 9 4 4" xfId="34076" xr:uid="{00000000-0005-0000-0000-00001E850000}"/>
    <cellStyle name="Normal 6 9 4 5" xfId="34077" xr:uid="{00000000-0005-0000-0000-00001F850000}"/>
    <cellStyle name="Normal 6 9 5" xfId="34078" xr:uid="{00000000-0005-0000-0000-000020850000}"/>
    <cellStyle name="Normal 6 9 5 2" xfId="34079" xr:uid="{00000000-0005-0000-0000-000021850000}"/>
    <cellStyle name="Normal 6 9 5 2 2" xfId="34080" xr:uid="{00000000-0005-0000-0000-000022850000}"/>
    <cellStyle name="Normal 6 9 5 3" xfId="34081" xr:uid="{00000000-0005-0000-0000-000023850000}"/>
    <cellStyle name="Normal 6 9 5 4" xfId="34082" xr:uid="{00000000-0005-0000-0000-000024850000}"/>
    <cellStyle name="Normal 6 9 6" xfId="34083" xr:uid="{00000000-0005-0000-0000-000025850000}"/>
    <cellStyle name="Normal 6 9 6 2" xfId="34084" xr:uid="{00000000-0005-0000-0000-000026850000}"/>
    <cellStyle name="Normal 6 9 6 3" xfId="34085" xr:uid="{00000000-0005-0000-0000-000027850000}"/>
    <cellStyle name="Normal 6 9 6 4" xfId="34086" xr:uid="{00000000-0005-0000-0000-000028850000}"/>
    <cellStyle name="Normal 6 9 6 5" xfId="34087" xr:uid="{00000000-0005-0000-0000-000029850000}"/>
    <cellStyle name="Normal 6 9 7" xfId="34088" xr:uid="{00000000-0005-0000-0000-00002A850000}"/>
    <cellStyle name="Normal 6 9 8" xfId="34089" xr:uid="{00000000-0005-0000-0000-00002B850000}"/>
    <cellStyle name="Normal 6 9 9" xfId="34090" xr:uid="{00000000-0005-0000-0000-00002C850000}"/>
    <cellStyle name="Normal 60" xfId="34091" xr:uid="{00000000-0005-0000-0000-00002D850000}"/>
    <cellStyle name="Normal 60 2" xfId="34092" xr:uid="{00000000-0005-0000-0000-00002E850000}"/>
    <cellStyle name="Normal 60 2 2" xfId="34093" xr:uid="{00000000-0005-0000-0000-00002F850000}"/>
    <cellStyle name="Normal 60 2 3" xfId="34094" xr:uid="{00000000-0005-0000-0000-000030850000}"/>
    <cellStyle name="Normal 60 3" xfId="34095" xr:uid="{00000000-0005-0000-0000-000031850000}"/>
    <cellStyle name="Normal 60 3 2" xfId="34096" xr:uid="{00000000-0005-0000-0000-000032850000}"/>
    <cellStyle name="Normal 60 4" xfId="34097" xr:uid="{00000000-0005-0000-0000-000033850000}"/>
    <cellStyle name="Normal 61" xfId="34098" xr:uid="{00000000-0005-0000-0000-000034850000}"/>
    <cellStyle name="Normal 61 2" xfId="34099" xr:uid="{00000000-0005-0000-0000-000035850000}"/>
    <cellStyle name="Normal 61 2 2" xfId="34100" xr:uid="{00000000-0005-0000-0000-000036850000}"/>
    <cellStyle name="Normal 61 2 3" xfId="34101" xr:uid="{00000000-0005-0000-0000-000037850000}"/>
    <cellStyle name="Normal 61 3" xfId="34102" xr:uid="{00000000-0005-0000-0000-000038850000}"/>
    <cellStyle name="Normal 61 3 2" xfId="34103" xr:uid="{00000000-0005-0000-0000-000039850000}"/>
    <cellStyle name="Normal 61 4" xfId="34104" xr:uid="{00000000-0005-0000-0000-00003A850000}"/>
    <cellStyle name="Normal 62" xfId="34105" xr:uid="{00000000-0005-0000-0000-00003B850000}"/>
    <cellStyle name="Normal 62 2" xfId="34106" xr:uid="{00000000-0005-0000-0000-00003C850000}"/>
    <cellStyle name="Normal 62 2 2" xfId="34107" xr:uid="{00000000-0005-0000-0000-00003D850000}"/>
    <cellStyle name="Normal 62 2 3" xfId="34108" xr:uid="{00000000-0005-0000-0000-00003E850000}"/>
    <cellStyle name="Normal 62 3" xfId="34109" xr:uid="{00000000-0005-0000-0000-00003F850000}"/>
    <cellStyle name="Normal 62 3 2" xfId="34110" xr:uid="{00000000-0005-0000-0000-000040850000}"/>
    <cellStyle name="Normal 62 4" xfId="34111" xr:uid="{00000000-0005-0000-0000-000041850000}"/>
    <cellStyle name="Normal 63" xfId="34112" xr:uid="{00000000-0005-0000-0000-000042850000}"/>
    <cellStyle name="Normal 64" xfId="34113" xr:uid="{00000000-0005-0000-0000-000043850000}"/>
    <cellStyle name="Normal 64 2" xfId="34114" xr:uid="{00000000-0005-0000-0000-000044850000}"/>
    <cellStyle name="Normal 64 2 2" xfId="34115" xr:uid="{00000000-0005-0000-0000-000045850000}"/>
    <cellStyle name="Normal 64 2 3" xfId="34116" xr:uid="{00000000-0005-0000-0000-000046850000}"/>
    <cellStyle name="Normal 64 3" xfId="34117" xr:uid="{00000000-0005-0000-0000-000047850000}"/>
    <cellStyle name="Normal 64 3 2" xfId="34118" xr:uid="{00000000-0005-0000-0000-000048850000}"/>
    <cellStyle name="Normal 64 4" xfId="34119" xr:uid="{00000000-0005-0000-0000-000049850000}"/>
    <cellStyle name="Normal 65" xfId="34120" xr:uid="{00000000-0005-0000-0000-00004A850000}"/>
    <cellStyle name="Normal 66" xfId="34121" xr:uid="{00000000-0005-0000-0000-00004B850000}"/>
    <cellStyle name="Normal 67" xfId="34122" xr:uid="{00000000-0005-0000-0000-00004C850000}"/>
    <cellStyle name="Normal 68" xfId="45619" xr:uid="{45FE97B2-BCF3-40CB-9C6E-17B2D560F742}"/>
    <cellStyle name="Normal 69" xfId="45623" xr:uid="{BC28EDBA-2EA3-4B11-B212-2AAFAE8592A7}"/>
    <cellStyle name="Normal 7" xfId="34123" xr:uid="{00000000-0005-0000-0000-00004D850000}"/>
    <cellStyle name="Normal 7 2" xfId="34124" xr:uid="{00000000-0005-0000-0000-00004E850000}"/>
    <cellStyle name="Normal 7 2 2" xfId="34125" xr:uid="{00000000-0005-0000-0000-00004F850000}"/>
    <cellStyle name="Normal 7 2 2 2" xfId="34126" xr:uid="{00000000-0005-0000-0000-000050850000}"/>
    <cellStyle name="Normal 7 2 2 3" xfId="34127" xr:uid="{00000000-0005-0000-0000-000051850000}"/>
    <cellStyle name="Normal 7 2 3" xfId="34128" xr:uid="{00000000-0005-0000-0000-000052850000}"/>
    <cellStyle name="Normal 7 2 3 2" xfId="34129" xr:uid="{00000000-0005-0000-0000-000053850000}"/>
    <cellStyle name="Normal 7 2 4" xfId="34130" xr:uid="{00000000-0005-0000-0000-000054850000}"/>
    <cellStyle name="Normal 7 3" xfId="34131" xr:uid="{00000000-0005-0000-0000-000055850000}"/>
    <cellStyle name="Normal 7 3 2" xfId="34132" xr:uid="{00000000-0005-0000-0000-000056850000}"/>
    <cellStyle name="Normal 7 3 2 2" xfId="34133" xr:uid="{00000000-0005-0000-0000-000057850000}"/>
    <cellStyle name="Normal 7 3 3" xfId="34134" xr:uid="{00000000-0005-0000-0000-000058850000}"/>
    <cellStyle name="Normal 7 3 3 2" xfId="34135" xr:uid="{00000000-0005-0000-0000-000059850000}"/>
    <cellStyle name="Normal 7 3 4" xfId="34136" xr:uid="{00000000-0005-0000-0000-00005A850000}"/>
    <cellStyle name="Normal 7 3 5" xfId="34137" xr:uid="{00000000-0005-0000-0000-00005B850000}"/>
    <cellStyle name="Normal 7 4" xfId="34138" xr:uid="{00000000-0005-0000-0000-00005C850000}"/>
    <cellStyle name="Normal 7 5" xfId="45631" xr:uid="{71AADDED-25A2-45CD-84FA-ABA43C1B5139}"/>
    <cellStyle name="Normal 70" xfId="45636" xr:uid="{E9CEB444-3795-4897-A897-F0A7EC4FF5E3}"/>
    <cellStyle name="Normal 71" xfId="45642" xr:uid="{1366071C-B4B3-412A-9292-28E94D10F1A1}"/>
    <cellStyle name="Normal 8" xfId="34139" xr:uid="{00000000-0005-0000-0000-00005D850000}"/>
    <cellStyle name="Normal 8 10" xfId="34140" xr:uid="{00000000-0005-0000-0000-00005E850000}"/>
    <cellStyle name="Normal 8 10 2" xfId="34141" xr:uid="{00000000-0005-0000-0000-00005F850000}"/>
    <cellStyle name="Normal 8 10 3" xfId="34142" xr:uid="{00000000-0005-0000-0000-000060850000}"/>
    <cellStyle name="Normal 8 11" xfId="34143" xr:uid="{00000000-0005-0000-0000-000061850000}"/>
    <cellStyle name="Normal 8 12" xfId="34144" xr:uid="{00000000-0005-0000-0000-000062850000}"/>
    <cellStyle name="Normal 8 2" xfId="34145" xr:uid="{00000000-0005-0000-0000-000063850000}"/>
    <cellStyle name="Normal 8 2 10" xfId="34146" xr:uid="{00000000-0005-0000-0000-000064850000}"/>
    <cellStyle name="Normal 8 2 10 2" xfId="34147" xr:uid="{00000000-0005-0000-0000-000065850000}"/>
    <cellStyle name="Normal 8 2 10 2 2" xfId="34148" xr:uid="{00000000-0005-0000-0000-000066850000}"/>
    <cellStyle name="Normal 8 2 10 2 2 2" xfId="34149" xr:uid="{00000000-0005-0000-0000-000067850000}"/>
    <cellStyle name="Normal 8 2 10 2 3" xfId="34150" xr:uid="{00000000-0005-0000-0000-000068850000}"/>
    <cellStyle name="Normal 8 2 10 2 4" xfId="34151" xr:uid="{00000000-0005-0000-0000-000069850000}"/>
    <cellStyle name="Normal 8 2 10 3" xfId="34152" xr:uid="{00000000-0005-0000-0000-00006A850000}"/>
    <cellStyle name="Normal 8 2 10 3 2" xfId="34153" xr:uid="{00000000-0005-0000-0000-00006B850000}"/>
    <cellStyle name="Normal 8 2 10 4" xfId="34154" xr:uid="{00000000-0005-0000-0000-00006C850000}"/>
    <cellStyle name="Normal 8 2 10 5" xfId="34155" xr:uid="{00000000-0005-0000-0000-00006D850000}"/>
    <cellStyle name="Normal 8 2 11" xfId="34156" xr:uid="{00000000-0005-0000-0000-00006E850000}"/>
    <cellStyle name="Normal 8 2 11 2" xfId="34157" xr:uid="{00000000-0005-0000-0000-00006F850000}"/>
    <cellStyle name="Normal 8 2 11 2 2" xfId="34158" xr:uid="{00000000-0005-0000-0000-000070850000}"/>
    <cellStyle name="Normal 8 2 11 3" xfId="34159" xr:uid="{00000000-0005-0000-0000-000071850000}"/>
    <cellStyle name="Normal 8 2 11 4" xfId="34160" xr:uid="{00000000-0005-0000-0000-000072850000}"/>
    <cellStyle name="Normal 8 2 12" xfId="34161" xr:uid="{00000000-0005-0000-0000-000073850000}"/>
    <cellStyle name="Normal 8 2 12 2" xfId="34162" xr:uid="{00000000-0005-0000-0000-000074850000}"/>
    <cellStyle name="Normal 8 2 12 2 2" xfId="34163" xr:uid="{00000000-0005-0000-0000-000075850000}"/>
    <cellStyle name="Normal 8 2 12 3" xfId="34164" xr:uid="{00000000-0005-0000-0000-000076850000}"/>
    <cellStyle name="Normal 8 2 12 4" xfId="34165" xr:uid="{00000000-0005-0000-0000-000077850000}"/>
    <cellStyle name="Normal 8 2 12 5" xfId="34166" xr:uid="{00000000-0005-0000-0000-000078850000}"/>
    <cellStyle name="Normal 8 2 13" xfId="34167" xr:uid="{00000000-0005-0000-0000-000079850000}"/>
    <cellStyle name="Normal 8 2 13 2" xfId="34168" xr:uid="{00000000-0005-0000-0000-00007A850000}"/>
    <cellStyle name="Normal 8 2 14" xfId="34169" xr:uid="{00000000-0005-0000-0000-00007B850000}"/>
    <cellStyle name="Normal 8 2 2" xfId="34170" xr:uid="{00000000-0005-0000-0000-00007C850000}"/>
    <cellStyle name="Normal 8 2 2 10" xfId="34171" xr:uid="{00000000-0005-0000-0000-00007D850000}"/>
    <cellStyle name="Normal 8 2 2 10 2" xfId="34172" xr:uid="{00000000-0005-0000-0000-00007E850000}"/>
    <cellStyle name="Normal 8 2 2 10 2 2" xfId="34173" xr:uid="{00000000-0005-0000-0000-00007F850000}"/>
    <cellStyle name="Normal 8 2 2 10 3" xfId="34174" xr:uid="{00000000-0005-0000-0000-000080850000}"/>
    <cellStyle name="Normal 8 2 2 10 4" xfId="34175" xr:uid="{00000000-0005-0000-0000-000081850000}"/>
    <cellStyle name="Normal 8 2 2 11" xfId="34176" xr:uid="{00000000-0005-0000-0000-000082850000}"/>
    <cellStyle name="Normal 8 2 2 11 2" xfId="34177" xr:uid="{00000000-0005-0000-0000-000083850000}"/>
    <cellStyle name="Normal 8 2 2 11 3" xfId="34178" xr:uid="{00000000-0005-0000-0000-000084850000}"/>
    <cellStyle name="Normal 8 2 2 11 4" xfId="34179" xr:uid="{00000000-0005-0000-0000-000085850000}"/>
    <cellStyle name="Normal 8 2 2 11 5" xfId="34180" xr:uid="{00000000-0005-0000-0000-000086850000}"/>
    <cellStyle name="Normal 8 2 2 12" xfId="34181" xr:uid="{00000000-0005-0000-0000-000087850000}"/>
    <cellStyle name="Normal 8 2 2 13" xfId="34182" xr:uid="{00000000-0005-0000-0000-000088850000}"/>
    <cellStyle name="Normal 8 2 2 14" xfId="34183" xr:uid="{00000000-0005-0000-0000-000089850000}"/>
    <cellStyle name="Normal 8 2 2 2" xfId="34184" xr:uid="{00000000-0005-0000-0000-00008A850000}"/>
    <cellStyle name="Normal 8 2 2 2 10" xfId="34185" xr:uid="{00000000-0005-0000-0000-00008B850000}"/>
    <cellStyle name="Normal 8 2 2 2 10 2" xfId="34186" xr:uid="{00000000-0005-0000-0000-00008C850000}"/>
    <cellStyle name="Normal 8 2 2 2 10 3" xfId="34187" xr:uid="{00000000-0005-0000-0000-00008D850000}"/>
    <cellStyle name="Normal 8 2 2 2 10 4" xfId="34188" xr:uid="{00000000-0005-0000-0000-00008E850000}"/>
    <cellStyle name="Normal 8 2 2 2 10 5" xfId="34189" xr:uid="{00000000-0005-0000-0000-00008F850000}"/>
    <cellStyle name="Normal 8 2 2 2 11" xfId="34190" xr:uid="{00000000-0005-0000-0000-000090850000}"/>
    <cellStyle name="Normal 8 2 2 2 12" xfId="34191" xr:uid="{00000000-0005-0000-0000-000091850000}"/>
    <cellStyle name="Normal 8 2 2 2 13" xfId="34192" xr:uid="{00000000-0005-0000-0000-000092850000}"/>
    <cellStyle name="Normal 8 2 2 2 2" xfId="34193" xr:uid="{00000000-0005-0000-0000-000093850000}"/>
    <cellStyle name="Normal 8 2 2 2 2 10" xfId="34194" xr:uid="{00000000-0005-0000-0000-000094850000}"/>
    <cellStyle name="Normal 8 2 2 2 2 11" xfId="34195" xr:uid="{00000000-0005-0000-0000-000095850000}"/>
    <cellStyle name="Normal 8 2 2 2 2 12" xfId="34196" xr:uid="{00000000-0005-0000-0000-000096850000}"/>
    <cellStyle name="Normal 8 2 2 2 2 2" xfId="34197" xr:uid="{00000000-0005-0000-0000-000097850000}"/>
    <cellStyle name="Normal 8 2 2 2 2 2 10" xfId="34198" xr:uid="{00000000-0005-0000-0000-000098850000}"/>
    <cellStyle name="Normal 8 2 2 2 2 2 11" xfId="34199" xr:uid="{00000000-0005-0000-0000-000099850000}"/>
    <cellStyle name="Normal 8 2 2 2 2 2 2" xfId="34200" xr:uid="{00000000-0005-0000-0000-00009A850000}"/>
    <cellStyle name="Normal 8 2 2 2 2 2 2 10" xfId="34201" xr:uid="{00000000-0005-0000-0000-00009B850000}"/>
    <cellStyle name="Normal 8 2 2 2 2 2 2 2" xfId="34202" xr:uid="{00000000-0005-0000-0000-00009C850000}"/>
    <cellStyle name="Normal 8 2 2 2 2 2 2 2 2" xfId="34203" xr:uid="{00000000-0005-0000-0000-00009D850000}"/>
    <cellStyle name="Normal 8 2 2 2 2 2 2 2 2 2" xfId="34204" xr:uid="{00000000-0005-0000-0000-00009E850000}"/>
    <cellStyle name="Normal 8 2 2 2 2 2 2 2 2 2 2" xfId="34205" xr:uid="{00000000-0005-0000-0000-00009F850000}"/>
    <cellStyle name="Normal 8 2 2 2 2 2 2 2 2 2 2 2" xfId="34206" xr:uid="{00000000-0005-0000-0000-0000A0850000}"/>
    <cellStyle name="Normal 8 2 2 2 2 2 2 2 2 2 2 2 2" xfId="34207" xr:uid="{00000000-0005-0000-0000-0000A1850000}"/>
    <cellStyle name="Normal 8 2 2 2 2 2 2 2 2 2 2 3" xfId="34208" xr:uid="{00000000-0005-0000-0000-0000A2850000}"/>
    <cellStyle name="Normal 8 2 2 2 2 2 2 2 2 2 2 4" xfId="34209" xr:uid="{00000000-0005-0000-0000-0000A3850000}"/>
    <cellStyle name="Normal 8 2 2 2 2 2 2 2 2 2 3" xfId="34210" xr:uid="{00000000-0005-0000-0000-0000A4850000}"/>
    <cellStyle name="Normal 8 2 2 2 2 2 2 2 2 2 3 2" xfId="34211" xr:uid="{00000000-0005-0000-0000-0000A5850000}"/>
    <cellStyle name="Normal 8 2 2 2 2 2 2 2 2 2 4" xfId="34212" xr:uid="{00000000-0005-0000-0000-0000A6850000}"/>
    <cellStyle name="Normal 8 2 2 2 2 2 2 2 2 2 5" xfId="34213" xr:uid="{00000000-0005-0000-0000-0000A7850000}"/>
    <cellStyle name="Normal 8 2 2 2 2 2 2 2 2 3" xfId="34214" xr:uid="{00000000-0005-0000-0000-0000A8850000}"/>
    <cellStyle name="Normal 8 2 2 2 2 2 2 2 2 3 2" xfId="34215" xr:uid="{00000000-0005-0000-0000-0000A9850000}"/>
    <cellStyle name="Normal 8 2 2 2 2 2 2 2 2 3 2 2" xfId="34216" xr:uid="{00000000-0005-0000-0000-0000AA850000}"/>
    <cellStyle name="Normal 8 2 2 2 2 2 2 2 2 3 3" xfId="34217" xr:uid="{00000000-0005-0000-0000-0000AB850000}"/>
    <cellStyle name="Normal 8 2 2 2 2 2 2 2 2 3 4" xfId="34218" xr:uid="{00000000-0005-0000-0000-0000AC850000}"/>
    <cellStyle name="Normal 8 2 2 2 2 2 2 2 2 4" xfId="34219" xr:uid="{00000000-0005-0000-0000-0000AD850000}"/>
    <cellStyle name="Normal 8 2 2 2 2 2 2 2 2 4 2" xfId="34220" xr:uid="{00000000-0005-0000-0000-0000AE850000}"/>
    <cellStyle name="Normal 8 2 2 2 2 2 2 2 2 5" xfId="34221" xr:uid="{00000000-0005-0000-0000-0000AF850000}"/>
    <cellStyle name="Normal 8 2 2 2 2 2 2 2 2 6" xfId="34222" xr:uid="{00000000-0005-0000-0000-0000B0850000}"/>
    <cellStyle name="Normal 8 2 2 2 2 2 2 2 3" xfId="34223" xr:uid="{00000000-0005-0000-0000-0000B1850000}"/>
    <cellStyle name="Normal 8 2 2 2 2 2 2 2 3 2" xfId="34224" xr:uid="{00000000-0005-0000-0000-0000B2850000}"/>
    <cellStyle name="Normal 8 2 2 2 2 2 2 2 3 2 2" xfId="34225" xr:uid="{00000000-0005-0000-0000-0000B3850000}"/>
    <cellStyle name="Normal 8 2 2 2 2 2 2 2 3 2 2 2" xfId="34226" xr:uid="{00000000-0005-0000-0000-0000B4850000}"/>
    <cellStyle name="Normal 8 2 2 2 2 2 2 2 3 2 3" xfId="34227" xr:uid="{00000000-0005-0000-0000-0000B5850000}"/>
    <cellStyle name="Normal 8 2 2 2 2 2 2 2 3 2 4" xfId="34228" xr:uid="{00000000-0005-0000-0000-0000B6850000}"/>
    <cellStyle name="Normal 8 2 2 2 2 2 2 2 3 3" xfId="34229" xr:uid="{00000000-0005-0000-0000-0000B7850000}"/>
    <cellStyle name="Normal 8 2 2 2 2 2 2 2 3 3 2" xfId="34230" xr:uid="{00000000-0005-0000-0000-0000B8850000}"/>
    <cellStyle name="Normal 8 2 2 2 2 2 2 2 3 4" xfId="34231" xr:uid="{00000000-0005-0000-0000-0000B9850000}"/>
    <cellStyle name="Normal 8 2 2 2 2 2 2 2 3 5" xfId="34232" xr:uid="{00000000-0005-0000-0000-0000BA850000}"/>
    <cellStyle name="Normal 8 2 2 2 2 2 2 2 4" xfId="34233" xr:uid="{00000000-0005-0000-0000-0000BB850000}"/>
    <cellStyle name="Normal 8 2 2 2 2 2 2 2 4 2" xfId="34234" xr:uid="{00000000-0005-0000-0000-0000BC850000}"/>
    <cellStyle name="Normal 8 2 2 2 2 2 2 2 4 2 2" xfId="34235" xr:uid="{00000000-0005-0000-0000-0000BD850000}"/>
    <cellStyle name="Normal 8 2 2 2 2 2 2 2 4 2 2 2" xfId="34236" xr:uid="{00000000-0005-0000-0000-0000BE850000}"/>
    <cellStyle name="Normal 8 2 2 2 2 2 2 2 4 2 3" xfId="34237" xr:uid="{00000000-0005-0000-0000-0000BF850000}"/>
    <cellStyle name="Normal 8 2 2 2 2 2 2 2 4 2 4" xfId="34238" xr:uid="{00000000-0005-0000-0000-0000C0850000}"/>
    <cellStyle name="Normal 8 2 2 2 2 2 2 2 4 3" xfId="34239" xr:uid="{00000000-0005-0000-0000-0000C1850000}"/>
    <cellStyle name="Normal 8 2 2 2 2 2 2 2 4 3 2" xfId="34240" xr:uid="{00000000-0005-0000-0000-0000C2850000}"/>
    <cellStyle name="Normal 8 2 2 2 2 2 2 2 4 4" xfId="34241" xr:uid="{00000000-0005-0000-0000-0000C3850000}"/>
    <cellStyle name="Normal 8 2 2 2 2 2 2 2 4 5" xfId="34242" xr:uid="{00000000-0005-0000-0000-0000C4850000}"/>
    <cellStyle name="Normal 8 2 2 2 2 2 2 2 5" xfId="34243" xr:uid="{00000000-0005-0000-0000-0000C5850000}"/>
    <cellStyle name="Normal 8 2 2 2 2 2 2 2 5 2" xfId="34244" xr:uid="{00000000-0005-0000-0000-0000C6850000}"/>
    <cellStyle name="Normal 8 2 2 2 2 2 2 2 5 2 2" xfId="34245" xr:uid="{00000000-0005-0000-0000-0000C7850000}"/>
    <cellStyle name="Normal 8 2 2 2 2 2 2 2 5 3" xfId="34246" xr:uid="{00000000-0005-0000-0000-0000C8850000}"/>
    <cellStyle name="Normal 8 2 2 2 2 2 2 2 5 4" xfId="34247" xr:uid="{00000000-0005-0000-0000-0000C9850000}"/>
    <cellStyle name="Normal 8 2 2 2 2 2 2 2 6" xfId="34248" xr:uid="{00000000-0005-0000-0000-0000CA850000}"/>
    <cellStyle name="Normal 8 2 2 2 2 2 2 2 6 2" xfId="34249" xr:uid="{00000000-0005-0000-0000-0000CB850000}"/>
    <cellStyle name="Normal 8 2 2 2 2 2 2 2 6 3" xfId="34250" xr:uid="{00000000-0005-0000-0000-0000CC850000}"/>
    <cellStyle name="Normal 8 2 2 2 2 2 2 2 6 4" xfId="34251" xr:uid="{00000000-0005-0000-0000-0000CD850000}"/>
    <cellStyle name="Normal 8 2 2 2 2 2 2 2 6 5" xfId="34252" xr:uid="{00000000-0005-0000-0000-0000CE850000}"/>
    <cellStyle name="Normal 8 2 2 2 2 2 2 2 7" xfId="34253" xr:uid="{00000000-0005-0000-0000-0000CF850000}"/>
    <cellStyle name="Normal 8 2 2 2 2 2 2 2 8" xfId="34254" xr:uid="{00000000-0005-0000-0000-0000D0850000}"/>
    <cellStyle name="Normal 8 2 2 2 2 2 2 2 9" xfId="34255" xr:uid="{00000000-0005-0000-0000-0000D1850000}"/>
    <cellStyle name="Normal 8 2 2 2 2 2 2 3" xfId="34256" xr:uid="{00000000-0005-0000-0000-0000D2850000}"/>
    <cellStyle name="Normal 8 2 2 2 2 2 2 3 2" xfId="34257" xr:uid="{00000000-0005-0000-0000-0000D3850000}"/>
    <cellStyle name="Normal 8 2 2 2 2 2 2 3 2 2" xfId="34258" xr:uid="{00000000-0005-0000-0000-0000D4850000}"/>
    <cellStyle name="Normal 8 2 2 2 2 2 2 3 2 2 2" xfId="34259" xr:uid="{00000000-0005-0000-0000-0000D5850000}"/>
    <cellStyle name="Normal 8 2 2 2 2 2 2 3 2 2 2 2" xfId="34260" xr:uid="{00000000-0005-0000-0000-0000D6850000}"/>
    <cellStyle name="Normal 8 2 2 2 2 2 2 3 2 2 3" xfId="34261" xr:uid="{00000000-0005-0000-0000-0000D7850000}"/>
    <cellStyle name="Normal 8 2 2 2 2 2 2 3 2 2 4" xfId="34262" xr:uid="{00000000-0005-0000-0000-0000D8850000}"/>
    <cellStyle name="Normal 8 2 2 2 2 2 2 3 2 3" xfId="34263" xr:uid="{00000000-0005-0000-0000-0000D9850000}"/>
    <cellStyle name="Normal 8 2 2 2 2 2 2 3 2 3 2" xfId="34264" xr:uid="{00000000-0005-0000-0000-0000DA850000}"/>
    <cellStyle name="Normal 8 2 2 2 2 2 2 3 2 4" xfId="34265" xr:uid="{00000000-0005-0000-0000-0000DB850000}"/>
    <cellStyle name="Normal 8 2 2 2 2 2 2 3 2 5" xfId="34266" xr:uid="{00000000-0005-0000-0000-0000DC850000}"/>
    <cellStyle name="Normal 8 2 2 2 2 2 2 3 3" xfId="34267" xr:uid="{00000000-0005-0000-0000-0000DD850000}"/>
    <cellStyle name="Normal 8 2 2 2 2 2 2 3 3 2" xfId="34268" xr:uid="{00000000-0005-0000-0000-0000DE850000}"/>
    <cellStyle name="Normal 8 2 2 2 2 2 2 3 3 2 2" xfId="34269" xr:uid="{00000000-0005-0000-0000-0000DF850000}"/>
    <cellStyle name="Normal 8 2 2 2 2 2 2 3 3 3" xfId="34270" xr:uid="{00000000-0005-0000-0000-0000E0850000}"/>
    <cellStyle name="Normal 8 2 2 2 2 2 2 3 3 4" xfId="34271" xr:uid="{00000000-0005-0000-0000-0000E1850000}"/>
    <cellStyle name="Normal 8 2 2 2 2 2 2 3 4" xfId="34272" xr:uid="{00000000-0005-0000-0000-0000E2850000}"/>
    <cellStyle name="Normal 8 2 2 2 2 2 2 3 4 2" xfId="34273" xr:uid="{00000000-0005-0000-0000-0000E3850000}"/>
    <cellStyle name="Normal 8 2 2 2 2 2 2 3 5" xfId="34274" xr:uid="{00000000-0005-0000-0000-0000E4850000}"/>
    <cellStyle name="Normal 8 2 2 2 2 2 2 3 6" xfId="34275" xr:uid="{00000000-0005-0000-0000-0000E5850000}"/>
    <cellStyle name="Normal 8 2 2 2 2 2 2 4" xfId="34276" xr:uid="{00000000-0005-0000-0000-0000E6850000}"/>
    <cellStyle name="Normal 8 2 2 2 2 2 2 4 2" xfId="34277" xr:uid="{00000000-0005-0000-0000-0000E7850000}"/>
    <cellStyle name="Normal 8 2 2 2 2 2 2 4 2 2" xfId="34278" xr:uid="{00000000-0005-0000-0000-0000E8850000}"/>
    <cellStyle name="Normal 8 2 2 2 2 2 2 4 2 2 2" xfId="34279" xr:uid="{00000000-0005-0000-0000-0000E9850000}"/>
    <cellStyle name="Normal 8 2 2 2 2 2 2 4 2 3" xfId="34280" xr:uid="{00000000-0005-0000-0000-0000EA850000}"/>
    <cellStyle name="Normal 8 2 2 2 2 2 2 4 2 4" xfId="34281" xr:uid="{00000000-0005-0000-0000-0000EB850000}"/>
    <cellStyle name="Normal 8 2 2 2 2 2 2 4 3" xfId="34282" xr:uid="{00000000-0005-0000-0000-0000EC850000}"/>
    <cellStyle name="Normal 8 2 2 2 2 2 2 4 3 2" xfId="34283" xr:uid="{00000000-0005-0000-0000-0000ED850000}"/>
    <cellStyle name="Normal 8 2 2 2 2 2 2 4 4" xfId="34284" xr:uid="{00000000-0005-0000-0000-0000EE850000}"/>
    <cellStyle name="Normal 8 2 2 2 2 2 2 4 5" xfId="34285" xr:uid="{00000000-0005-0000-0000-0000EF850000}"/>
    <cellStyle name="Normal 8 2 2 2 2 2 2 5" xfId="34286" xr:uid="{00000000-0005-0000-0000-0000F0850000}"/>
    <cellStyle name="Normal 8 2 2 2 2 2 2 5 2" xfId="34287" xr:uid="{00000000-0005-0000-0000-0000F1850000}"/>
    <cellStyle name="Normal 8 2 2 2 2 2 2 5 2 2" xfId="34288" xr:uid="{00000000-0005-0000-0000-0000F2850000}"/>
    <cellStyle name="Normal 8 2 2 2 2 2 2 5 2 2 2" xfId="34289" xr:uid="{00000000-0005-0000-0000-0000F3850000}"/>
    <cellStyle name="Normal 8 2 2 2 2 2 2 5 2 3" xfId="34290" xr:uid="{00000000-0005-0000-0000-0000F4850000}"/>
    <cellStyle name="Normal 8 2 2 2 2 2 2 5 2 4" xfId="34291" xr:uid="{00000000-0005-0000-0000-0000F5850000}"/>
    <cellStyle name="Normal 8 2 2 2 2 2 2 5 3" xfId="34292" xr:uid="{00000000-0005-0000-0000-0000F6850000}"/>
    <cellStyle name="Normal 8 2 2 2 2 2 2 5 3 2" xfId="34293" xr:uid="{00000000-0005-0000-0000-0000F7850000}"/>
    <cellStyle name="Normal 8 2 2 2 2 2 2 5 4" xfId="34294" xr:uid="{00000000-0005-0000-0000-0000F8850000}"/>
    <cellStyle name="Normal 8 2 2 2 2 2 2 5 5" xfId="34295" xr:uid="{00000000-0005-0000-0000-0000F9850000}"/>
    <cellStyle name="Normal 8 2 2 2 2 2 2 6" xfId="34296" xr:uid="{00000000-0005-0000-0000-0000FA850000}"/>
    <cellStyle name="Normal 8 2 2 2 2 2 2 6 2" xfId="34297" xr:uid="{00000000-0005-0000-0000-0000FB850000}"/>
    <cellStyle name="Normal 8 2 2 2 2 2 2 6 2 2" xfId="34298" xr:uid="{00000000-0005-0000-0000-0000FC850000}"/>
    <cellStyle name="Normal 8 2 2 2 2 2 2 6 3" xfId="34299" xr:uid="{00000000-0005-0000-0000-0000FD850000}"/>
    <cellStyle name="Normal 8 2 2 2 2 2 2 6 4" xfId="34300" xr:uid="{00000000-0005-0000-0000-0000FE850000}"/>
    <cellStyle name="Normal 8 2 2 2 2 2 2 7" xfId="34301" xr:uid="{00000000-0005-0000-0000-0000FF850000}"/>
    <cellStyle name="Normal 8 2 2 2 2 2 2 7 2" xfId="34302" xr:uid="{00000000-0005-0000-0000-000000860000}"/>
    <cellStyle name="Normal 8 2 2 2 2 2 2 7 3" xfId="34303" xr:uid="{00000000-0005-0000-0000-000001860000}"/>
    <cellStyle name="Normal 8 2 2 2 2 2 2 7 4" xfId="34304" xr:uid="{00000000-0005-0000-0000-000002860000}"/>
    <cellStyle name="Normal 8 2 2 2 2 2 2 7 5" xfId="34305" xr:uid="{00000000-0005-0000-0000-000003860000}"/>
    <cellStyle name="Normal 8 2 2 2 2 2 2 8" xfId="34306" xr:uid="{00000000-0005-0000-0000-000004860000}"/>
    <cellStyle name="Normal 8 2 2 2 2 2 2 9" xfId="34307" xr:uid="{00000000-0005-0000-0000-000005860000}"/>
    <cellStyle name="Normal 8 2 2 2 2 2 3" xfId="34308" xr:uid="{00000000-0005-0000-0000-000006860000}"/>
    <cellStyle name="Normal 8 2 2 2 2 2 3 2" xfId="34309" xr:uid="{00000000-0005-0000-0000-000007860000}"/>
    <cellStyle name="Normal 8 2 2 2 2 2 3 2 2" xfId="34310" xr:uid="{00000000-0005-0000-0000-000008860000}"/>
    <cellStyle name="Normal 8 2 2 2 2 2 3 2 2 2" xfId="34311" xr:uid="{00000000-0005-0000-0000-000009860000}"/>
    <cellStyle name="Normal 8 2 2 2 2 2 3 2 2 2 2" xfId="34312" xr:uid="{00000000-0005-0000-0000-00000A860000}"/>
    <cellStyle name="Normal 8 2 2 2 2 2 3 2 2 2 2 2" xfId="34313" xr:uid="{00000000-0005-0000-0000-00000B860000}"/>
    <cellStyle name="Normal 8 2 2 2 2 2 3 2 2 2 3" xfId="34314" xr:uid="{00000000-0005-0000-0000-00000C860000}"/>
    <cellStyle name="Normal 8 2 2 2 2 2 3 2 2 2 4" xfId="34315" xr:uid="{00000000-0005-0000-0000-00000D860000}"/>
    <cellStyle name="Normal 8 2 2 2 2 2 3 2 2 3" xfId="34316" xr:uid="{00000000-0005-0000-0000-00000E860000}"/>
    <cellStyle name="Normal 8 2 2 2 2 2 3 2 2 3 2" xfId="34317" xr:uid="{00000000-0005-0000-0000-00000F860000}"/>
    <cellStyle name="Normal 8 2 2 2 2 2 3 2 2 4" xfId="34318" xr:uid="{00000000-0005-0000-0000-000010860000}"/>
    <cellStyle name="Normal 8 2 2 2 2 2 3 2 2 5" xfId="34319" xr:uid="{00000000-0005-0000-0000-000011860000}"/>
    <cellStyle name="Normal 8 2 2 2 2 2 3 2 3" xfId="34320" xr:uid="{00000000-0005-0000-0000-000012860000}"/>
    <cellStyle name="Normal 8 2 2 2 2 2 3 2 3 2" xfId="34321" xr:uid="{00000000-0005-0000-0000-000013860000}"/>
    <cellStyle name="Normal 8 2 2 2 2 2 3 2 3 2 2" xfId="34322" xr:uid="{00000000-0005-0000-0000-000014860000}"/>
    <cellStyle name="Normal 8 2 2 2 2 2 3 2 3 3" xfId="34323" xr:uid="{00000000-0005-0000-0000-000015860000}"/>
    <cellStyle name="Normal 8 2 2 2 2 2 3 2 3 4" xfId="34324" xr:uid="{00000000-0005-0000-0000-000016860000}"/>
    <cellStyle name="Normal 8 2 2 2 2 2 3 2 4" xfId="34325" xr:uid="{00000000-0005-0000-0000-000017860000}"/>
    <cellStyle name="Normal 8 2 2 2 2 2 3 2 4 2" xfId="34326" xr:uid="{00000000-0005-0000-0000-000018860000}"/>
    <cellStyle name="Normal 8 2 2 2 2 2 3 2 5" xfId="34327" xr:uid="{00000000-0005-0000-0000-000019860000}"/>
    <cellStyle name="Normal 8 2 2 2 2 2 3 2 6" xfId="34328" xr:uid="{00000000-0005-0000-0000-00001A860000}"/>
    <cellStyle name="Normal 8 2 2 2 2 2 3 3" xfId="34329" xr:uid="{00000000-0005-0000-0000-00001B860000}"/>
    <cellStyle name="Normal 8 2 2 2 2 2 3 3 2" xfId="34330" xr:uid="{00000000-0005-0000-0000-00001C860000}"/>
    <cellStyle name="Normal 8 2 2 2 2 2 3 3 2 2" xfId="34331" xr:uid="{00000000-0005-0000-0000-00001D860000}"/>
    <cellStyle name="Normal 8 2 2 2 2 2 3 3 2 2 2" xfId="34332" xr:uid="{00000000-0005-0000-0000-00001E860000}"/>
    <cellStyle name="Normal 8 2 2 2 2 2 3 3 2 3" xfId="34333" xr:uid="{00000000-0005-0000-0000-00001F860000}"/>
    <cellStyle name="Normal 8 2 2 2 2 2 3 3 2 4" xfId="34334" xr:uid="{00000000-0005-0000-0000-000020860000}"/>
    <cellStyle name="Normal 8 2 2 2 2 2 3 3 3" xfId="34335" xr:uid="{00000000-0005-0000-0000-000021860000}"/>
    <cellStyle name="Normal 8 2 2 2 2 2 3 3 3 2" xfId="34336" xr:uid="{00000000-0005-0000-0000-000022860000}"/>
    <cellStyle name="Normal 8 2 2 2 2 2 3 3 4" xfId="34337" xr:uid="{00000000-0005-0000-0000-000023860000}"/>
    <cellStyle name="Normal 8 2 2 2 2 2 3 3 5" xfId="34338" xr:uid="{00000000-0005-0000-0000-000024860000}"/>
    <cellStyle name="Normal 8 2 2 2 2 2 3 4" xfId="34339" xr:uid="{00000000-0005-0000-0000-000025860000}"/>
    <cellStyle name="Normal 8 2 2 2 2 2 3 4 2" xfId="34340" xr:uid="{00000000-0005-0000-0000-000026860000}"/>
    <cellStyle name="Normal 8 2 2 2 2 2 3 4 2 2" xfId="34341" xr:uid="{00000000-0005-0000-0000-000027860000}"/>
    <cellStyle name="Normal 8 2 2 2 2 2 3 4 2 2 2" xfId="34342" xr:uid="{00000000-0005-0000-0000-000028860000}"/>
    <cellStyle name="Normal 8 2 2 2 2 2 3 4 2 3" xfId="34343" xr:uid="{00000000-0005-0000-0000-000029860000}"/>
    <cellStyle name="Normal 8 2 2 2 2 2 3 4 2 4" xfId="34344" xr:uid="{00000000-0005-0000-0000-00002A860000}"/>
    <cellStyle name="Normal 8 2 2 2 2 2 3 4 3" xfId="34345" xr:uid="{00000000-0005-0000-0000-00002B860000}"/>
    <cellStyle name="Normal 8 2 2 2 2 2 3 4 3 2" xfId="34346" xr:uid="{00000000-0005-0000-0000-00002C860000}"/>
    <cellStyle name="Normal 8 2 2 2 2 2 3 4 4" xfId="34347" xr:uid="{00000000-0005-0000-0000-00002D860000}"/>
    <cellStyle name="Normal 8 2 2 2 2 2 3 4 5" xfId="34348" xr:uid="{00000000-0005-0000-0000-00002E860000}"/>
    <cellStyle name="Normal 8 2 2 2 2 2 3 5" xfId="34349" xr:uid="{00000000-0005-0000-0000-00002F860000}"/>
    <cellStyle name="Normal 8 2 2 2 2 2 3 5 2" xfId="34350" xr:uid="{00000000-0005-0000-0000-000030860000}"/>
    <cellStyle name="Normal 8 2 2 2 2 2 3 5 2 2" xfId="34351" xr:uid="{00000000-0005-0000-0000-000031860000}"/>
    <cellStyle name="Normal 8 2 2 2 2 2 3 5 3" xfId="34352" xr:uid="{00000000-0005-0000-0000-000032860000}"/>
    <cellStyle name="Normal 8 2 2 2 2 2 3 5 4" xfId="34353" xr:uid="{00000000-0005-0000-0000-000033860000}"/>
    <cellStyle name="Normal 8 2 2 2 2 2 3 6" xfId="34354" xr:uid="{00000000-0005-0000-0000-000034860000}"/>
    <cellStyle name="Normal 8 2 2 2 2 2 3 6 2" xfId="34355" xr:uid="{00000000-0005-0000-0000-000035860000}"/>
    <cellStyle name="Normal 8 2 2 2 2 2 3 6 3" xfId="34356" xr:uid="{00000000-0005-0000-0000-000036860000}"/>
    <cellStyle name="Normal 8 2 2 2 2 2 3 6 4" xfId="34357" xr:uid="{00000000-0005-0000-0000-000037860000}"/>
    <cellStyle name="Normal 8 2 2 2 2 2 3 6 5" xfId="34358" xr:uid="{00000000-0005-0000-0000-000038860000}"/>
    <cellStyle name="Normal 8 2 2 2 2 2 3 7" xfId="34359" xr:uid="{00000000-0005-0000-0000-000039860000}"/>
    <cellStyle name="Normal 8 2 2 2 2 2 3 8" xfId="34360" xr:uid="{00000000-0005-0000-0000-00003A860000}"/>
    <cellStyle name="Normal 8 2 2 2 2 2 3 9" xfId="34361" xr:uid="{00000000-0005-0000-0000-00003B860000}"/>
    <cellStyle name="Normal 8 2 2 2 2 2 4" xfId="34362" xr:uid="{00000000-0005-0000-0000-00003C860000}"/>
    <cellStyle name="Normal 8 2 2 2 2 2 4 2" xfId="34363" xr:uid="{00000000-0005-0000-0000-00003D860000}"/>
    <cellStyle name="Normal 8 2 2 2 2 2 4 2 2" xfId="34364" xr:uid="{00000000-0005-0000-0000-00003E860000}"/>
    <cellStyle name="Normal 8 2 2 2 2 2 4 2 2 2" xfId="34365" xr:uid="{00000000-0005-0000-0000-00003F860000}"/>
    <cellStyle name="Normal 8 2 2 2 2 2 4 2 2 2 2" xfId="34366" xr:uid="{00000000-0005-0000-0000-000040860000}"/>
    <cellStyle name="Normal 8 2 2 2 2 2 4 2 2 3" xfId="34367" xr:uid="{00000000-0005-0000-0000-000041860000}"/>
    <cellStyle name="Normal 8 2 2 2 2 2 4 2 2 4" xfId="34368" xr:uid="{00000000-0005-0000-0000-000042860000}"/>
    <cellStyle name="Normal 8 2 2 2 2 2 4 2 3" xfId="34369" xr:uid="{00000000-0005-0000-0000-000043860000}"/>
    <cellStyle name="Normal 8 2 2 2 2 2 4 2 3 2" xfId="34370" xr:uid="{00000000-0005-0000-0000-000044860000}"/>
    <cellStyle name="Normal 8 2 2 2 2 2 4 2 4" xfId="34371" xr:uid="{00000000-0005-0000-0000-000045860000}"/>
    <cellStyle name="Normal 8 2 2 2 2 2 4 2 5" xfId="34372" xr:uid="{00000000-0005-0000-0000-000046860000}"/>
    <cellStyle name="Normal 8 2 2 2 2 2 4 3" xfId="34373" xr:uid="{00000000-0005-0000-0000-000047860000}"/>
    <cellStyle name="Normal 8 2 2 2 2 2 4 3 2" xfId="34374" xr:uid="{00000000-0005-0000-0000-000048860000}"/>
    <cellStyle name="Normal 8 2 2 2 2 2 4 3 2 2" xfId="34375" xr:uid="{00000000-0005-0000-0000-000049860000}"/>
    <cellStyle name="Normal 8 2 2 2 2 2 4 3 3" xfId="34376" xr:uid="{00000000-0005-0000-0000-00004A860000}"/>
    <cellStyle name="Normal 8 2 2 2 2 2 4 3 4" xfId="34377" xr:uid="{00000000-0005-0000-0000-00004B860000}"/>
    <cellStyle name="Normal 8 2 2 2 2 2 4 4" xfId="34378" xr:uid="{00000000-0005-0000-0000-00004C860000}"/>
    <cellStyle name="Normal 8 2 2 2 2 2 4 4 2" xfId="34379" xr:uid="{00000000-0005-0000-0000-00004D860000}"/>
    <cellStyle name="Normal 8 2 2 2 2 2 4 5" xfId="34380" xr:uid="{00000000-0005-0000-0000-00004E860000}"/>
    <cellStyle name="Normal 8 2 2 2 2 2 4 6" xfId="34381" xr:uid="{00000000-0005-0000-0000-00004F860000}"/>
    <cellStyle name="Normal 8 2 2 2 2 2 5" xfId="34382" xr:uid="{00000000-0005-0000-0000-000050860000}"/>
    <cellStyle name="Normal 8 2 2 2 2 2 5 2" xfId="34383" xr:uid="{00000000-0005-0000-0000-000051860000}"/>
    <cellStyle name="Normal 8 2 2 2 2 2 5 2 2" xfId="34384" xr:uid="{00000000-0005-0000-0000-000052860000}"/>
    <cellStyle name="Normal 8 2 2 2 2 2 5 2 2 2" xfId="34385" xr:uid="{00000000-0005-0000-0000-000053860000}"/>
    <cellStyle name="Normal 8 2 2 2 2 2 5 2 3" xfId="34386" xr:uid="{00000000-0005-0000-0000-000054860000}"/>
    <cellStyle name="Normal 8 2 2 2 2 2 5 2 4" xfId="34387" xr:uid="{00000000-0005-0000-0000-000055860000}"/>
    <cellStyle name="Normal 8 2 2 2 2 2 5 3" xfId="34388" xr:uid="{00000000-0005-0000-0000-000056860000}"/>
    <cellStyle name="Normal 8 2 2 2 2 2 5 3 2" xfId="34389" xr:uid="{00000000-0005-0000-0000-000057860000}"/>
    <cellStyle name="Normal 8 2 2 2 2 2 5 4" xfId="34390" xr:uid="{00000000-0005-0000-0000-000058860000}"/>
    <cellStyle name="Normal 8 2 2 2 2 2 5 5" xfId="34391" xr:uid="{00000000-0005-0000-0000-000059860000}"/>
    <cellStyle name="Normal 8 2 2 2 2 2 6" xfId="34392" xr:uid="{00000000-0005-0000-0000-00005A860000}"/>
    <cellStyle name="Normal 8 2 2 2 2 2 6 2" xfId="34393" xr:uid="{00000000-0005-0000-0000-00005B860000}"/>
    <cellStyle name="Normal 8 2 2 2 2 2 6 2 2" xfId="34394" xr:uid="{00000000-0005-0000-0000-00005C860000}"/>
    <cellStyle name="Normal 8 2 2 2 2 2 6 2 2 2" xfId="34395" xr:uid="{00000000-0005-0000-0000-00005D860000}"/>
    <cellStyle name="Normal 8 2 2 2 2 2 6 2 3" xfId="34396" xr:uid="{00000000-0005-0000-0000-00005E860000}"/>
    <cellStyle name="Normal 8 2 2 2 2 2 6 2 4" xfId="34397" xr:uid="{00000000-0005-0000-0000-00005F860000}"/>
    <cellStyle name="Normal 8 2 2 2 2 2 6 3" xfId="34398" xr:uid="{00000000-0005-0000-0000-000060860000}"/>
    <cellStyle name="Normal 8 2 2 2 2 2 6 3 2" xfId="34399" xr:uid="{00000000-0005-0000-0000-000061860000}"/>
    <cellStyle name="Normal 8 2 2 2 2 2 6 4" xfId="34400" xr:uid="{00000000-0005-0000-0000-000062860000}"/>
    <cellStyle name="Normal 8 2 2 2 2 2 6 5" xfId="34401" xr:uid="{00000000-0005-0000-0000-000063860000}"/>
    <cellStyle name="Normal 8 2 2 2 2 2 7" xfId="34402" xr:uid="{00000000-0005-0000-0000-000064860000}"/>
    <cellStyle name="Normal 8 2 2 2 2 2 7 2" xfId="34403" xr:uid="{00000000-0005-0000-0000-000065860000}"/>
    <cellStyle name="Normal 8 2 2 2 2 2 7 2 2" xfId="34404" xr:uid="{00000000-0005-0000-0000-000066860000}"/>
    <cellStyle name="Normal 8 2 2 2 2 2 7 3" xfId="34405" xr:uid="{00000000-0005-0000-0000-000067860000}"/>
    <cellStyle name="Normal 8 2 2 2 2 2 7 4" xfId="34406" xr:uid="{00000000-0005-0000-0000-000068860000}"/>
    <cellStyle name="Normal 8 2 2 2 2 2 8" xfId="34407" xr:uid="{00000000-0005-0000-0000-000069860000}"/>
    <cellStyle name="Normal 8 2 2 2 2 2 8 2" xfId="34408" xr:uid="{00000000-0005-0000-0000-00006A860000}"/>
    <cellStyle name="Normal 8 2 2 2 2 2 8 3" xfId="34409" xr:uid="{00000000-0005-0000-0000-00006B860000}"/>
    <cellStyle name="Normal 8 2 2 2 2 2 8 4" xfId="34410" xr:uid="{00000000-0005-0000-0000-00006C860000}"/>
    <cellStyle name="Normal 8 2 2 2 2 2 8 5" xfId="34411" xr:uid="{00000000-0005-0000-0000-00006D860000}"/>
    <cellStyle name="Normal 8 2 2 2 2 2 9" xfId="34412" xr:uid="{00000000-0005-0000-0000-00006E860000}"/>
    <cellStyle name="Normal 8 2 2 2 2 3" xfId="34413" xr:uid="{00000000-0005-0000-0000-00006F860000}"/>
    <cellStyle name="Normal 8 2 2 2 2 3 10" xfId="34414" xr:uid="{00000000-0005-0000-0000-000070860000}"/>
    <cellStyle name="Normal 8 2 2 2 2 3 2" xfId="34415" xr:uid="{00000000-0005-0000-0000-000071860000}"/>
    <cellStyle name="Normal 8 2 2 2 2 3 2 2" xfId="34416" xr:uid="{00000000-0005-0000-0000-000072860000}"/>
    <cellStyle name="Normal 8 2 2 2 2 3 2 2 2" xfId="34417" xr:uid="{00000000-0005-0000-0000-000073860000}"/>
    <cellStyle name="Normal 8 2 2 2 2 3 2 2 2 2" xfId="34418" xr:uid="{00000000-0005-0000-0000-000074860000}"/>
    <cellStyle name="Normal 8 2 2 2 2 3 2 2 2 2 2" xfId="34419" xr:uid="{00000000-0005-0000-0000-000075860000}"/>
    <cellStyle name="Normal 8 2 2 2 2 3 2 2 2 2 2 2" xfId="34420" xr:uid="{00000000-0005-0000-0000-000076860000}"/>
    <cellStyle name="Normal 8 2 2 2 2 3 2 2 2 2 3" xfId="34421" xr:uid="{00000000-0005-0000-0000-000077860000}"/>
    <cellStyle name="Normal 8 2 2 2 2 3 2 2 2 2 4" xfId="34422" xr:uid="{00000000-0005-0000-0000-000078860000}"/>
    <cellStyle name="Normal 8 2 2 2 2 3 2 2 2 3" xfId="34423" xr:uid="{00000000-0005-0000-0000-000079860000}"/>
    <cellStyle name="Normal 8 2 2 2 2 3 2 2 2 3 2" xfId="34424" xr:uid="{00000000-0005-0000-0000-00007A860000}"/>
    <cellStyle name="Normal 8 2 2 2 2 3 2 2 2 4" xfId="34425" xr:uid="{00000000-0005-0000-0000-00007B860000}"/>
    <cellStyle name="Normal 8 2 2 2 2 3 2 2 2 5" xfId="34426" xr:uid="{00000000-0005-0000-0000-00007C860000}"/>
    <cellStyle name="Normal 8 2 2 2 2 3 2 2 3" xfId="34427" xr:uid="{00000000-0005-0000-0000-00007D860000}"/>
    <cellStyle name="Normal 8 2 2 2 2 3 2 2 3 2" xfId="34428" xr:uid="{00000000-0005-0000-0000-00007E860000}"/>
    <cellStyle name="Normal 8 2 2 2 2 3 2 2 3 2 2" xfId="34429" xr:uid="{00000000-0005-0000-0000-00007F860000}"/>
    <cellStyle name="Normal 8 2 2 2 2 3 2 2 3 3" xfId="34430" xr:uid="{00000000-0005-0000-0000-000080860000}"/>
    <cellStyle name="Normal 8 2 2 2 2 3 2 2 3 4" xfId="34431" xr:uid="{00000000-0005-0000-0000-000081860000}"/>
    <cellStyle name="Normal 8 2 2 2 2 3 2 2 4" xfId="34432" xr:uid="{00000000-0005-0000-0000-000082860000}"/>
    <cellStyle name="Normal 8 2 2 2 2 3 2 2 4 2" xfId="34433" xr:uid="{00000000-0005-0000-0000-000083860000}"/>
    <cellStyle name="Normal 8 2 2 2 2 3 2 2 5" xfId="34434" xr:uid="{00000000-0005-0000-0000-000084860000}"/>
    <cellStyle name="Normal 8 2 2 2 2 3 2 2 6" xfId="34435" xr:uid="{00000000-0005-0000-0000-000085860000}"/>
    <cellStyle name="Normal 8 2 2 2 2 3 2 3" xfId="34436" xr:uid="{00000000-0005-0000-0000-000086860000}"/>
    <cellStyle name="Normal 8 2 2 2 2 3 2 3 2" xfId="34437" xr:uid="{00000000-0005-0000-0000-000087860000}"/>
    <cellStyle name="Normal 8 2 2 2 2 3 2 3 2 2" xfId="34438" xr:uid="{00000000-0005-0000-0000-000088860000}"/>
    <cellStyle name="Normal 8 2 2 2 2 3 2 3 2 2 2" xfId="34439" xr:uid="{00000000-0005-0000-0000-000089860000}"/>
    <cellStyle name="Normal 8 2 2 2 2 3 2 3 2 3" xfId="34440" xr:uid="{00000000-0005-0000-0000-00008A860000}"/>
    <cellStyle name="Normal 8 2 2 2 2 3 2 3 2 4" xfId="34441" xr:uid="{00000000-0005-0000-0000-00008B860000}"/>
    <cellStyle name="Normal 8 2 2 2 2 3 2 3 3" xfId="34442" xr:uid="{00000000-0005-0000-0000-00008C860000}"/>
    <cellStyle name="Normal 8 2 2 2 2 3 2 3 3 2" xfId="34443" xr:uid="{00000000-0005-0000-0000-00008D860000}"/>
    <cellStyle name="Normal 8 2 2 2 2 3 2 3 4" xfId="34444" xr:uid="{00000000-0005-0000-0000-00008E860000}"/>
    <cellStyle name="Normal 8 2 2 2 2 3 2 3 5" xfId="34445" xr:uid="{00000000-0005-0000-0000-00008F860000}"/>
    <cellStyle name="Normal 8 2 2 2 2 3 2 4" xfId="34446" xr:uid="{00000000-0005-0000-0000-000090860000}"/>
    <cellStyle name="Normal 8 2 2 2 2 3 2 4 2" xfId="34447" xr:uid="{00000000-0005-0000-0000-000091860000}"/>
    <cellStyle name="Normal 8 2 2 2 2 3 2 4 2 2" xfId="34448" xr:uid="{00000000-0005-0000-0000-000092860000}"/>
    <cellStyle name="Normal 8 2 2 2 2 3 2 4 2 2 2" xfId="34449" xr:uid="{00000000-0005-0000-0000-000093860000}"/>
    <cellStyle name="Normal 8 2 2 2 2 3 2 4 2 3" xfId="34450" xr:uid="{00000000-0005-0000-0000-000094860000}"/>
    <cellStyle name="Normal 8 2 2 2 2 3 2 4 2 4" xfId="34451" xr:uid="{00000000-0005-0000-0000-000095860000}"/>
    <cellStyle name="Normal 8 2 2 2 2 3 2 4 3" xfId="34452" xr:uid="{00000000-0005-0000-0000-000096860000}"/>
    <cellStyle name="Normal 8 2 2 2 2 3 2 4 3 2" xfId="34453" xr:uid="{00000000-0005-0000-0000-000097860000}"/>
    <cellStyle name="Normal 8 2 2 2 2 3 2 4 4" xfId="34454" xr:uid="{00000000-0005-0000-0000-000098860000}"/>
    <cellStyle name="Normal 8 2 2 2 2 3 2 4 5" xfId="34455" xr:uid="{00000000-0005-0000-0000-000099860000}"/>
    <cellStyle name="Normal 8 2 2 2 2 3 2 5" xfId="34456" xr:uid="{00000000-0005-0000-0000-00009A860000}"/>
    <cellStyle name="Normal 8 2 2 2 2 3 2 5 2" xfId="34457" xr:uid="{00000000-0005-0000-0000-00009B860000}"/>
    <cellStyle name="Normal 8 2 2 2 2 3 2 5 2 2" xfId="34458" xr:uid="{00000000-0005-0000-0000-00009C860000}"/>
    <cellStyle name="Normal 8 2 2 2 2 3 2 5 3" xfId="34459" xr:uid="{00000000-0005-0000-0000-00009D860000}"/>
    <cellStyle name="Normal 8 2 2 2 2 3 2 5 4" xfId="34460" xr:uid="{00000000-0005-0000-0000-00009E860000}"/>
    <cellStyle name="Normal 8 2 2 2 2 3 2 6" xfId="34461" xr:uid="{00000000-0005-0000-0000-00009F860000}"/>
    <cellStyle name="Normal 8 2 2 2 2 3 2 6 2" xfId="34462" xr:uid="{00000000-0005-0000-0000-0000A0860000}"/>
    <cellStyle name="Normal 8 2 2 2 2 3 2 6 3" xfId="34463" xr:uid="{00000000-0005-0000-0000-0000A1860000}"/>
    <cellStyle name="Normal 8 2 2 2 2 3 2 6 4" xfId="34464" xr:uid="{00000000-0005-0000-0000-0000A2860000}"/>
    <cellStyle name="Normal 8 2 2 2 2 3 2 6 5" xfId="34465" xr:uid="{00000000-0005-0000-0000-0000A3860000}"/>
    <cellStyle name="Normal 8 2 2 2 2 3 2 7" xfId="34466" xr:uid="{00000000-0005-0000-0000-0000A4860000}"/>
    <cellStyle name="Normal 8 2 2 2 2 3 2 8" xfId="34467" xr:uid="{00000000-0005-0000-0000-0000A5860000}"/>
    <cellStyle name="Normal 8 2 2 2 2 3 2 9" xfId="34468" xr:uid="{00000000-0005-0000-0000-0000A6860000}"/>
    <cellStyle name="Normal 8 2 2 2 2 3 3" xfId="34469" xr:uid="{00000000-0005-0000-0000-0000A7860000}"/>
    <cellStyle name="Normal 8 2 2 2 2 3 3 2" xfId="34470" xr:uid="{00000000-0005-0000-0000-0000A8860000}"/>
    <cellStyle name="Normal 8 2 2 2 2 3 3 2 2" xfId="34471" xr:uid="{00000000-0005-0000-0000-0000A9860000}"/>
    <cellStyle name="Normal 8 2 2 2 2 3 3 2 2 2" xfId="34472" xr:uid="{00000000-0005-0000-0000-0000AA860000}"/>
    <cellStyle name="Normal 8 2 2 2 2 3 3 2 2 2 2" xfId="34473" xr:uid="{00000000-0005-0000-0000-0000AB860000}"/>
    <cellStyle name="Normal 8 2 2 2 2 3 3 2 2 3" xfId="34474" xr:uid="{00000000-0005-0000-0000-0000AC860000}"/>
    <cellStyle name="Normal 8 2 2 2 2 3 3 2 2 4" xfId="34475" xr:uid="{00000000-0005-0000-0000-0000AD860000}"/>
    <cellStyle name="Normal 8 2 2 2 2 3 3 2 3" xfId="34476" xr:uid="{00000000-0005-0000-0000-0000AE860000}"/>
    <cellStyle name="Normal 8 2 2 2 2 3 3 2 3 2" xfId="34477" xr:uid="{00000000-0005-0000-0000-0000AF860000}"/>
    <cellStyle name="Normal 8 2 2 2 2 3 3 2 4" xfId="34478" xr:uid="{00000000-0005-0000-0000-0000B0860000}"/>
    <cellStyle name="Normal 8 2 2 2 2 3 3 2 5" xfId="34479" xr:uid="{00000000-0005-0000-0000-0000B1860000}"/>
    <cellStyle name="Normal 8 2 2 2 2 3 3 3" xfId="34480" xr:uid="{00000000-0005-0000-0000-0000B2860000}"/>
    <cellStyle name="Normal 8 2 2 2 2 3 3 3 2" xfId="34481" xr:uid="{00000000-0005-0000-0000-0000B3860000}"/>
    <cellStyle name="Normal 8 2 2 2 2 3 3 3 2 2" xfId="34482" xr:uid="{00000000-0005-0000-0000-0000B4860000}"/>
    <cellStyle name="Normal 8 2 2 2 2 3 3 3 3" xfId="34483" xr:uid="{00000000-0005-0000-0000-0000B5860000}"/>
    <cellStyle name="Normal 8 2 2 2 2 3 3 3 4" xfId="34484" xr:uid="{00000000-0005-0000-0000-0000B6860000}"/>
    <cellStyle name="Normal 8 2 2 2 2 3 3 4" xfId="34485" xr:uid="{00000000-0005-0000-0000-0000B7860000}"/>
    <cellStyle name="Normal 8 2 2 2 2 3 3 4 2" xfId="34486" xr:uid="{00000000-0005-0000-0000-0000B8860000}"/>
    <cellStyle name="Normal 8 2 2 2 2 3 3 5" xfId="34487" xr:uid="{00000000-0005-0000-0000-0000B9860000}"/>
    <cellStyle name="Normal 8 2 2 2 2 3 3 6" xfId="34488" xr:uid="{00000000-0005-0000-0000-0000BA860000}"/>
    <cellStyle name="Normal 8 2 2 2 2 3 4" xfId="34489" xr:uid="{00000000-0005-0000-0000-0000BB860000}"/>
    <cellStyle name="Normal 8 2 2 2 2 3 4 2" xfId="34490" xr:uid="{00000000-0005-0000-0000-0000BC860000}"/>
    <cellStyle name="Normal 8 2 2 2 2 3 4 2 2" xfId="34491" xr:uid="{00000000-0005-0000-0000-0000BD860000}"/>
    <cellStyle name="Normal 8 2 2 2 2 3 4 2 2 2" xfId="34492" xr:uid="{00000000-0005-0000-0000-0000BE860000}"/>
    <cellStyle name="Normal 8 2 2 2 2 3 4 2 3" xfId="34493" xr:uid="{00000000-0005-0000-0000-0000BF860000}"/>
    <cellStyle name="Normal 8 2 2 2 2 3 4 2 4" xfId="34494" xr:uid="{00000000-0005-0000-0000-0000C0860000}"/>
    <cellStyle name="Normal 8 2 2 2 2 3 4 3" xfId="34495" xr:uid="{00000000-0005-0000-0000-0000C1860000}"/>
    <cellStyle name="Normal 8 2 2 2 2 3 4 3 2" xfId="34496" xr:uid="{00000000-0005-0000-0000-0000C2860000}"/>
    <cellStyle name="Normal 8 2 2 2 2 3 4 4" xfId="34497" xr:uid="{00000000-0005-0000-0000-0000C3860000}"/>
    <cellStyle name="Normal 8 2 2 2 2 3 4 5" xfId="34498" xr:uid="{00000000-0005-0000-0000-0000C4860000}"/>
    <cellStyle name="Normal 8 2 2 2 2 3 5" xfId="34499" xr:uid="{00000000-0005-0000-0000-0000C5860000}"/>
    <cellStyle name="Normal 8 2 2 2 2 3 5 2" xfId="34500" xr:uid="{00000000-0005-0000-0000-0000C6860000}"/>
    <cellStyle name="Normal 8 2 2 2 2 3 5 2 2" xfId="34501" xr:uid="{00000000-0005-0000-0000-0000C7860000}"/>
    <cellStyle name="Normal 8 2 2 2 2 3 5 2 2 2" xfId="34502" xr:uid="{00000000-0005-0000-0000-0000C8860000}"/>
    <cellStyle name="Normal 8 2 2 2 2 3 5 2 3" xfId="34503" xr:uid="{00000000-0005-0000-0000-0000C9860000}"/>
    <cellStyle name="Normal 8 2 2 2 2 3 5 2 4" xfId="34504" xr:uid="{00000000-0005-0000-0000-0000CA860000}"/>
    <cellStyle name="Normal 8 2 2 2 2 3 5 3" xfId="34505" xr:uid="{00000000-0005-0000-0000-0000CB860000}"/>
    <cellStyle name="Normal 8 2 2 2 2 3 5 3 2" xfId="34506" xr:uid="{00000000-0005-0000-0000-0000CC860000}"/>
    <cellStyle name="Normal 8 2 2 2 2 3 5 4" xfId="34507" xr:uid="{00000000-0005-0000-0000-0000CD860000}"/>
    <cellStyle name="Normal 8 2 2 2 2 3 5 5" xfId="34508" xr:uid="{00000000-0005-0000-0000-0000CE860000}"/>
    <cellStyle name="Normal 8 2 2 2 2 3 6" xfId="34509" xr:uid="{00000000-0005-0000-0000-0000CF860000}"/>
    <cellStyle name="Normal 8 2 2 2 2 3 6 2" xfId="34510" xr:uid="{00000000-0005-0000-0000-0000D0860000}"/>
    <cellStyle name="Normal 8 2 2 2 2 3 6 2 2" xfId="34511" xr:uid="{00000000-0005-0000-0000-0000D1860000}"/>
    <cellStyle name="Normal 8 2 2 2 2 3 6 3" xfId="34512" xr:uid="{00000000-0005-0000-0000-0000D2860000}"/>
    <cellStyle name="Normal 8 2 2 2 2 3 6 4" xfId="34513" xr:uid="{00000000-0005-0000-0000-0000D3860000}"/>
    <cellStyle name="Normal 8 2 2 2 2 3 7" xfId="34514" xr:uid="{00000000-0005-0000-0000-0000D4860000}"/>
    <cellStyle name="Normal 8 2 2 2 2 3 7 2" xfId="34515" xr:uid="{00000000-0005-0000-0000-0000D5860000}"/>
    <cellStyle name="Normal 8 2 2 2 2 3 7 3" xfId="34516" xr:uid="{00000000-0005-0000-0000-0000D6860000}"/>
    <cellStyle name="Normal 8 2 2 2 2 3 7 4" xfId="34517" xr:uid="{00000000-0005-0000-0000-0000D7860000}"/>
    <cellStyle name="Normal 8 2 2 2 2 3 7 5" xfId="34518" xr:uid="{00000000-0005-0000-0000-0000D8860000}"/>
    <cellStyle name="Normal 8 2 2 2 2 3 8" xfId="34519" xr:uid="{00000000-0005-0000-0000-0000D9860000}"/>
    <cellStyle name="Normal 8 2 2 2 2 3 9" xfId="34520" xr:uid="{00000000-0005-0000-0000-0000DA860000}"/>
    <cellStyle name="Normal 8 2 2 2 2 4" xfId="34521" xr:uid="{00000000-0005-0000-0000-0000DB860000}"/>
    <cellStyle name="Normal 8 2 2 2 2 4 2" xfId="34522" xr:uid="{00000000-0005-0000-0000-0000DC860000}"/>
    <cellStyle name="Normal 8 2 2 2 2 4 2 2" xfId="34523" xr:uid="{00000000-0005-0000-0000-0000DD860000}"/>
    <cellStyle name="Normal 8 2 2 2 2 4 2 2 2" xfId="34524" xr:uid="{00000000-0005-0000-0000-0000DE860000}"/>
    <cellStyle name="Normal 8 2 2 2 2 4 2 2 2 2" xfId="34525" xr:uid="{00000000-0005-0000-0000-0000DF860000}"/>
    <cellStyle name="Normal 8 2 2 2 2 4 2 2 2 2 2" xfId="34526" xr:uid="{00000000-0005-0000-0000-0000E0860000}"/>
    <cellStyle name="Normal 8 2 2 2 2 4 2 2 2 3" xfId="34527" xr:uid="{00000000-0005-0000-0000-0000E1860000}"/>
    <cellStyle name="Normal 8 2 2 2 2 4 2 2 2 4" xfId="34528" xr:uid="{00000000-0005-0000-0000-0000E2860000}"/>
    <cellStyle name="Normal 8 2 2 2 2 4 2 2 3" xfId="34529" xr:uid="{00000000-0005-0000-0000-0000E3860000}"/>
    <cellStyle name="Normal 8 2 2 2 2 4 2 2 3 2" xfId="34530" xr:uid="{00000000-0005-0000-0000-0000E4860000}"/>
    <cellStyle name="Normal 8 2 2 2 2 4 2 2 4" xfId="34531" xr:uid="{00000000-0005-0000-0000-0000E5860000}"/>
    <cellStyle name="Normal 8 2 2 2 2 4 2 2 5" xfId="34532" xr:uid="{00000000-0005-0000-0000-0000E6860000}"/>
    <cellStyle name="Normal 8 2 2 2 2 4 2 3" xfId="34533" xr:uid="{00000000-0005-0000-0000-0000E7860000}"/>
    <cellStyle name="Normal 8 2 2 2 2 4 2 3 2" xfId="34534" xr:uid="{00000000-0005-0000-0000-0000E8860000}"/>
    <cellStyle name="Normal 8 2 2 2 2 4 2 3 2 2" xfId="34535" xr:uid="{00000000-0005-0000-0000-0000E9860000}"/>
    <cellStyle name="Normal 8 2 2 2 2 4 2 3 3" xfId="34536" xr:uid="{00000000-0005-0000-0000-0000EA860000}"/>
    <cellStyle name="Normal 8 2 2 2 2 4 2 3 4" xfId="34537" xr:uid="{00000000-0005-0000-0000-0000EB860000}"/>
    <cellStyle name="Normal 8 2 2 2 2 4 2 4" xfId="34538" xr:uid="{00000000-0005-0000-0000-0000EC860000}"/>
    <cellStyle name="Normal 8 2 2 2 2 4 2 4 2" xfId="34539" xr:uid="{00000000-0005-0000-0000-0000ED860000}"/>
    <cellStyle name="Normal 8 2 2 2 2 4 2 5" xfId="34540" xr:uid="{00000000-0005-0000-0000-0000EE860000}"/>
    <cellStyle name="Normal 8 2 2 2 2 4 2 6" xfId="34541" xr:uid="{00000000-0005-0000-0000-0000EF860000}"/>
    <cellStyle name="Normal 8 2 2 2 2 4 3" xfId="34542" xr:uid="{00000000-0005-0000-0000-0000F0860000}"/>
    <cellStyle name="Normal 8 2 2 2 2 4 3 2" xfId="34543" xr:uid="{00000000-0005-0000-0000-0000F1860000}"/>
    <cellStyle name="Normal 8 2 2 2 2 4 3 2 2" xfId="34544" xr:uid="{00000000-0005-0000-0000-0000F2860000}"/>
    <cellStyle name="Normal 8 2 2 2 2 4 3 2 2 2" xfId="34545" xr:uid="{00000000-0005-0000-0000-0000F3860000}"/>
    <cellStyle name="Normal 8 2 2 2 2 4 3 2 3" xfId="34546" xr:uid="{00000000-0005-0000-0000-0000F4860000}"/>
    <cellStyle name="Normal 8 2 2 2 2 4 3 2 4" xfId="34547" xr:uid="{00000000-0005-0000-0000-0000F5860000}"/>
    <cellStyle name="Normal 8 2 2 2 2 4 3 3" xfId="34548" xr:uid="{00000000-0005-0000-0000-0000F6860000}"/>
    <cellStyle name="Normal 8 2 2 2 2 4 3 3 2" xfId="34549" xr:uid="{00000000-0005-0000-0000-0000F7860000}"/>
    <cellStyle name="Normal 8 2 2 2 2 4 3 4" xfId="34550" xr:uid="{00000000-0005-0000-0000-0000F8860000}"/>
    <cellStyle name="Normal 8 2 2 2 2 4 3 5" xfId="34551" xr:uid="{00000000-0005-0000-0000-0000F9860000}"/>
    <cellStyle name="Normal 8 2 2 2 2 4 4" xfId="34552" xr:uid="{00000000-0005-0000-0000-0000FA860000}"/>
    <cellStyle name="Normal 8 2 2 2 2 4 4 2" xfId="34553" xr:uid="{00000000-0005-0000-0000-0000FB860000}"/>
    <cellStyle name="Normal 8 2 2 2 2 4 4 2 2" xfId="34554" xr:uid="{00000000-0005-0000-0000-0000FC860000}"/>
    <cellStyle name="Normal 8 2 2 2 2 4 4 2 2 2" xfId="34555" xr:uid="{00000000-0005-0000-0000-0000FD860000}"/>
    <cellStyle name="Normal 8 2 2 2 2 4 4 2 3" xfId="34556" xr:uid="{00000000-0005-0000-0000-0000FE860000}"/>
    <cellStyle name="Normal 8 2 2 2 2 4 4 2 4" xfId="34557" xr:uid="{00000000-0005-0000-0000-0000FF860000}"/>
    <cellStyle name="Normal 8 2 2 2 2 4 4 3" xfId="34558" xr:uid="{00000000-0005-0000-0000-000000870000}"/>
    <cellStyle name="Normal 8 2 2 2 2 4 4 3 2" xfId="34559" xr:uid="{00000000-0005-0000-0000-000001870000}"/>
    <cellStyle name="Normal 8 2 2 2 2 4 4 4" xfId="34560" xr:uid="{00000000-0005-0000-0000-000002870000}"/>
    <cellStyle name="Normal 8 2 2 2 2 4 4 5" xfId="34561" xr:uid="{00000000-0005-0000-0000-000003870000}"/>
    <cellStyle name="Normal 8 2 2 2 2 4 5" xfId="34562" xr:uid="{00000000-0005-0000-0000-000004870000}"/>
    <cellStyle name="Normal 8 2 2 2 2 4 5 2" xfId="34563" xr:uid="{00000000-0005-0000-0000-000005870000}"/>
    <cellStyle name="Normal 8 2 2 2 2 4 5 2 2" xfId="34564" xr:uid="{00000000-0005-0000-0000-000006870000}"/>
    <cellStyle name="Normal 8 2 2 2 2 4 5 3" xfId="34565" xr:uid="{00000000-0005-0000-0000-000007870000}"/>
    <cellStyle name="Normal 8 2 2 2 2 4 5 4" xfId="34566" xr:uid="{00000000-0005-0000-0000-000008870000}"/>
    <cellStyle name="Normal 8 2 2 2 2 4 6" xfId="34567" xr:uid="{00000000-0005-0000-0000-000009870000}"/>
    <cellStyle name="Normal 8 2 2 2 2 4 6 2" xfId="34568" xr:uid="{00000000-0005-0000-0000-00000A870000}"/>
    <cellStyle name="Normal 8 2 2 2 2 4 6 3" xfId="34569" xr:uid="{00000000-0005-0000-0000-00000B870000}"/>
    <cellStyle name="Normal 8 2 2 2 2 4 6 4" xfId="34570" xr:uid="{00000000-0005-0000-0000-00000C870000}"/>
    <cellStyle name="Normal 8 2 2 2 2 4 6 5" xfId="34571" xr:uid="{00000000-0005-0000-0000-00000D870000}"/>
    <cellStyle name="Normal 8 2 2 2 2 4 7" xfId="34572" xr:uid="{00000000-0005-0000-0000-00000E870000}"/>
    <cellStyle name="Normal 8 2 2 2 2 4 8" xfId="34573" xr:uid="{00000000-0005-0000-0000-00000F870000}"/>
    <cellStyle name="Normal 8 2 2 2 2 4 9" xfId="34574" xr:uid="{00000000-0005-0000-0000-000010870000}"/>
    <cellStyle name="Normal 8 2 2 2 2 5" xfId="34575" xr:uid="{00000000-0005-0000-0000-000011870000}"/>
    <cellStyle name="Normal 8 2 2 2 2 5 2" xfId="34576" xr:uid="{00000000-0005-0000-0000-000012870000}"/>
    <cellStyle name="Normal 8 2 2 2 2 5 2 2" xfId="34577" xr:uid="{00000000-0005-0000-0000-000013870000}"/>
    <cellStyle name="Normal 8 2 2 2 2 5 2 2 2" xfId="34578" xr:uid="{00000000-0005-0000-0000-000014870000}"/>
    <cellStyle name="Normal 8 2 2 2 2 5 2 2 2 2" xfId="34579" xr:uid="{00000000-0005-0000-0000-000015870000}"/>
    <cellStyle name="Normal 8 2 2 2 2 5 2 2 3" xfId="34580" xr:uid="{00000000-0005-0000-0000-000016870000}"/>
    <cellStyle name="Normal 8 2 2 2 2 5 2 2 4" xfId="34581" xr:uid="{00000000-0005-0000-0000-000017870000}"/>
    <cellStyle name="Normal 8 2 2 2 2 5 2 3" xfId="34582" xr:uid="{00000000-0005-0000-0000-000018870000}"/>
    <cellStyle name="Normal 8 2 2 2 2 5 2 3 2" xfId="34583" xr:uid="{00000000-0005-0000-0000-000019870000}"/>
    <cellStyle name="Normal 8 2 2 2 2 5 2 4" xfId="34584" xr:uid="{00000000-0005-0000-0000-00001A870000}"/>
    <cellStyle name="Normal 8 2 2 2 2 5 2 5" xfId="34585" xr:uid="{00000000-0005-0000-0000-00001B870000}"/>
    <cellStyle name="Normal 8 2 2 2 2 5 3" xfId="34586" xr:uid="{00000000-0005-0000-0000-00001C870000}"/>
    <cellStyle name="Normal 8 2 2 2 2 5 3 2" xfId="34587" xr:uid="{00000000-0005-0000-0000-00001D870000}"/>
    <cellStyle name="Normal 8 2 2 2 2 5 3 2 2" xfId="34588" xr:uid="{00000000-0005-0000-0000-00001E870000}"/>
    <cellStyle name="Normal 8 2 2 2 2 5 3 3" xfId="34589" xr:uid="{00000000-0005-0000-0000-00001F870000}"/>
    <cellStyle name="Normal 8 2 2 2 2 5 3 4" xfId="34590" xr:uid="{00000000-0005-0000-0000-000020870000}"/>
    <cellStyle name="Normal 8 2 2 2 2 5 4" xfId="34591" xr:uid="{00000000-0005-0000-0000-000021870000}"/>
    <cellStyle name="Normal 8 2 2 2 2 5 4 2" xfId="34592" xr:uid="{00000000-0005-0000-0000-000022870000}"/>
    <cellStyle name="Normal 8 2 2 2 2 5 5" xfId="34593" xr:uid="{00000000-0005-0000-0000-000023870000}"/>
    <cellStyle name="Normal 8 2 2 2 2 5 6" xfId="34594" xr:uid="{00000000-0005-0000-0000-000024870000}"/>
    <cellStyle name="Normal 8 2 2 2 2 6" xfId="34595" xr:uid="{00000000-0005-0000-0000-000025870000}"/>
    <cellStyle name="Normal 8 2 2 2 2 6 2" xfId="34596" xr:uid="{00000000-0005-0000-0000-000026870000}"/>
    <cellStyle name="Normal 8 2 2 2 2 6 2 2" xfId="34597" xr:uid="{00000000-0005-0000-0000-000027870000}"/>
    <cellStyle name="Normal 8 2 2 2 2 6 2 2 2" xfId="34598" xr:uid="{00000000-0005-0000-0000-000028870000}"/>
    <cellStyle name="Normal 8 2 2 2 2 6 2 3" xfId="34599" xr:uid="{00000000-0005-0000-0000-000029870000}"/>
    <cellStyle name="Normal 8 2 2 2 2 6 2 4" xfId="34600" xr:uid="{00000000-0005-0000-0000-00002A870000}"/>
    <cellStyle name="Normal 8 2 2 2 2 6 3" xfId="34601" xr:uid="{00000000-0005-0000-0000-00002B870000}"/>
    <cellStyle name="Normal 8 2 2 2 2 6 3 2" xfId="34602" xr:uid="{00000000-0005-0000-0000-00002C870000}"/>
    <cellStyle name="Normal 8 2 2 2 2 6 4" xfId="34603" xr:uid="{00000000-0005-0000-0000-00002D870000}"/>
    <cellStyle name="Normal 8 2 2 2 2 6 5" xfId="34604" xr:uid="{00000000-0005-0000-0000-00002E870000}"/>
    <cellStyle name="Normal 8 2 2 2 2 7" xfId="34605" xr:uid="{00000000-0005-0000-0000-00002F870000}"/>
    <cellStyle name="Normal 8 2 2 2 2 7 2" xfId="34606" xr:uid="{00000000-0005-0000-0000-000030870000}"/>
    <cellStyle name="Normal 8 2 2 2 2 7 2 2" xfId="34607" xr:uid="{00000000-0005-0000-0000-000031870000}"/>
    <cellStyle name="Normal 8 2 2 2 2 7 2 2 2" xfId="34608" xr:uid="{00000000-0005-0000-0000-000032870000}"/>
    <cellStyle name="Normal 8 2 2 2 2 7 2 3" xfId="34609" xr:uid="{00000000-0005-0000-0000-000033870000}"/>
    <cellStyle name="Normal 8 2 2 2 2 7 2 4" xfId="34610" xr:uid="{00000000-0005-0000-0000-000034870000}"/>
    <cellStyle name="Normal 8 2 2 2 2 7 3" xfId="34611" xr:uid="{00000000-0005-0000-0000-000035870000}"/>
    <cellStyle name="Normal 8 2 2 2 2 7 3 2" xfId="34612" xr:uid="{00000000-0005-0000-0000-000036870000}"/>
    <cellStyle name="Normal 8 2 2 2 2 7 4" xfId="34613" xr:uid="{00000000-0005-0000-0000-000037870000}"/>
    <cellStyle name="Normal 8 2 2 2 2 7 5" xfId="34614" xr:uid="{00000000-0005-0000-0000-000038870000}"/>
    <cellStyle name="Normal 8 2 2 2 2 8" xfId="34615" xr:uid="{00000000-0005-0000-0000-000039870000}"/>
    <cellStyle name="Normal 8 2 2 2 2 8 2" xfId="34616" xr:uid="{00000000-0005-0000-0000-00003A870000}"/>
    <cellStyle name="Normal 8 2 2 2 2 8 2 2" xfId="34617" xr:uid="{00000000-0005-0000-0000-00003B870000}"/>
    <cellStyle name="Normal 8 2 2 2 2 8 3" xfId="34618" xr:uid="{00000000-0005-0000-0000-00003C870000}"/>
    <cellStyle name="Normal 8 2 2 2 2 8 4" xfId="34619" xr:uid="{00000000-0005-0000-0000-00003D870000}"/>
    <cellStyle name="Normal 8 2 2 2 2 9" xfId="34620" xr:uid="{00000000-0005-0000-0000-00003E870000}"/>
    <cellStyle name="Normal 8 2 2 2 2 9 2" xfId="34621" xr:uid="{00000000-0005-0000-0000-00003F870000}"/>
    <cellStyle name="Normal 8 2 2 2 2 9 3" xfId="34622" xr:uid="{00000000-0005-0000-0000-000040870000}"/>
    <cellStyle name="Normal 8 2 2 2 2 9 4" xfId="34623" xr:uid="{00000000-0005-0000-0000-000041870000}"/>
    <cellStyle name="Normal 8 2 2 2 2 9 5" xfId="34624" xr:uid="{00000000-0005-0000-0000-000042870000}"/>
    <cellStyle name="Normal 8 2 2 2 3" xfId="34625" xr:uid="{00000000-0005-0000-0000-000043870000}"/>
    <cellStyle name="Normal 8 2 2 2 3 10" xfId="34626" xr:uid="{00000000-0005-0000-0000-000044870000}"/>
    <cellStyle name="Normal 8 2 2 2 3 11" xfId="34627" xr:uid="{00000000-0005-0000-0000-000045870000}"/>
    <cellStyle name="Normal 8 2 2 2 3 2" xfId="34628" xr:uid="{00000000-0005-0000-0000-000046870000}"/>
    <cellStyle name="Normal 8 2 2 2 3 2 10" xfId="34629" xr:uid="{00000000-0005-0000-0000-000047870000}"/>
    <cellStyle name="Normal 8 2 2 2 3 2 2" xfId="34630" xr:uid="{00000000-0005-0000-0000-000048870000}"/>
    <cellStyle name="Normal 8 2 2 2 3 2 2 2" xfId="34631" xr:uid="{00000000-0005-0000-0000-000049870000}"/>
    <cellStyle name="Normal 8 2 2 2 3 2 2 2 2" xfId="34632" xr:uid="{00000000-0005-0000-0000-00004A870000}"/>
    <cellStyle name="Normal 8 2 2 2 3 2 2 2 2 2" xfId="34633" xr:uid="{00000000-0005-0000-0000-00004B870000}"/>
    <cellStyle name="Normal 8 2 2 2 3 2 2 2 2 2 2" xfId="34634" xr:uid="{00000000-0005-0000-0000-00004C870000}"/>
    <cellStyle name="Normal 8 2 2 2 3 2 2 2 2 2 2 2" xfId="34635" xr:uid="{00000000-0005-0000-0000-00004D870000}"/>
    <cellStyle name="Normal 8 2 2 2 3 2 2 2 2 2 3" xfId="34636" xr:uid="{00000000-0005-0000-0000-00004E870000}"/>
    <cellStyle name="Normal 8 2 2 2 3 2 2 2 2 2 4" xfId="34637" xr:uid="{00000000-0005-0000-0000-00004F870000}"/>
    <cellStyle name="Normal 8 2 2 2 3 2 2 2 2 3" xfId="34638" xr:uid="{00000000-0005-0000-0000-000050870000}"/>
    <cellStyle name="Normal 8 2 2 2 3 2 2 2 2 3 2" xfId="34639" xr:uid="{00000000-0005-0000-0000-000051870000}"/>
    <cellStyle name="Normal 8 2 2 2 3 2 2 2 2 4" xfId="34640" xr:uid="{00000000-0005-0000-0000-000052870000}"/>
    <cellStyle name="Normal 8 2 2 2 3 2 2 2 2 5" xfId="34641" xr:uid="{00000000-0005-0000-0000-000053870000}"/>
    <cellStyle name="Normal 8 2 2 2 3 2 2 2 3" xfId="34642" xr:uid="{00000000-0005-0000-0000-000054870000}"/>
    <cellStyle name="Normal 8 2 2 2 3 2 2 2 3 2" xfId="34643" xr:uid="{00000000-0005-0000-0000-000055870000}"/>
    <cellStyle name="Normal 8 2 2 2 3 2 2 2 3 2 2" xfId="34644" xr:uid="{00000000-0005-0000-0000-000056870000}"/>
    <cellStyle name="Normal 8 2 2 2 3 2 2 2 3 3" xfId="34645" xr:uid="{00000000-0005-0000-0000-000057870000}"/>
    <cellStyle name="Normal 8 2 2 2 3 2 2 2 3 4" xfId="34646" xr:uid="{00000000-0005-0000-0000-000058870000}"/>
    <cellStyle name="Normal 8 2 2 2 3 2 2 2 4" xfId="34647" xr:uid="{00000000-0005-0000-0000-000059870000}"/>
    <cellStyle name="Normal 8 2 2 2 3 2 2 2 4 2" xfId="34648" xr:uid="{00000000-0005-0000-0000-00005A870000}"/>
    <cellStyle name="Normal 8 2 2 2 3 2 2 2 5" xfId="34649" xr:uid="{00000000-0005-0000-0000-00005B870000}"/>
    <cellStyle name="Normal 8 2 2 2 3 2 2 2 6" xfId="34650" xr:uid="{00000000-0005-0000-0000-00005C870000}"/>
    <cellStyle name="Normal 8 2 2 2 3 2 2 3" xfId="34651" xr:uid="{00000000-0005-0000-0000-00005D870000}"/>
    <cellStyle name="Normal 8 2 2 2 3 2 2 3 2" xfId="34652" xr:uid="{00000000-0005-0000-0000-00005E870000}"/>
    <cellStyle name="Normal 8 2 2 2 3 2 2 3 2 2" xfId="34653" xr:uid="{00000000-0005-0000-0000-00005F870000}"/>
    <cellStyle name="Normal 8 2 2 2 3 2 2 3 2 2 2" xfId="34654" xr:uid="{00000000-0005-0000-0000-000060870000}"/>
    <cellStyle name="Normal 8 2 2 2 3 2 2 3 2 3" xfId="34655" xr:uid="{00000000-0005-0000-0000-000061870000}"/>
    <cellStyle name="Normal 8 2 2 2 3 2 2 3 2 4" xfId="34656" xr:uid="{00000000-0005-0000-0000-000062870000}"/>
    <cellStyle name="Normal 8 2 2 2 3 2 2 3 3" xfId="34657" xr:uid="{00000000-0005-0000-0000-000063870000}"/>
    <cellStyle name="Normal 8 2 2 2 3 2 2 3 3 2" xfId="34658" xr:uid="{00000000-0005-0000-0000-000064870000}"/>
    <cellStyle name="Normal 8 2 2 2 3 2 2 3 4" xfId="34659" xr:uid="{00000000-0005-0000-0000-000065870000}"/>
    <cellStyle name="Normal 8 2 2 2 3 2 2 3 5" xfId="34660" xr:uid="{00000000-0005-0000-0000-000066870000}"/>
    <cellStyle name="Normal 8 2 2 2 3 2 2 4" xfId="34661" xr:uid="{00000000-0005-0000-0000-000067870000}"/>
    <cellStyle name="Normal 8 2 2 2 3 2 2 4 2" xfId="34662" xr:uid="{00000000-0005-0000-0000-000068870000}"/>
    <cellStyle name="Normal 8 2 2 2 3 2 2 4 2 2" xfId="34663" xr:uid="{00000000-0005-0000-0000-000069870000}"/>
    <cellStyle name="Normal 8 2 2 2 3 2 2 4 2 2 2" xfId="34664" xr:uid="{00000000-0005-0000-0000-00006A870000}"/>
    <cellStyle name="Normal 8 2 2 2 3 2 2 4 2 3" xfId="34665" xr:uid="{00000000-0005-0000-0000-00006B870000}"/>
    <cellStyle name="Normal 8 2 2 2 3 2 2 4 2 4" xfId="34666" xr:uid="{00000000-0005-0000-0000-00006C870000}"/>
    <cellStyle name="Normal 8 2 2 2 3 2 2 4 3" xfId="34667" xr:uid="{00000000-0005-0000-0000-00006D870000}"/>
    <cellStyle name="Normal 8 2 2 2 3 2 2 4 3 2" xfId="34668" xr:uid="{00000000-0005-0000-0000-00006E870000}"/>
    <cellStyle name="Normal 8 2 2 2 3 2 2 4 4" xfId="34669" xr:uid="{00000000-0005-0000-0000-00006F870000}"/>
    <cellStyle name="Normal 8 2 2 2 3 2 2 4 5" xfId="34670" xr:uid="{00000000-0005-0000-0000-000070870000}"/>
    <cellStyle name="Normal 8 2 2 2 3 2 2 5" xfId="34671" xr:uid="{00000000-0005-0000-0000-000071870000}"/>
    <cellStyle name="Normal 8 2 2 2 3 2 2 5 2" xfId="34672" xr:uid="{00000000-0005-0000-0000-000072870000}"/>
    <cellStyle name="Normal 8 2 2 2 3 2 2 5 2 2" xfId="34673" xr:uid="{00000000-0005-0000-0000-000073870000}"/>
    <cellStyle name="Normal 8 2 2 2 3 2 2 5 3" xfId="34674" xr:uid="{00000000-0005-0000-0000-000074870000}"/>
    <cellStyle name="Normal 8 2 2 2 3 2 2 5 4" xfId="34675" xr:uid="{00000000-0005-0000-0000-000075870000}"/>
    <cellStyle name="Normal 8 2 2 2 3 2 2 6" xfId="34676" xr:uid="{00000000-0005-0000-0000-000076870000}"/>
    <cellStyle name="Normal 8 2 2 2 3 2 2 6 2" xfId="34677" xr:uid="{00000000-0005-0000-0000-000077870000}"/>
    <cellStyle name="Normal 8 2 2 2 3 2 2 6 3" xfId="34678" xr:uid="{00000000-0005-0000-0000-000078870000}"/>
    <cellStyle name="Normal 8 2 2 2 3 2 2 6 4" xfId="34679" xr:uid="{00000000-0005-0000-0000-000079870000}"/>
    <cellStyle name="Normal 8 2 2 2 3 2 2 6 5" xfId="34680" xr:uid="{00000000-0005-0000-0000-00007A870000}"/>
    <cellStyle name="Normal 8 2 2 2 3 2 2 7" xfId="34681" xr:uid="{00000000-0005-0000-0000-00007B870000}"/>
    <cellStyle name="Normal 8 2 2 2 3 2 2 8" xfId="34682" xr:uid="{00000000-0005-0000-0000-00007C870000}"/>
    <cellStyle name="Normal 8 2 2 2 3 2 2 9" xfId="34683" xr:uid="{00000000-0005-0000-0000-00007D870000}"/>
    <cellStyle name="Normal 8 2 2 2 3 2 3" xfId="34684" xr:uid="{00000000-0005-0000-0000-00007E870000}"/>
    <cellStyle name="Normal 8 2 2 2 3 2 3 2" xfId="34685" xr:uid="{00000000-0005-0000-0000-00007F870000}"/>
    <cellStyle name="Normal 8 2 2 2 3 2 3 2 2" xfId="34686" xr:uid="{00000000-0005-0000-0000-000080870000}"/>
    <cellStyle name="Normal 8 2 2 2 3 2 3 2 2 2" xfId="34687" xr:uid="{00000000-0005-0000-0000-000081870000}"/>
    <cellStyle name="Normal 8 2 2 2 3 2 3 2 2 2 2" xfId="34688" xr:uid="{00000000-0005-0000-0000-000082870000}"/>
    <cellStyle name="Normal 8 2 2 2 3 2 3 2 2 3" xfId="34689" xr:uid="{00000000-0005-0000-0000-000083870000}"/>
    <cellStyle name="Normal 8 2 2 2 3 2 3 2 2 4" xfId="34690" xr:uid="{00000000-0005-0000-0000-000084870000}"/>
    <cellStyle name="Normal 8 2 2 2 3 2 3 2 3" xfId="34691" xr:uid="{00000000-0005-0000-0000-000085870000}"/>
    <cellStyle name="Normal 8 2 2 2 3 2 3 2 3 2" xfId="34692" xr:uid="{00000000-0005-0000-0000-000086870000}"/>
    <cellStyle name="Normal 8 2 2 2 3 2 3 2 4" xfId="34693" xr:uid="{00000000-0005-0000-0000-000087870000}"/>
    <cellStyle name="Normal 8 2 2 2 3 2 3 2 5" xfId="34694" xr:uid="{00000000-0005-0000-0000-000088870000}"/>
    <cellStyle name="Normal 8 2 2 2 3 2 3 3" xfId="34695" xr:uid="{00000000-0005-0000-0000-000089870000}"/>
    <cellStyle name="Normal 8 2 2 2 3 2 3 3 2" xfId="34696" xr:uid="{00000000-0005-0000-0000-00008A870000}"/>
    <cellStyle name="Normal 8 2 2 2 3 2 3 3 2 2" xfId="34697" xr:uid="{00000000-0005-0000-0000-00008B870000}"/>
    <cellStyle name="Normal 8 2 2 2 3 2 3 3 3" xfId="34698" xr:uid="{00000000-0005-0000-0000-00008C870000}"/>
    <cellStyle name="Normal 8 2 2 2 3 2 3 3 4" xfId="34699" xr:uid="{00000000-0005-0000-0000-00008D870000}"/>
    <cellStyle name="Normal 8 2 2 2 3 2 3 4" xfId="34700" xr:uid="{00000000-0005-0000-0000-00008E870000}"/>
    <cellStyle name="Normal 8 2 2 2 3 2 3 4 2" xfId="34701" xr:uid="{00000000-0005-0000-0000-00008F870000}"/>
    <cellStyle name="Normal 8 2 2 2 3 2 3 5" xfId="34702" xr:uid="{00000000-0005-0000-0000-000090870000}"/>
    <cellStyle name="Normal 8 2 2 2 3 2 3 6" xfId="34703" xr:uid="{00000000-0005-0000-0000-000091870000}"/>
    <cellStyle name="Normal 8 2 2 2 3 2 4" xfId="34704" xr:uid="{00000000-0005-0000-0000-000092870000}"/>
    <cellStyle name="Normal 8 2 2 2 3 2 4 2" xfId="34705" xr:uid="{00000000-0005-0000-0000-000093870000}"/>
    <cellStyle name="Normal 8 2 2 2 3 2 4 2 2" xfId="34706" xr:uid="{00000000-0005-0000-0000-000094870000}"/>
    <cellStyle name="Normal 8 2 2 2 3 2 4 2 2 2" xfId="34707" xr:uid="{00000000-0005-0000-0000-000095870000}"/>
    <cellStyle name="Normal 8 2 2 2 3 2 4 2 3" xfId="34708" xr:uid="{00000000-0005-0000-0000-000096870000}"/>
    <cellStyle name="Normal 8 2 2 2 3 2 4 2 4" xfId="34709" xr:uid="{00000000-0005-0000-0000-000097870000}"/>
    <cellStyle name="Normal 8 2 2 2 3 2 4 3" xfId="34710" xr:uid="{00000000-0005-0000-0000-000098870000}"/>
    <cellStyle name="Normal 8 2 2 2 3 2 4 3 2" xfId="34711" xr:uid="{00000000-0005-0000-0000-000099870000}"/>
    <cellStyle name="Normal 8 2 2 2 3 2 4 4" xfId="34712" xr:uid="{00000000-0005-0000-0000-00009A870000}"/>
    <cellStyle name="Normal 8 2 2 2 3 2 4 5" xfId="34713" xr:uid="{00000000-0005-0000-0000-00009B870000}"/>
    <cellStyle name="Normal 8 2 2 2 3 2 5" xfId="34714" xr:uid="{00000000-0005-0000-0000-00009C870000}"/>
    <cellStyle name="Normal 8 2 2 2 3 2 5 2" xfId="34715" xr:uid="{00000000-0005-0000-0000-00009D870000}"/>
    <cellStyle name="Normal 8 2 2 2 3 2 5 2 2" xfId="34716" xr:uid="{00000000-0005-0000-0000-00009E870000}"/>
    <cellStyle name="Normal 8 2 2 2 3 2 5 2 2 2" xfId="34717" xr:uid="{00000000-0005-0000-0000-00009F870000}"/>
    <cellStyle name="Normal 8 2 2 2 3 2 5 2 3" xfId="34718" xr:uid="{00000000-0005-0000-0000-0000A0870000}"/>
    <cellStyle name="Normal 8 2 2 2 3 2 5 2 4" xfId="34719" xr:uid="{00000000-0005-0000-0000-0000A1870000}"/>
    <cellStyle name="Normal 8 2 2 2 3 2 5 3" xfId="34720" xr:uid="{00000000-0005-0000-0000-0000A2870000}"/>
    <cellStyle name="Normal 8 2 2 2 3 2 5 3 2" xfId="34721" xr:uid="{00000000-0005-0000-0000-0000A3870000}"/>
    <cellStyle name="Normal 8 2 2 2 3 2 5 4" xfId="34722" xr:uid="{00000000-0005-0000-0000-0000A4870000}"/>
    <cellStyle name="Normal 8 2 2 2 3 2 5 5" xfId="34723" xr:uid="{00000000-0005-0000-0000-0000A5870000}"/>
    <cellStyle name="Normal 8 2 2 2 3 2 6" xfId="34724" xr:uid="{00000000-0005-0000-0000-0000A6870000}"/>
    <cellStyle name="Normal 8 2 2 2 3 2 6 2" xfId="34725" xr:uid="{00000000-0005-0000-0000-0000A7870000}"/>
    <cellStyle name="Normal 8 2 2 2 3 2 6 2 2" xfId="34726" xr:uid="{00000000-0005-0000-0000-0000A8870000}"/>
    <cellStyle name="Normal 8 2 2 2 3 2 6 3" xfId="34727" xr:uid="{00000000-0005-0000-0000-0000A9870000}"/>
    <cellStyle name="Normal 8 2 2 2 3 2 6 4" xfId="34728" xr:uid="{00000000-0005-0000-0000-0000AA870000}"/>
    <cellStyle name="Normal 8 2 2 2 3 2 7" xfId="34729" xr:uid="{00000000-0005-0000-0000-0000AB870000}"/>
    <cellStyle name="Normal 8 2 2 2 3 2 7 2" xfId="34730" xr:uid="{00000000-0005-0000-0000-0000AC870000}"/>
    <cellStyle name="Normal 8 2 2 2 3 2 7 3" xfId="34731" xr:uid="{00000000-0005-0000-0000-0000AD870000}"/>
    <cellStyle name="Normal 8 2 2 2 3 2 7 4" xfId="34732" xr:uid="{00000000-0005-0000-0000-0000AE870000}"/>
    <cellStyle name="Normal 8 2 2 2 3 2 7 5" xfId="34733" xr:uid="{00000000-0005-0000-0000-0000AF870000}"/>
    <cellStyle name="Normal 8 2 2 2 3 2 8" xfId="34734" xr:uid="{00000000-0005-0000-0000-0000B0870000}"/>
    <cellStyle name="Normal 8 2 2 2 3 2 9" xfId="34735" xr:uid="{00000000-0005-0000-0000-0000B1870000}"/>
    <cellStyle name="Normal 8 2 2 2 3 3" xfId="34736" xr:uid="{00000000-0005-0000-0000-0000B2870000}"/>
    <cellStyle name="Normal 8 2 2 2 3 3 2" xfId="34737" xr:uid="{00000000-0005-0000-0000-0000B3870000}"/>
    <cellStyle name="Normal 8 2 2 2 3 3 2 2" xfId="34738" xr:uid="{00000000-0005-0000-0000-0000B4870000}"/>
    <cellStyle name="Normal 8 2 2 2 3 3 2 2 2" xfId="34739" xr:uid="{00000000-0005-0000-0000-0000B5870000}"/>
    <cellStyle name="Normal 8 2 2 2 3 3 2 2 2 2" xfId="34740" xr:uid="{00000000-0005-0000-0000-0000B6870000}"/>
    <cellStyle name="Normal 8 2 2 2 3 3 2 2 2 2 2" xfId="34741" xr:uid="{00000000-0005-0000-0000-0000B7870000}"/>
    <cellStyle name="Normal 8 2 2 2 3 3 2 2 2 3" xfId="34742" xr:uid="{00000000-0005-0000-0000-0000B8870000}"/>
    <cellStyle name="Normal 8 2 2 2 3 3 2 2 2 4" xfId="34743" xr:uid="{00000000-0005-0000-0000-0000B9870000}"/>
    <cellStyle name="Normal 8 2 2 2 3 3 2 2 3" xfId="34744" xr:uid="{00000000-0005-0000-0000-0000BA870000}"/>
    <cellStyle name="Normal 8 2 2 2 3 3 2 2 3 2" xfId="34745" xr:uid="{00000000-0005-0000-0000-0000BB870000}"/>
    <cellStyle name="Normal 8 2 2 2 3 3 2 2 4" xfId="34746" xr:uid="{00000000-0005-0000-0000-0000BC870000}"/>
    <cellStyle name="Normal 8 2 2 2 3 3 2 2 5" xfId="34747" xr:uid="{00000000-0005-0000-0000-0000BD870000}"/>
    <cellStyle name="Normal 8 2 2 2 3 3 2 3" xfId="34748" xr:uid="{00000000-0005-0000-0000-0000BE870000}"/>
    <cellStyle name="Normal 8 2 2 2 3 3 2 3 2" xfId="34749" xr:uid="{00000000-0005-0000-0000-0000BF870000}"/>
    <cellStyle name="Normal 8 2 2 2 3 3 2 3 2 2" xfId="34750" xr:uid="{00000000-0005-0000-0000-0000C0870000}"/>
    <cellStyle name="Normal 8 2 2 2 3 3 2 3 3" xfId="34751" xr:uid="{00000000-0005-0000-0000-0000C1870000}"/>
    <cellStyle name="Normal 8 2 2 2 3 3 2 3 4" xfId="34752" xr:uid="{00000000-0005-0000-0000-0000C2870000}"/>
    <cellStyle name="Normal 8 2 2 2 3 3 2 4" xfId="34753" xr:uid="{00000000-0005-0000-0000-0000C3870000}"/>
    <cellStyle name="Normal 8 2 2 2 3 3 2 4 2" xfId="34754" xr:uid="{00000000-0005-0000-0000-0000C4870000}"/>
    <cellStyle name="Normal 8 2 2 2 3 3 2 5" xfId="34755" xr:uid="{00000000-0005-0000-0000-0000C5870000}"/>
    <cellStyle name="Normal 8 2 2 2 3 3 2 6" xfId="34756" xr:uid="{00000000-0005-0000-0000-0000C6870000}"/>
    <cellStyle name="Normal 8 2 2 2 3 3 3" xfId="34757" xr:uid="{00000000-0005-0000-0000-0000C7870000}"/>
    <cellStyle name="Normal 8 2 2 2 3 3 3 2" xfId="34758" xr:uid="{00000000-0005-0000-0000-0000C8870000}"/>
    <cellStyle name="Normal 8 2 2 2 3 3 3 2 2" xfId="34759" xr:uid="{00000000-0005-0000-0000-0000C9870000}"/>
    <cellStyle name="Normal 8 2 2 2 3 3 3 2 2 2" xfId="34760" xr:uid="{00000000-0005-0000-0000-0000CA870000}"/>
    <cellStyle name="Normal 8 2 2 2 3 3 3 2 3" xfId="34761" xr:uid="{00000000-0005-0000-0000-0000CB870000}"/>
    <cellStyle name="Normal 8 2 2 2 3 3 3 2 4" xfId="34762" xr:uid="{00000000-0005-0000-0000-0000CC870000}"/>
    <cellStyle name="Normal 8 2 2 2 3 3 3 3" xfId="34763" xr:uid="{00000000-0005-0000-0000-0000CD870000}"/>
    <cellStyle name="Normal 8 2 2 2 3 3 3 3 2" xfId="34764" xr:uid="{00000000-0005-0000-0000-0000CE870000}"/>
    <cellStyle name="Normal 8 2 2 2 3 3 3 4" xfId="34765" xr:uid="{00000000-0005-0000-0000-0000CF870000}"/>
    <cellStyle name="Normal 8 2 2 2 3 3 3 5" xfId="34766" xr:uid="{00000000-0005-0000-0000-0000D0870000}"/>
    <cellStyle name="Normal 8 2 2 2 3 3 4" xfId="34767" xr:uid="{00000000-0005-0000-0000-0000D1870000}"/>
    <cellStyle name="Normal 8 2 2 2 3 3 4 2" xfId="34768" xr:uid="{00000000-0005-0000-0000-0000D2870000}"/>
    <cellStyle name="Normal 8 2 2 2 3 3 4 2 2" xfId="34769" xr:uid="{00000000-0005-0000-0000-0000D3870000}"/>
    <cellStyle name="Normal 8 2 2 2 3 3 4 2 2 2" xfId="34770" xr:uid="{00000000-0005-0000-0000-0000D4870000}"/>
    <cellStyle name="Normal 8 2 2 2 3 3 4 2 3" xfId="34771" xr:uid="{00000000-0005-0000-0000-0000D5870000}"/>
    <cellStyle name="Normal 8 2 2 2 3 3 4 2 4" xfId="34772" xr:uid="{00000000-0005-0000-0000-0000D6870000}"/>
    <cellStyle name="Normal 8 2 2 2 3 3 4 3" xfId="34773" xr:uid="{00000000-0005-0000-0000-0000D7870000}"/>
    <cellStyle name="Normal 8 2 2 2 3 3 4 3 2" xfId="34774" xr:uid="{00000000-0005-0000-0000-0000D8870000}"/>
    <cellStyle name="Normal 8 2 2 2 3 3 4 4" xfId="34775" xr:uid="{00000000-0005-0000-0000-0000D9870000}"/>
    <cellStyle name="Normal 8 2 2 2 3 3 4 5" xfId="34776" xr:uid="{00000000-0005-0000-0000-0000DA870000}"/>
    <cellStyle name="Normal 8 2 2 2 3 3 5" xfId="34777" xr:uid="{00000000-0005-0000-0000-0000DB870000}"/>
    <cellStyle name="Normal 8 2 2 2 3 3 5 2" xfId="34778" xr:uid="{00000000-0005-0000-0000-0000DC870000}"/>
    <cellStyle name="Normal 8 2 2 2 3 3 5 2 2" xfId="34779" xr:uid="{00000000-0005-0000-0000-0000DD870000}"/>
    <cellStyle name="Normal 8 2 2 2 3 3 5 3" xfId="34780" xr:uid="{00000000-0005-0000-0000-0000DE870000}"/>
    <cellStyle name="Normal 8 2 2 2 3 3 5 4" xfId="34781" xr:uid="{00000000-0005-0000-0000-0000DF870000}"/>
    <cellStyle name="Normal 8 2 2 2 3 3 6" xfId="34782" xr:uid="{00000000-0005-0000-0000-0000E0870000}"/>
    <cellStyle name="Normal 8 2 2 2 3 3 6 2" xfId="34783" xr:uid="{00000000-0005-0000-0000-0000E1870000}"/>
    <cellStyle name="Normal 8 2 2 2 3 3 6 3" xfId="34784" xr:uid="{00000000-0005-0000-0000-0000E2870000}"/>
    <cellStyle name="Normal 8 2 2 2 3 3 6 4" xfId="34785" xr:uid="{00000000-0005-0000-0000-0000E3870000}"/>
    <cellStyle name="Normal 8 2 2 2 3 3 6 5" xfId="34786" xr:uid="{00000000-0005-0000-0000-0000E4870000}"/>
    <cellStyle name="Normal 8 2 2 2 3 3 7" xfId="34787" xr:uid="{00000000-0005-0000-0000-0000E5870000}"/>
    <cellStyle name="Normal 8 2 2 2 3 3 8" xfId="34788" xr:uid="{00000000-0005-0000-0000-0000E6870000}"/>
    <cellStyle name="Normal 8 2 2 2 3 3 9" xfId="34789" xr:uid="{00000000-0005-0000-0000-0000E7870000}"/>
    <cellStyle name="Normal 8 2 2 2 3 4" xfId="34790" xr:uid="{00000000-0005-0000-0000-0000E8870000}"/>
    <cellStyle name="Normal 8 2 2 2 3 4 2" xfId="34791" xr:uid="{00000000-0005-0000-0000-0000E9870000}"/>
    <cellStyle name="Normal 8 2 2 2 3 4 2 2" xfId="34792" xr:uid="{00000000-0005-0000-0000-0000EA870000}"/>
    <cellStyle name="Normal 8 2 2 2 3 4 2 2 2" xfId="34793" xr:uid="{00000000-0005-0000-0000-0000EB870000}"/>
    <cellStyle name="Normal 8 2 2 2 3 4 2 2 2 2" xfId="34794" xr:uid="{00000000-0005-0000-0000-0000EC870000}"/>
    <cellStyle name="Normal 8 2 2 2 3 4 2 2 3" xfId="34795" xr:uid="{00000000-0005-0000-0000-0000ED870000}"/>
    <cellStyle name="Normal 8 2 2 2 3 4 2 2 4" xfId="34796" xr:uid="{00000000-0005-0000-0000-0000EE870000}"/>
    <cellStyle name="Normal 8 2 2 2 3 4 2 3" xfId="34797" xr:uid="{00000000-0005-0000-0000-0000EF870000}"/>
    <cellStyle name="Normal 8 2 2 2 3 4 2 3 2" xfId="34798" xr:uid="{00000000-0005-0000-0000-0000F0870000}"/>
    <cellStyle name="Normal 8 2 2 2 3 4 2 4" xfId="34799" xr:uid="{00000000-0005-0000-0000-0000F1870000}"/>
    <cellStyle name="Normal 8 2 2 2 3 4 2 5" xfId="34800" xr:uid="{00000000-0005-0000-0000-0000F2870000}"/>
    <cellStyle name="Normal 8 2 2 2 3 4 3" xfId="34801" xr:uid="{00000000-0005-0000-0000-0000F3870000}"/>
    <cellStyle name="Normal 8 2 2 2 3 4 3 2" xfId="34802" xr:uid="{00000000-0005-0000-0000-0000F4870000}"/>
    <cellStyle name="Normal 8 2 2 2 3 4 3 2 2" xfId="34803" xr:uid="{00000000-0005-0000-0000-0000F5870000}"/>
    <cellStyle name="Normal 8 2 2 2 3 4 3 3" xfId="34804" xr:uid="{00000000-0005-0000-0000-0000F6870000}"/>
    <cellStyle name="Normal 8 2 2 2 3 4 3 4" xfId="34805" xr:uid="{00000000-0005-0000-0000-0000F7870000}"/>
    <cellStyle name="Normal 8 2 2 2 3 4 4" xfId="34806" xr:uid="{00000000-0005-0000-0000-0000F8870000}"/>
    <cellStyle name="Normal 8 2 2 2 3 4 4 2" xfId="34807" xr:uid="{00000000-0005-0000-0000-0000F9870000}"/>
    <cellStyle name="Normal 8 2 2 2 3 4 5" xfId="34808" xr:uid="{00000000-0005-0000-0000-0000FA870000}"/>
    <cellStyle name="Normal 8 2 2 2 3 4 6" xfId="34809" xr:uid="{00000000-0005-0000-0000-0000FB870000}"/>
    <cellStyle name="Normal 8 2 2 2 3 5" xfId="34810" xr:uid="{00000000-0005-0000-0000-0000FC870000}"/>
    <cellStyle name="Normal 8 2 2 2 3 5 2" xfId="34811" xr:uid="{00000000-0005-0000-0000-0000FD870000}"/>
    <cellStyle name="Normal 8 2 2 2 3 5 2 2" xfId="34812" xr:uid="{00000000-0005-0000-0000-0000FE870000}"/>
    <cellStyle name="Normal 8 2 2 2 3 5 2 2 2" xfId="34813" xr:uid="{00000000-0005-0000-0000-0000FF870000}"/>
    <cellStyle name="Normal 8 2 2 2 3 5 2 3" xfId="34814" xr:uid="{00000000-0005-0000-0000-000000880000}"/>
    <cellStyle name="Normal 8 2 2 2 3 5 2 4" xfId="34815" xr:uid="{00000000-0005-0000-0000-000001880000}"/>
    <cellStyle name="Normal 8 2 2 2 3 5 3" xfId="34816" xr:uid="{00000000-0005-0000-0000-000002880000}"/>
    <cellStyle name="Normal 8 2 2 2 3 5 3 2" xfId="34817" xr:uid="{00000000-0005-0000-0000-000003880000}"/>
    <cellStyle name="Normal 8 2 2 2 3 5 4" xfId="34818" xr:uid="{00000000-0005-0000-0000-000004880000}"/>
    <cellStyle name="Normal 8 2 2 2 3 5 5" xfId="34819" xr:uid="{00000000-0005-0000-0000-000005880000}"/>
    <cellStyle name="Normal 8 2 2 2 3 6" xfId="34820" xr:uid="{00000000-0005-0000-0000-000006880000}"/>
    <cellStyle name="Normal 8 2 2 2 3 6 2" xfId="34821" xr:uid="{00000000-0005-0000-0000-000007880000}"/>
    <cellStyle name="Normal 8 2 2 2 3 6 2 2" xfId="34822" xr:uid="{00000000-0005-0000-0000-000008880000}"/>
    <cellStyle name="Normal 8 2 2 2 3 6 2 2 2" xfId="34823" xr:uid="{00000000-0005-0000-0000-000009880000}"/>
    <cellStyle name="Normal 8 2 2 2 3 6 2 3" xfId="34824" xr:uid="{00000000-0005-0000-0000-00000A880000}"/>
    <cellStyle name="Normal 8 2 2 2 3 6 2 4" xfId="34825" xr:uid="{00000000-0005-0000-0000-00000B880000}"/>
    <cellStyle name="Normal 8 2 2 2 3 6 3" xfId="34826" xr:uid="{00000000-0005-0000-0000-00000C880000}"/>
    <cellStyle name="Normal 8 2 2 2 3 6 3 2" xfId="34827" xr:uid="{00000000-0005-0000-0000-00000D880000}"/>
    <cellStyle name="Normal 8 2 2 2 3 6 4" xfId="34828" xr:uid="{00000000-0005-0000-0000-00000E880000}"/>
    <cellStyle name="Normal 8 2 2 2 3 6 5" xfId="34829" xr:uid="{00000000-0005-0000-0000-00000F880000}"/>
    <cellStyle name="Normal 8 2 2 2 3 7" xfId="34830" xr:uid="{00000000-0005-0000-0000-000010880000}"/>
    <cellStyle name="Normal 8 2 2 2 3 7 2" xfId="34831" xr:uid="{00000000-0005-0000-0000-000011880000}"/>
    <cellStyle name="Normal 8 2 2 2 3 7 2 2" xfId="34832" xr:uid="{00000000-0005-0000-0000-000012880000}"/>
    <cellStyle name="Normal 8 2 2 2 3 7 3" xfId="34833" xr:uid="{00000000-0005-0000-0000-000013880000}"/>
    <cellStyle name="Normal 8 2 2 2 3 7 4" xfId="34834" xr:uid="{00000000-0005-0000-0000-000014880000}"/>
    <cellStyle name="Normal 8 2 2 2 3 8" xfId="34835" xr:uid="{00000000-0005-0000-0000-000015880000}"/>
    <cellStyle name="Normal 8 2 2 2 3 8 2" xfId="34836" xr:uid="{00000000-0005-0000-0000-000016880000}"/>
    <cellStyle name="Normal 8 2 2 2 3 8 3" xfId="34837" xr:uid="{00000000-0005-0000-0000-000017880000}"/>
    <cellStyle name="Normal 8 2 2 2 3 8 4" xfId="34838" xr:uid="{00000000-0005-0000-0000-000018880000}"/>
    <cellStyle name="Normal 8 2 2 2 3 8 5" xfId="34839" xr:uid="{00000000-0005-0000-0000-000019880000}"/>
    <cellStyle name="Normal 8 2 2 2 3 9" xfId="34840" xr:uid="{00000000-0005-0000-0000-00001A880000}"/>
    <cellStyle name="Normal 8 2 2 2 4" xfId="34841" xr:uid="{00000000-0005-0000-0000-00001B880000}"/>
    <cellStyle name="Normal 8 2 2 2 4 10" xfId="34842" xr:uid="{00000000-0005-0000-0000-00001C880000}"/>
    <cellStyle name="Normal 8 2 2 2 4 2" xfId="34843" xr:uid="{00000000-0005-0000-0000-00001D880000}"/>
    <cellStyle name="Normal 8 2 2 2 4 2 2" xfId="34844" xr:uid="{00000000-0005-0000-0000-00001E880000}"/>
    <cellStyle name="Normal 8 2 2 2 4 2 2 2" xfId="34845" xr:uid="{00000000-0005-0000-0000-00001F880000}"/>
    <cellStyle name="Normal 8 2 2 2 4 2 2 2 2" xfId="34846" xr:uid="{00000000-0005-0000-0000-000020880000}"/>
    <cellStyle name="Normal 8 2 2 2 4 2 2 2 2 2" xfId="34847" xr:uid="{00000000-0005-0000-0000-000021880000}"/>
    <cellStyle name="Normal 8 2 2 2 4 2 2 2 2 2 2" xfId="34848" xr:uid="{00000000-0005-0000-0000-000022880000}"/>
    <cellStyle name="Normal 8 2 2 2 4 2 2 2 2 3" xfId="34849" xr:uid="{00000000-0005-0000-0000-000023880000}"/>
    <cellStyle name="Normal 8 2 2 2 4 2 2 2 2 4" xfId="34850" xr:uid="{00000000-0005-0000-0000-000024880000}"/>
    <cellStyle name="Normal 8 2 2 2 4 2 2 2 3" xfId="34851" xr:uid="{00000000-0005-0000-0000-000025880000}"/>
    <cellStyle name="Normal 8 2 2 2 4 2 2 2 3 2" xfId="34852" xr:uid="{00000000-0005-0000-0000-000026880000}"/>
    <cellStyle name="Normal 8 2 2 2 4 2 2 2 4" xfId="34853" xr:uid="{00000000-0005-0000-0000-000027880000}"/>
    <cellStyle name="Normal 8 2 2 2 4 2 2 2 5" xfId="34854" xr:uid="{00000000-0005-0000-0000-000028880000}"/>
    <cellStyle name="Normal 8 2 2 2 4 2 2 3" xfId="34855" xr:uid="{00000000-0005-0000-0000-000029880000}"/>
    <cellStyle name="Normal 8 2 2 2 4 2 2 3 2" xfId="34856" xr:uid="{00000000-0005-0000-0000-00002A880000}"/>
    <cellStyle name="Normal 8 2 2 2 4 2 2 3 2 2" xfId="34857" xr:uid="{00000000-0005-0000-0000-00002B880000}"/>
    <cellStyle name="Normal 8 2 2 2 4 2 2 3 3" xfId="34858" xr:uid="{00000000-0005-0000-0000-00002C880000}"/>
    <cellStyle name="Normal 8 2 2 2 4 2 2 3 4" xfId="34859" xr:uid="{00000000-0005-0000-0000-00002D880000}"/>
    <cellStyle name="Normal 8 2 2 2 4 2 2 4" xfId="34860" xr:uid="{00000000-0005-0000-0000-00002E880000}"/>
    <cellStyle name="Normal 8 2 2 2 4 2 2 4 2" xfId="34861" xr:uid="{00000000-0005-0000-0000-00002F880000}"/>
    <cellStyle name="Normal 8 2 2 2 4 2 2 5" xfId="34862" xr:uid="{00000000-0005-0000-0000-000030880000}"/>
    <cellStyle name="Normal 8 2 2 2 4 2 2 6" xfId="34863" xr:uid="{00000000-0005-0000-0000-000031880000}"/>
    <cellStyle name="Normal 8 2 2 2 4 2 3" xfId="34864" xr:uid="{00000000-0005-0000-0000-000032880000}"/>
    <cellStyle name="Normal 8 2 2 2 4 2 3 2" xfId="34865" xr:uid="{00000000-0005-0000-0000-000033880000}"/>
    <cellStyle name="Normal 8 2 2 2 4 2 3 2 2" xfId="34866" xr:uid="{00000000-0005-0000-0000-000034880000}"/>
    <cellStyle name="Normal 8 2 2 2 4 2 3 2 2 2" xfId="34867" xr:uid="{00000000-0005-0000-0000-000035880000}"/>
    <cellStyle name="Normal 8 2 2 2 4 2 3 2 3" xfId="34868" xr:uid="{00000000-0005-0000-0000-000036880000}"/>
    <cellStyle name="Normal 8 2 2 2 4 2 3 2 4" xfId="34869" xr:uid="{00000000-0005-0000-0000-000037880000}"/>
    <cellStyle name="Normal 8 2 2 2 4 2 3 3" xfId="34870" xr:uid="{00000000-0005-0000-0000-000038880000}"/>
    <cellStyle name="Normal 8 2 2 2 4 2 3 3 2" xfId="34871" xr:uid="{00000000-0005-0000-0000-000039880000}"/>
    <cellStyle name="Normal 8 2 2 2 4 2 3 4" xfId="34872" xr:uid="{00000000-0005-0000-0000-00003A880000}"/>
    <cellStyle name="Normal 8 2 2 2 4 2 3 5" xfId="34873" xr:uid="{00000000-0005-0000-0000-00003B880000}"/>
    <cellStyle name="Normal 8 2 2 2 4 2 4" xfId="34874" xr:uid="{00000000-0005-0000-0000-00003C880000}"/>
    <cellStyle name="Normal 8 2 2 2 4 2 4 2" xfId="34875" xr:uid="{00000000-0005-0000-0000-00003D880000}"/>
    <cellStyle name="Normal 8 2 2 2 4 2 4 2 2" xfId="34876" xr:uid="{00000000-0005-0000-0000-00003E880000}"/>
    <cellStyle name="Normal 8 2 2 2 4 2 4 2 2 2" xfId="34877" xr:uid="{00000000-0005-0000-0000-00003F880000}"/>
    <cellStyle name="Normal 8 2 2 2 4 2 4 2 3" xfId="34878" xr:uid="{00000000-0005-0000-0000-000040880000}"/>
    <cellStyle name="Normal 8 2 2 2 4 2 4 2 4" xfId="34879" xr:uid="{00000000-0005-0000-0000-000041880000}"/>
    <cellStyle name="Normal 8 2 2 2 4 2 4 3" xfId="34880" xr:uid="{00000000-0005-0000-0000-000042880000}"/>
    <cellStyle name="Normal 8 2 2 2 4 2 4 3 2" xfId="34881" xr:uid="{00000000-0005-0000-0000-000043880000}"/>
    <cellStyle name="Normal 8 2 2 2 4 2 4 4" xfId="34882" xr:uid="{00000000-0005-0000-0000-000044880000}"/>
    <cellStyle name="Normal 8 2 2 2 4 2 4 5" xfId="34883" xr:uid="{00000000-0005-0000-0000-000045880000}"/>
    <cellStyle name="Normal 8 2 2 2 4 2 5" xfId="34884" xr:uid="{00000000-0005-0000-0000-000046880000}"/>
    <cellStyle name="Normal 8 2 2 2 4 2 5 2" xfId="34885" xr:uid="{00000000-0005-0000-0000-000047880000}"/>
    <cellStyle name="Normal 8 2 2 2 4 2 5 2 2" xfId="34886" xr:uid="{00000000-0005-0000-0000-000048880000}"/>
    <cellStyle name="Normal 8 2 2 2 4 2 5 3" xfId="34887" xr:uid="{00000000-0005-0000-0000-000049880000}"/>
    <cellStyle name="Normal 8 2 2 2 4 2 5 4" xfId="34888" xr:uid="{00000000-0005-0000-0000-00004A880000}"/>
    <cellStyle name="Normal 8 2 2 2 4 2 6" xfId="34889" xr:uid="{00000000-0005-0000-0000-00004B880000}"/>
    <cellStyle name="Normal 8 2 2 2 4 2 6 2" xfId="34890" xr:uid="{00000000-0005-0000-0000-00004C880000}"/>
    <cellStyle name="Normal 8 2 2 2 4 2 6 3" xfId="34891" xr:uid="{00000000-0005-0000-0000-00004D880000}"/>
    <cellStyle name="Normal 8 2 2 2 4 2 6 4" xfId="34892" xr:uid="{00000000-0005-0000-0000-00004E880000}"/>
    <cellStyle name="Normal 8 2 2 2 4 2 6 5" xfId="34893" xr:uid="{00000000-0005-0000-0000-00004F880000}"/>
    <cellStyle name="Normal 8 2 2 2 4 2 7" xfId="34894" xr:uid="{00000000-0005-0000-0000-000050880000}"/>
    <cellStyle name="Normal 8 2 2 2 4 2 8" xfId="34895" xr:uid="{00000000-0005-0000-0000-000051880000}"/>
    <cellStyle name="Normal 8 2 2 2 4 2 9" xfId="34896" xr:uid="{00000000-0005-0000-0000-000052880000}"/>
    <cellStyle name="Normal 8 2 2 2 4 3" xfId="34897" xr:uid="{00000000-0005-0000-0000-000053880000}"/>
    <cellStyle name="Normal 8 2 2 2 4 3 2" xfId="34898" xr:uid="{00000000-0005-0000-0000-000054880000}"/>
    <cellStyle name="Normal 8 2 2 2 4 3 2 2" xfId="34899" xr:uid="{00000000-0005-0000-0000-000055880000}"/>
    <cellStyle name="Normal 8 2 2 2 4 3 2 2 2" xfId="34900" xr:uid="{00000000-0005-0000-0000-000056880000}"/>
    <cellStyle name="Normal 8 2 2 2 4 3 2 2 2 2" xfId="34901" xr:uid="{00000000-0005-0000-0000-000057880000}"/>
    <cellStyle name="Normal 8 2 2 2 4 3 2 2 3" xfId="34902" xr:uid="{00000000-0005-0000-0000-000058880000}"/>
    <cellStyle name="Normal 8 2 2 2 4 3 2 2 4" xfId="34903" xr:uid="{00000000-0005-0000-0000-000059880000}"/>
    <cellStyle name="Normal 8 2 2 2 4 3 2 3" xfId="34904" xr:uid="{00000000-0005-0000-0000-00005A880000}"/>
    <cellStyle name="Normal 8 2 2 2 4 3 2 3 2" xfId="34905" xr:uid="{00000000-0005-0000-0000-00005B880000}"/>
    <cellStyle name="Normal 8 2 2 2 4 3 2 4" xfId="34906" xr:uid="{00000000-0005-0000-0000-00005C880000}"/>
    <cellStyle name="Normal 8 2 2 2 4 3 2 5" xfId="34907" xr:uid="{00000000-0005-0000-0000-00005D880000}"/>
    <cellStyle name="Normal 8 2 2 2 4 3 3" xfId="34908" xr:uid="{00000000-0005-0000-0000-00005E880000}"/>
    <cellStyle name="Normal 8 2 2 2 4 3 3 2" xfId="34909" xr:uid="{00000000-0005-0000-0000-00005F880000}"/>
    <cellStyle name="Normal 8 2 2 2 4 3 3 2 2" xfId="34910" xr:uid="{00000000-0005-0000-0000-000060880000}"/>
    <cellStyle name="Normal 8 2 2 2 4 3 3 3" xfId="34911" xr:uid="{00000000-0005-0000-0000-000061880000}"/>
    <cellStyle name="Normal 8 2 2 2 4 3 3 4" xfId="34912" xr:uid="{00000000-0005-0000-0000-000062880000}"/>
    <cellStyle name="Normal 8 2 2 2 4 3 4" xfId="34913" xr:uid="{00000000-0005-0000-0000-000063880000}"/>
    <cellStyle name="Normal 8 2 2 2 4 3 4 2" xfId="34914" xr:uid="{00000000-0005-0000-0000-000064880000}"/>
    <cellStyle name="Normal 8 2 2 2 4 3 5" xfId="34915" xr:uid="{00000000-0005-0000-0000-000065880000}"/>
    <cellStyle name="Normal 8 2 2 2 4 3 6" xfId="34916" xr:uid="{00000000-0005-0000-0000-000066880000}"/>
    <cellStyle name="Normal 8 2 2 2 4 4" xfId="34917" xr:uid="{00000000-0005-0000-0000-000067880000}"/>
    <cellStyle name="Normal 8 2 2 2 4 4 2" xfId="34918" xr:uid="{00000000-0005-0000-0000-000068880000}"/>
    <cellStyle name="Normal 8 2 2 2 4 4 2 2" xfId="34919" xr:uid="{00000000-0005-0000-0000-000069880000}"/>
    <cellStyle name="Normal 8 2 2 2 4 4 2 2 2" xfId="34920" xr:uid="{00000000-0005-0000-0000-00006A880000}"/>
    <cellStyle name="Normal 8 2 2 2 4 4 2 3" xfId="34921" xr:uid="{00000000-0005-0000-0000-00006B880000}"/>
    <cellStyle name="Normal 8 2 2 2 4 4 2 4" xfId="34922" xr:uid="{00000000-0005-0000-0000-00006C880000}"/>
    <cellStyle name="Normal 8 2 2 2 4 4 3" xfId="34923" xr:uid="{00000000-0005-0000-0000-00006D880000}"/>
    <cellStyle name="Normal 8 2 2 2 4 4 3 2" xfId="34924" xr:uid="{00000000-0005-0000-0000-00006E880000}"/>
    <cellStyle name="Normal 8 2 2 2 4 4 4" xfId="34925" xr:uid="{00000000-0005-0000-0000-00006F880000}"/>
    <cellStyle name="Normal 8 2 2 2 4 4 5" xfId="34926" xr:uid="{00000000-0005-0000-0000-000070880000}"/>
    <cellStyle name="Normal 8 2 2 2 4 5" xfId="34927" xr:uid="{00000000-0005-0000-0000-000071880000}"/>
    <cellStyle name="Normal 8 2 2 2 4 5 2" xfId="34928" xr:uid="{00000000-0005-0000-0000-000072880000}"/>
    <cellStyle name="Normal 8 2 2 2 4 5 2 2" xfId="34929" xr:uid="{00000000-0005-0000-0000-000073880000}"/>
    <cellStyle name="Normal 8 2 2 2 4 5 2 2 2" xfId="34930" xr:uid="{00000000-0005-0000-0000-000074880000}"/>
    <cellStyle name="Normal 8 2 2 2 4 5 2 3" xfId="34931" xr:uid="{00000000-0005-0000-0000-000075880000}"/>
    <cellStyle name="Normal 8 2 2 2 4 5 2 4" xfId="34932" xr:uid="{00000000-0005-0000-0000-000076880000}"/>
    <cellStyle name="Normal 8 2 2 2 4 5 3" xfId="34933" xr:uid="{00000000-0005-0000-0000-000077880000}"/>
    <cellStyle name="Normal 8 2 2 2 4 5 3 2" xfId="34934" xr:uid="{00000000-0005-0000-0000-000078880000}"/>
    <cellStyle name="Normal 8 2 2 2 4 5 4" xfId="34935" xr:uid="{00000000-0005-0000-0000-000079880000}"/>
    <cellStyle name="Normal 8 2 2 2 4 5 5" xfId="34936" xr:uid="{00000000-0005-0000-0000-00007A880000}"/>
    <cellStyle name="Normal 8 2 2 2 4 6" xfId="34937" xr:uid="{00000000-0005-0000-0000-00007B880000}"/>
    <cellStyle name="Normal 8 2 2 2 4 6 2" xfId="34938" xr:uid="{00000000-0005-0000-0000-00007C880000}"/>
    <cellStyle name="Normal 8 2 2 2 4 6 2 2" xfId="34939" xr:uid="{00000000-0005-0000-0000-00007D880000}"/>
    <cellStyle name="Normal 8 2 2 2 4 6 3" xfId="34940" xr:uid="{00000000-0005-0000-0000-00007E880000}"/>
    <cellStyle name="Normal 8 2 2 2 4 6 4" xfId="34941" xr:uid="{00000000-0005-0000-0000-00007F880000}"/>
    <cellStyle name="Normal 8 2 2 2 4 7" xfId="34942" xr:uid="{00000000-0005-0000-0000-000080880000}"/>
    <cellStyle name="Normal 8 2 2 2 4 7 2" xfId="34943" xr:uid="{00000000-0005-0000-0000-000081880000}"/>
    <cellStyle name="Normal 8 2 2 2 4 7 3" xfId="34944" xr:uid="{00000000-0005-0000-0000-000082880000}"/>
    <cellStyle name="Normal 8 2 2 2 4 7 4" xfId="34945" xr:uid="{00000000-0005-0000-0000-000083880000}"/>
    <cellStyle name="Normal 8 2 2 2 4 7 5" xfId="34946" xr:uid="{00000000-0005-0000-0000-000084880000}"/>
    <cellStyle name="Normal 8 2 2 2 4 8" xfId="34947" xr:uid="{00000000-0005-0000-0000-000085880000}"/>
    <cellStyle name="Normal 8 2 2 2 4 9" xfId="34948" xr:uid="{00000000-0005-0000-0000-000086880000}"/>
    <cellStyle name="Normal 8 2 2 2 5" xfId="34949" xr:uid="{00000000-0005-0000-0000-000087880000}"/>
    <cellStyle name="Normal 8 2 2 2 5 2" xfId="34950" xr:uid="{00000000-0005-0000-0000-000088880000}"/>
    <cellStyle name="Normal 8 2 2 2 5 2 2" xfId="34951" xr:uid="{00000000-0005-0000-0000-000089880000}"/>
    <cellStyle name="Normal 8 2 2 2 5 2 2 2" xfId="34952" xr:uid="{00000000-0005-0000-0000-00008A880000}"/>
    <cellStyle name="Normal 8 2 2 2 5 2 2 2 2" xfId="34953" xr:uid="{00000000-0005-0000-0000-00008B880000}"/>
    <cellStyle name="Normal 8 2 2 2 5 2 2 2 2 2" xfId="34954" xr:uid="{00000000-0005-0000-0000-00008C880000}"/>
    <cellStyle name="Normal 8 2 2 2 5 2 2 2 3" xfId="34955" xr:uid="{00000000-0005-0000-0000-00008D880000}"/>
    <cellStyle name="Normal 8 2 2 2 5 2 2 2 4" xfId="34956" xr:uid="{00000000-0005-0000-0000-00008E880000}"/>
    <cellStyle name="Normal 8 2 2 2 5 2 2 3" xfId="34957" xr:uid="{00000000-0005-0000-0000-00008F880000}"/>
    <cellStyle name="Normal 8 2 2 2 5 2 2 3 2" xfId="34958" xr:uid="{00000000-0005-0000-0000-000090880000}"/>
    <cellStyle name="Normal 8 2 2 2 5 2 2 4" xfId="34959" xr:uid="{00000000-0005-0000-0000-000091880000}"/>
    <cellStyle name="Normal 8 2 2 2 5 2 2 5" xfId="34960" xr:uid="{00000000-0005-0000-0000-000092880000}"/>
    <cellStyle name="Normal 8 2 2 2 5 2 3" xfId="34961" xr:uid="{00000000-0005-0000-0000-000093880000}"/>
    <cellStyle name="Normal 8 2 2 2 5 2 3 2" xfId="34962" xr:uid="{00000000-0005-0000-0000-000094880000}"/>
    <cellStyle name="Normal 8 2 2 2 5 2 3 2 2" xfId="34963" xr:uid="{00000000-0005-0000-0000-000095880000}"/>
    <cellStyle name="Normal 8 2 2 2 5 2 3 3" xfId="34964" xr:uid="{00000000-0005-0000-0000-000096880000}"/>
    <cellStyle name="Normal 8 2 2 2 5 2 3 4" xfId="34965" xr:uid="{00000000-0005-0000-0000-000097880000}"/>
    <cellStyle name="Normal 8 2 2 2 5 2 4" xfId="34966" xr:uid="{00000000-0005-0000-0000-000098880000}"/>
    <cellStyle name="Normal 8 2 2 2 5 2 4 2" xfId="34967" xr:uid="{00000000-0005-0000-0000-000099880000}"/>
    <cellStyle name="Normal 8 2 2 2 5 2 5" xfId="34968" xr:uid="{00000000-0005-0000-0000-00009A880000}"/>
    <cellStyle name="Normal 8 2 2 2 5 2 6" xfId="34969" xr:uid="{00000000-0005-0000-0000-00009B880000}"/>
    <cellStyle name="Normal 8 2 2 2 5 3" xfId="34970" xr:uid="{00000000-0005-0000-0000-00009C880000}"/>
    <cellStyle name="Normal 8 2 2 2 5 3 2" xfId="34971" xr:uid="{00000000-0005-0000-0000-00009D880000}"/>
    <cellStyle name="Normal 8 2 2 2 5 3 2 2" xfId="34972" xr:uid="{00000000-0005-0000-0000-00009E880000}"/>
    <cellStyle name="Normal 8 2 2 2 5 3 2 2 2" xfId="34973" xr:uid="{00000000-0005-0000-0000-00009F880000}"/>
    <cellStyle name="Normal 8 2 2 2 5 3 2 3" xfId="34974" xr:uid="{00000000-0005-0000-0000-0000A0880000}"/>
    <cellStyle name="Normal 8 2 2 2 5 3 2 4" xfId="34975" xr:uid="{00000000-0005-0000-0000-0000A1880000}"/>
    <cellStyle name="Normal 8 2 2 2 5 3 3" xfId="34976" xr:uid="{00000000-0005-0000-0000-0000A2880000}"/>
    <cellStyle name="Normal 8 2 2 2 5 3 3 2" xfId="34977" xr:uid="{00000000-0005-0000-0000-0000A3880000}"/>
    <cellStyle name="Normal 8 2 2 2 5 3 4" xfId="34978" xr:uid="{00000000-0005-0000-0000-0000A4880000}"/>
    <cellStyle name="Normal 8 2 2 2 5 3 5" xfId="34979" xr:uid="{00000000-0005-0000-0000-0000A5880000}"/>
    <cellStyle name="Normal 8 2 2 2 5 4" xfId="34980" xr:uid="{00000000-0005-0000-0000-0000A6880000}"/>
    <cellStyle name="Normal 8 2 2 2 5 4 2" xfId="34981" xr:uid="{00000000-0005-0000-0000-0000A7880000}"/>
    <cellStyle name="Normal 8 2 2 2 5 4 2 2" xfId="34982" xr:uid="{00000000-0005-0000-0000-0000A8880000}"/>
    <cellStyle name="Normal 8 2 2 2 5 4 2 2 2" xfId="34983" xr:uid="{00000000-0005-0000-0000-0000A9880000}"/>
    <cellStyle name="Normal 8 2 2 2 5 4 2 3" xfId="34984" xr:uid="{00000000-0005-0000-0000-0000AA880000}"/>
    <cellStyle name="Normal 8 2 2 2 5 4 2 4" xfId="34985" xr:uid="{00000000-0005-0000-0000-0000AB880000}"/>
    <cellStyle name="Normal 8 2 2 2 5 4 3" xfId="34986" xr:uid="{00000000-0005-0000-0000-0000AC880000}"/>
    <cellStyle name="Normal 8 2 2 2 5 4 3 2" xfId="34987" xr:uid="{00000000-0005-0000-0000-0000AD880000}"/>
    <cellStyle name="Normal 8 2 2 2 5 4 4" xfId="34988" xr:uid="{00000000-0005-0000-0000-0000AE880000}"/>
    <cellStyle name="Normal 8 2 2 2 5 4 5" xfId="34989" xr:uid="{00000000-0005-0000-0000-0000AF880000}"/>
    <cellStyle name="Normal 8 2 2 2 5 5" xfId="34990" xr:uid="{00000000-0005-0000-0000-0000B0880000}"/>
    <cellStyle name="Normal 8 2 2 2 5 5 2" xfId="34991" xr:uid="{00000000-0005-0000-0000-0000B1880000}"/>
    <cellStyle name="Normal 8 2 2 2 5 5 2 2" xfId="34992" xr:uid="{00000000-0005-0000-0000-0000B2880000}"/>
    <cellStyle name="Normal 8 2 2 2 5 5 3" xfId="34993" xr:uid="{00000000-0005-0000-0000-0000B3880000}"/>
    <cellStyle name="Normal 8 2 2 2 5 5 4" xfId="34994" xr:uid="{00000000-0005-0000-0000-0000B4880000}"/>
    <cellStyle name="Normal 8 2 2 2 5 6" xfId="34995" xr:uid="{00000000-0005-0000-0000-0000B5880000}"/>
    <cellStyle name="Normal 8 2 2 2 5 6 2" xfId="34996" xr:uid="{00000000-0005-0000-0000-0000B6880000}"/>
    <cellStyle name="Normal 8 2 2 2 5 6 3" xfId="34997" xr:uid="{00000000-0005-0000-0000-0000B7880000}"/>
    <cellStyle name="Normal 8 2 2 2 5 6 4" xfId="34998" xr:uid="{00000000-0005-0000-0000-0000B8880000}"/>
    <cellStyle name="Normal 8 2 2 2 5 6 5" xfId="34999" xr:uid="{00000000-0005-0000-0000-0000B9880000}"/>
    <cellStyle name="Normal 8 2 2 2 5 7" xfId="35000" xr:uid="{00000000-0005-0000-0000-0000BA880000}"/>
    <cellStyle name="Normal 8 2 2 2 5 8" xfId="35001" xr:uid="{00000000-0005-0000-0000-0000BB880000}"/>
    <cellStyle name="Normal 8 2 2 2 5 9" xfId="35002" xr:uid="{00000000-0005-0000-0000-0000BC880000}"/>
    <cellStyle name="Normal 8 2 2 2 6" xfId="35003" xr:uid="{00000000-0005-0000-0000-0000BD880000}"/>
    <cellStyle name="Normal 8 2 2 2 6 2" xfId="35004" xr:uid="{00000000-0005-0000-0000-0000BE880000}"/>
    <cellStyle name="Normal 8 2 2 2 6 2 2" xfId="35005" xr:uid="{00000000-0005-0000-0000-0000BF880000}"/>
    <cellStyle name="Normal 8 2 2 2 6 2 2 2" xfId="35006" xr:uid="{00000000-0005-0000-0000-0000C0880000}"/>
    <cellStyle name="Normal 8 2 2 2 6 2 2 2 2" xfId="35007" xr:uid="{00000000-0005-0000-0000-0000C1880000}"/>
    <cellStyle name="Normal 8 2 2 2 6 2 2 3" xfId="35008" xr:uid="{00000000-0005-0000-0000-0000C2880000}"/>
    <cellStyle name="Normal 8 2 2 2 6 2 2 4" xfId="35009" xr:uid="{00000000-0005-0000-0000-0000C3880000}"/>
    <cellStyle name="Normal 8 2 2 2 6 2 3" xfId="35010" xr:uid="{00000000-0005-0000-0000-0000C4880000}"/>
    <cellStyle name="Normal 8 2 2 2 6 2 3 2" xfId="35011" xr:uid="{00000000-0005-0000-0000-0000C5880000}"/>
    <cellStyle name="Normal 8 2 2 2 6 2 4" xfId="35012" xr:uid="{00000000-0005-0000-0000-0000C6880000}"/>
    <cellStyle name="Normal 8 2 2 2 6 2 5" xfId="35013" xr:uid="{00000000-0005-0000-0000-0000C7880000}"/>
    <cellStyle name="Normal 8 2 2 2 6 3" xfId="35014" xr:uid="{00000000-0005-0000-0000-0000C8880000}"/>
    <cellStyle name="Normal 8 2 2 2 6 3 2" xfId="35015" xr:uid="{00000000-0005-0000-0000-0000C9880000}"/>
    <cellStyle name="Normal 8 2 2 2 6 3 2 2" xfId="35016" xr:uid="{00000000-0005-0000-0000-0000CA880000}"/>
    <cellStyle name="Normal 8 2 2 2 6 3 3" xfId="35017" xr:uid="{00000000-0005-0000-0000-0000CB880000}"/>
    <cellStyle name="Normal 8 2 2 2 6 3 4" xfId="35018" xr:uid="{00000000-0005-0000-0000-0000CC880000}"/>
    <cellStyle name="Normal 8 2 2 2 6 4" xfId="35019" xr:uid="{00000000-0005-0000-0000-0000CD880000}"/>
    <cellStyle name="Normal 8 2 2 2 6 4 2" xfId="35020" xr:uid="{00000000-0005-0000-0000-0000CE880000}"/>
    <cellStyle name="Normal 8 2 2 2 6 5" xfId="35021" xr:uid="{00000000-0005-0000-0000-0000CF880000}"/>
    <cellStyle name="Normal 8 2 2 2 6 6" xfId="35022" xr:uid="{00000000-0005-0000-0000-0000D0880000}"/>
    <cellStyle name="Normal 8 2 2 2 7" xfId="35023" xr:uid="{00000000-0005-0000-0000-0000D1880000}"/>
    <cellStyle name="Normal 8 2 2 2 7 2" xfId="35024" xr:uid="{00000000-0005-0000-0000-0000D2880000}"/>
    <cellStyle name="Normal 8 2 2 2 7 2 2" xfId="35025" xr:uid="{00000000-0005-0000-0000-0000D3880000}"/>
    <cellStyle name="Normal 8 2 2 2 7 2 2 2" xfId="35026" xr:uid="{00000000-0005-0000-0000-0000D4880000}"/>
    <cellStyle name="Normal 8 2 2 2 7 2 3" xfId="35027" xr:uid="{00000000-0005-0000-0000-0000D5880000}"/>
    <cellStyle name="Normal 8 2 2 2 7 2 4" xfId="35028" xr:uid="{00000000-0005-0000-0000-0000D6880000}"/>
    <cellStyle name="Normal 8 2 2 2 7 3" xfId="35029" xr:uid="{00000000-0005-0000-0000-0000D7880000}"/>
    <cellStyle name="Normal 8 2 2 2 7 3 2" xfId="35030" xr:uid="{00000000-0005-0000-0000-0000D8880000}"/>
    <cellStyle name="Normal 8 2 2 2 7 4" xfId="35031" xr:uid="{00000000-0005-0000-0000-0000D9880000}"/>
    <cellStyle name="Normal 8 2 2 2 7 5" xfId="35032" xr:uid="{00000000-0005-0000-0000-0000DA880000}"/>
    <cellStyle name="Normal 8 2 2 2 8" xfId="35033" xr:uid="{00000000-0005-0000-0000-0000DB880000}"/>
    <cellStyle name="Normal 8 2 2 2 8 2" xfId="35034" xr:uid="{00000000-0005-0000-0000-0000DC880000}"/>
    <cellStyle name="Normal 8 2 2 2 8 2 2" xfId="35035" xr:uid="{00000000-0005-0000-0000-0000DD880000}"/>
    <cellStyle name="Normal 8 2 2 2 8 2 2 2" xfId="35036" xr:uid="{00000000-0005-0000-0000-0000DE880000}"/>
    <cellStyle name="Normal 8 2 2 2 8 2 3" xfId="35037" xr:uid="{00000000-0005-0000-0000-0000DF880000}"/>
    <cellStyle name="Normal 8 2 2 2 8 2 4" xfId="35038" xr:uid="{00000000-0005-0000-0000-0000E0880000}"/>
    <cellStyle name="Normal 8 2 2 2 8 3" xfId="35039" xr:uid="{00000000-0005-0000-0000-0000E1880000}"/>
    <cellStyle name="Normal 8 2 2 2 8 3 2" xfId="35040" xr:uid="{00000000-0005-0000-0000-0000E2880000}"/>
    <cellStyle name="Normal 8 2 2 2 8 4" xfId="35041" xr:uid="{00000000-0005-0000-0000-0000E3880000}"/>
    <cellStyle name="Normal 8 2 2 2 8 5" xfId="35042" xr:uid="{00000000-0005-0000-0000-0000E4880000}"/>
    <cellStyle name="Normal 8 2 2 2 9" xfId="35043" xr:uid="{00000000-0005-0000-0000-0000E5880000}"/>
    <cellStyle name="Normal 8 2 2 2 9 2" xfId="35044" xr:uid="{00000000-0005-0000-0000-0000E6880000}"/>
    <cellStyle name="Normal 8 2 2 2 9 2 2" xfId="35045" xr:uid="{00000000-0005-0000-0000-0000E7880000}"/>
    <cellStyle name="Normal 8 2 2 2 9 3" xfId="35046" xr:uid="{00000000-0005-0000-0000-0000E8880000}"/>
    <cellStyle name="Normal 8 2 2 2 9 4" xfId="35047" xr:uid="{00000000-0005-0000-0000-0000E9880000}"/>
    <cellStyle name="Normal 8 2 2 3" xfId="35048" xr:uid="{00000000-0005-0000-0000-0000EA880000}"/>
    <cellStyle name="Normal 8 2 2 3 10" xfId="35049" xr:uid="{00000000-0005-0000-0000-0000EB880000}"/>
    <cellStyle name="Normal 8 2 2 3 11" xfId="35050" xr:uid="{00000000-0005-0000-0000-0000EC880000}"/>
    <cellStyle name="Normal 8 2 2 3 12" xfId="35051" xr:uid="{00000000-0005-0000-0000-0000ED880000}"/>
    <cellStyle name="Normal 8 2 2 3 2" xfId="35052" xr:uid="{00000000-0005-0000-0000-0000EE880000}"/>
    <cellStyle name="Normal 8 2 2 3 2 10" xfId="35053" xr:uid="{00000000-0005-0000-0000-0000EF880000}"/>
    <cellStyle name="Normal 8 2 2 3 2 11" xfId="35054" xr:uid="{00000000-0005-0000-0000-0000F0880000}"/>
    <cellStyle name="Normal 8 2 2 3 2 2" xfId="35055" xr:uid="{00000000-0005-0000-0000-0000F1880000}"/>
    <cellStyle name="Normal 8 2 2 3 2 2 10" xfId="35056" xr:uid="{00000000-0005-0000-0000-0000F2880000}"/>
    <cellStyle name="Normal 8 2 2 3 2 2 2" xfId="35057" xr:uid="{00000000-0005-0000-0000-0000F3880000}"/>
    <cellStyle name="Normal 8 2 2 3 2 2 2 2" xfId="35058" xr:uid="{00000000-0005-0000-0000-0000F4880000}"/>
    <cellStyle name="Normal 8 2 2 3 2 2 2 2 2" xfId="35059" xr:uid="{00000000-0005-0000-0000-0000F5880000}"/>
    <cellStyle name="Normal 8 2 2 3 2 2 2 2 2 2" xfId="35060" xr:uid="{00000000-0005-0000-0000-0000F6880000}"/>
    <cellStyle name="Normal 8 2 2 3 2 2 2 2 2 2 2" xfId="35061" xr:uid="{00000000-0005-0000-0000-0000F7880000}"/>
    <cellStyle name="Normal 8 2 2 3 2 2 2 2 2 2 2 2" xfId="35062" xr:uid="{00000000-0005-0000-0000-0000F8880000}"/>
    <cellStyle name="Normal 8 2 2 3 2 2 2 2 2 2 3" xfId="35063" xr:uid="{00000000-0005-0000-0000-0000F9880000}"/>
    <cellStyle name="Normal 8 2 2 3 2 2 2 2 2 2 4" xfId="35064" xr:uid="{00000000-0005-0000-0000-0000FA880000}"/>
    <cellStyle name="Normal 8 2 2 3 2 2 2 2 2 3" xfId="35065" xr:uid="{00000000-0005-0000-0000-0000FB880000}"/>
    <cellStyle name="Normal 8 2 2 3 2 2 2 2 2 3 2" xfId="35066" xr:uid="{00000000-0005-0000-0000-0000FC880000}"/>
    <cellStyle name="Normal 8 2 2 3 2 2 2 2 2 4" xfId="35067" xr:uid="{00000000-0005-0000-0000-0000FD880000}"/>
    <cellStyle name="Normal 8 2 2 3 2 2 2 2 2 5" xfId="35068" xr:uid="{00000000-0005-0000-0000-0000FE880000}"/>
    <cellStyle name="Normal 8 2 2 3 2 2 2 2 3" xfId="35069" xr:uid="{00000000-0005-0000-0000-0000FF880000}"/>
    <cellStyle name="Normal 8 2 2 3 2 2 2 2 3 2" xfId="35070" xr:uid="{00000000-0005-0000-0000-000000890000}"/>
    <cellStyle name="Normal 8 2 2 3 2 2 2 2 3 2 2" xfId="35071" xr:uid="{00000000-0005-0000-0000-000001890000}"/>
    <cellStyle name="Normal 8 2 2 3 2 2 2 2 3 3" xfId="35072" xr:uid="{00000000-0005-0000-0000-000002890000}"/>
    <cellStyle name="Normal 8 2 2 3 2 2 2 2 3 4" xfId="35073" xr:uid="{00000000-0005-0000-0000-000003890000}"/>
    <cellStyle name="Normal 8 2 2 3 2 2 2 2 4" xfId="35074" xr:uid="{00000000-0005-0000-0000-000004890000}"/>
    <cellStyle name="Normal 8 2 2 3 2 2 2 2 4 2" xfId="35075" xr:uid="{00000000-0005-0000-0000-000005890000}"/>
    <cellStyle name="Normal 8 2 2 3 2 2 2 2 5" xfId="35076" xr:uid="{00000000-0005-0000-0000-000006890000}"/>
    <cellStyle name="Normal 8 2 2 3 2 2 2 2 6" xfId="35077" xr:uid="{00000000-0005-0000-0000-000007890000}"/>
    <cellStyle name="Normal 8 2 2 3 2 2 2 3" xfId="35078" xr:uid="{00000000-0005-0000-0000-000008890000}"/>
    <cellStyle name="Normal 8 2 2 3 2 2 2 3 2" xfId="35079" xr:uid="{00000000-0005-0000-0000-000009890000}"/>
    <cellStyle name="Normal 8 2 2 3 2 2 2 3 2 2" xfId="35080" xr:uid="{00000000-0005-0000-0000-00000A890000}"/>
    <cellStyle name="Normal 8 2 2 3 2 2 2 3 2 2 2" xfId="35081" xr:uid="{00000000-0005-0000-0000-00000B890000}"/>
    <cellStyle name="Normal 8 2 2 3 2 2 2 3 2 3" xfId="35082" xr:uid="{00000000-0005-0000-0000-00000C890000}"/>
    <cellStyle name="Normal 8 2 2 3 2 2 2 3 2 4" xfId="35083" xr:uid="{00000000-0005-0000-0000-00000D890000}"/>
    <cellStyle name="Normal 8 2 2 3 2 2 2 3 3" xfId="35084" xr:uid="{00000000-0005-0000-0000-00000E890000}"/>
    <cellStyle name="Normal 8 2 2 3 2 2 2 3 3 2" xfId="35085" xr:uid="{00000000-0005-0000-0000-00000F890000}"/>
    <cellStyle name="Normal 8 2 2 3 2 2 2 3 4" xfId="35086" xr:uid="{00000000-0005-0000-0000-000010890000}"/>
    <cellStyle name="Normal 8 2 2 3 2 2 2 3 5" xfId="35087" xr:uid="{00000000-0005-0000-0000-000011890000}"/>
    <cellStyle name="Normal 8 2 2 3 2 2 2 4" xfId="35088" xr:uid="{00000000-0005-0000-0000-000012890000}"/>
    <cellStyle name="Normal 8 2 2 3 2 2 2 4 2" xfId="35089" xr:uid="{00000000-0005-0000-0000-000013890000}"/>
    <cellStyle name="Normal 8 2 2 3 2 2 2 4 2 2" xfId="35090" xr:uid="{00000000-0005-0000-0000-000014890000}"/>
    <cellStyle name="Normal 8 2 2 3 2 2 2 4 2 2 2" xfId="35091" xr:uid="{00000000-0005-0000-0000-000015890000}"/>
    <cellStyle name="Normal 8 2 2 3 2 2 2 4 2 3" xfId="35092" xr:uid="{00000000-0005-0000-0000-000016890000}"/>
    <cellStyle name="Normal 8 2 2 3 2 2 2 4 2 4" xfId="35093" xr:uid="{00000000-0005-0000-0000-000017890000}"/>
    <cellStyle name="Normal 8 2 2 3 2 2 2 4 3" xfId="35094" xr:uid="{00000000-0005-0000-0000-000018890000}"/>
    <cellStyle name="Normal 8 2 2 3 2 2 2 4 3 2" xfId="35095" xr:uid="{00000000-0005-0000-0000-000019890000}"/>
    <cellStyle name="Normal 8 2 2 3 2 2 2 4 4" xfId="35096" xr:uid="{00000000-0005-0000-0000-00001A890000}"/>
    <cellStyle name="Normal 8 2 2 3 2 2 2 4 5" xfId="35097" xr:uid="{00000000-0005-0000-0000-00001B890000}"/>
    <cellStyle name="Normal 8 2 2 3 2 2 2 5" xfId="35098" xr:uid="{00000000-0005-0000-0000-00001C890000}"/>
    <cellStyle name="Normal 8 2 2 3 2 2 2 5 2" xfId="35099" xr:uid="{00000000-0005-0000-0000-00001D890000}"/>
    <cellStyle name="Normal 8 2 2 3 2 2 2 5 2 2" xfId="35100" xr:uid="{00000000-0005-0000-0000-00001E890000}"/>
    <cellStyle name="Normal 8 2 2 3 2 2 2 5 3" xfId="35101" xr:uid="{00000000-0005-0000-0000-00001F890000}"/>
    <cellStyle name="Normal 8 2 2 3 2 2 2 5 4" xfId="35102" xr:uid="{00000000-0005-0000-0000-000020890000}"/>
    <cellStyle name="Normal 8 2 2 3 2 2 2 6" xfId="35103" xr:uid="{00000000-0005-0000-0000-000021890000}"/>
    <cellStyle name="Normal 8 2 2 3 2 2 2 6 2" xfId="35104" xr:uid="{00000000-0005-0000-0000-000022890000}"/>
    <cellStyle name="Normal 8 2 2 3 2 2 2 6 3" xfId="35105" xr:uid="{00000000-0005-0000-0000-000023890000}"/>
    <cellStyle name="Normal 8 2 2 3 2 2 2 6 4" xfId="35106" xr:uid="{00000000-0005-0000-0000-000024890000}"/>
    <cellStyle name="Normal 8 2 2 3 2 2 2 6 5" xfId="35107" xr:uid="{00000000-0005-0000-0000-000025890000}"/>
    <cellStyle name="Normal 8 2 2 3 2 2 2 7" xfId="35108" xr:uid="{00000000-0005-0000-0000-000026890000}"/>
    <cellStyle name="Normal 8 2 2 3 2 2 2 8" xfId="35109" xr:uid="{00000000-0005-0000-0000-000027890000}"/>
    <cellStyle name="Normal 8 2 2 3 2 2 2 9" xfId="35110" xr:uid="{00000000-0005-0000-0000-000028890000}"/>
    <cellStyle name="Normal 8 2 2 3 2 2 3" xfId="35111" xr:uid="{00000000-0005-0000-0000-000029890000}"/>
    <cellStyle name="Normal 8 2 2 3 2 2 3 2" xfId="35112" xr:uid="{00000000-0005-0000-0000-00002A890000}"/>
    <cellStyle name="Normal 8 2 2 3 2 2 3 2 2" xfId="35113" xr:uid="{00000000-0005-0000-0000-00002B890000}"/>
    <cellStyle name="Normal 8 2 2 3 2 2 3 2 2 2" xfId="35114" xr:uid="{00000000-0005-0000-0000-00002C890000}"/>
    <cellStyle name="Normal 8 2 2 3 2 2 3 2 2 2 2" xfId="35115" xr:uid="{00000000-0005-0000-0000-00002D890000}"/>
    <cellStyle name="Normal 8 2 2 3 2 2 3 2 2 3" xfId="35116" xr:uid="{00000000-0005-0000-0000-00002E890000}"/>
    <cellStyle name="Normal 8 2 2 3 2 2 3 2 2 4" xfId="35117" xr:uid="{00000000-0005-0000-0000-00002F890000}"/>
    <cellStyle name="Normal 8 2 2 3 2 2 3 2 3" xfId="35118" xr:uid="{00000000-0005-0000-0000-000030890000}"/>
    <cellStyle name="Normal 8 2 2 3 2 2 3 2 3 2" xfId="35119" xr:uid="{00000000-0005-0000-0000-000031890000}"/>
    <cellStyle name="Normal 8 2 2 3 2 2 3 2 4" xfId="35120" xr:uid="{00000000-0005-0000-0000-000032890000}"/>
    <cellStyle name="Normal 8 2 2 3 2 2 3 2 5" xfId="35121" xr:uid="{00000000-0005-0000-0000-000033890000}"/>
    <cellStyle name="Normal 8 2 2 3 2 2 3 3" xfId="35122" xr:uid="{00000000-0005-0000-0000-000034890000}"/>
    <cellStyle name="Normal 8 2 2 3 2 2 3 3 2" xfId="35123" xr:uid="{00000000-0005-0000-0000-000035890000}"/>
    <cellStyle name="Normal 8 2 2 3 2 2 3 3 2 2" xfId="35124" xr:uid="{00000000-0005-0000-0000-000036890000}"/>
    <cellStyle name="Normal 8 2 2 3 2 2 3 3 3" xfId="35125" xr:uid="{00000000-0005-0000-0000-000037890000}"/>
    <cellStyle name="Normal 8 2 2 3 2 2 3 3 4" xfId="35126" xr:uid="{00000000-0005-0000-0000-000038890000}"/>
    <cellStyle name="Normal 8 2 2 3 2 2 3 4" xfId="35127" xr:uid="{00000000-0005-0000-0000-000039890000}"/>
    <cellStyle name="Normal 8 2 2 3 2 2 3 4 2" xfId="35128" xr:uid="{00000000-0005-0000-0000-00003A890000}"/>
    <cellStyle name="Normal 8 2 2 3 2 2 3 5" xfId="35129" xr:uid="{00000000-0005-0000-0000-00003B890000}"/>
    <cellStyle name="Normal 8 2 2 3 2 2 3 6" xfId="35130" xr:uid="{00000000-0005-0000-0000-00003C890000}"/>
    <cellStyle name="Normal 8 2 2 3 2 2 4" xfId="35131" xr:uid="{00000000-0005-0000-0000-00003D890000}"/>
    <cellStyle name="Normal 8 2 2 3 2 2 4 2" xfId="35132" xr:uid="{00000000-0005-0000-0000-00003E890000}"/>
    <cellStyle name="Normal 8 2 2 3 2 2 4 2 2" xfId="35133" xr:uid="{00000000-0005-0000-0000-00003F890000}"/>
    <cellStyle name="Normal 8 2 2 3 2 2 4 2 2 2" xfId="35134" xr:uid="{00000000-0005-0000-0000-000040890000}"/>
    <cellStyle name="Normal 8 2 2 3 2 2 4 2 3" xfId="35135" xr:uid="{00000000-0005-0000-0000-000041890000}"/>
    <cellStyle name="Normal 8 2 2 3 2 2 4 2 4" xfId="35136" xr:uid="{00000000-0005-0000-0000-000042890000}"/>
    <cellStyle name="Normal 8 2 2 3 2 2 4 3" xfId="35137" xr:uid="{00000000-0005-0000-0000-000043890000}"/>
    <cellStyle name="Normal 8 2 2 3 2 2 4 3 2" xfId="35138" xr:uid="{00000000-0005-0000-0000-000044890000}"/>
    <cellStyle name="Normal 8 2 2 3 2 2 4 4" xfId="35139" xr:uid="{00000000-0005-0000-0000-000045890000}"/>
    <cellStyle name="Normal 8 2 2 3 2 2 4 5" xfId="35140" xr:uid="{00000000-0005-0000-0000-000046890000}"/>
    <cellStyle name="Normal 8 2 2 3 2 2 5" xfId="35141" xr:uid="{00000000-0005-0000-0000-000047890000}"/>
    <cellStyle name="Normal 8 2 2 3 2 2 5 2" xfId="35142" xr:uid="{00000000-0005-0000-0000-000048890000}"/>
    <cellStyle name="Normal 8 2 2 3 2 2 5 2 2" xfId="35143" xr:uid="{00000000-0005-0000-0000-000049890000}"/>
    <cellStyle name="Normal 8 2 2 3 2 2 5 2 2 2" xfId="35144" xr:uid="{00000000-0005-0000-0000-00004A890000}"/>
    <cellStyle name="Normal 8 2 2 3 2 2 5 2 3" xfId="35145" xr:uid="{00000000-0005-0000-0000-00004B890000}"/>
    <cellStyle name="Normal 8 2 2 3 2 2 5 2 4" xfId="35146" xr:uid="{00000000-0005-0000-0000-00004C890000}"/>
    <cellStyle name="Normal 8 2 2 3 2 2 5 3" xfId="35147" xr:uid="{00000000-0005-0000-0000-00004D890000}"/>
    <cellStyle name="Normal 8 2 2 3 2 2 5 3 2" xfId="35148" xr:uid="{00000000-0005-0000-0000-00004E890000}"/>
    <cellStyle name="Normal 8 2 2 3 2 2 5 4" xfId="35149" xr:uid="{00000000-0005-0000-0000-00004F890000}"/>
    <cellStyle name="Normal 8 2 2 3 2 2 5 5" xfId="35150" xr:uid="{00000000-0005-0000-0000-000050890000}"/>
    <cellStyle name="Normal 8 2 2 3 2 2 6" xfId="35151" xr:uid="{00000000-0005-0000-0000-000051890000}"/>
    <cellStyle name="Normal 8 2 2 3 2 2 6 2" xfId="35152" xr:uid="{00000000-0005-0000-0000-000052890000}"/>
    <cellStyle name="Normal 8 2 2 3 2 2 6 2 2" xfId="35153" xr:uid="{00000000-0005-0000-0000-000053890000}"/>
    <cellStyle name="Normal 8 2 2 3 2 2 6 3" xfId="35154" xr:uid="{00000000-0005-0000-0000-000054890000}"/>
    <cellStyle name="Normal 8 2 2 3 2 2 6 4" xfId="35155" xr:uid="{00000000-0005-0000-0000-000055890000}"/>
    <cellStyle name="Normal 8 2 2 3 2 2 7" xfId="35156" xr:uid="{00000000-0005-0000-0000-000056890000}"/>
    <cellStyle name="Normal 8 2 2 3 2 2 7 2" xfId="35157" xr:uid="{00000000-0005-0000-0000-000057890000}"/>
    <cellStyle name="Normal 8 2 2 3 2 2 7 3" xfId="35158" xr:uid="{00000000-0005-0000-0000-000058890000}"/>
    <cellStyle name="Normal 8 2 2 3 2 2 7 4" xfId="35159" xr:uid="{00000000-0005-0000-0000-000059890000}"/>
    <cellStyle name="Normal 8 2 2 3 2 2 7 5" xfId="35160" xr:uid="{00000000-0005-0000-0000-00005A890000}"/>
    <cellStyle name="Normal 8 2 2 3 2 2 8" xfId="35161" xr:uid="{00000000-0005-0000-0000-00005B890000}"/>
    <cellStyle name="Normal 8 2 2 3 2 2 9" xfId="35162" xr:uid="{00000000-0005-0000-0000-00005C890000}"/>
    <cellStyle name="Normal 8 2 2 3 2 3" xfId="35163" xr:uid="{00000000-0005-0000-0000-00005D890000}"/>
    <cellStyle name="Normal 8 2 2 3 2 3 2" xfId="35164" xr:uid="{00000000-0005-0000-0000-00005E890000}"/>
    <cellStyle name="Normal 8 2 2 3 2 3 2 2" xfId="35165" xr:uid="{00000000-0005-0000-0000-00005F890000}"/>
    <cellStyle name="Normal 8 2 2 3 2 3 2 2 2" xfId="35166" xr:uid="{00000000-0005-0000-0000-000060890000}"/>
    <cellStyle name="Normal 8 2 2 3 2 3 2 2 2 2" xfId="35167" xr:uid="{00000000-0005-0000-0000-000061890000}"/>
    <cellStyle name="Normal 8 2 2 3 2 3 2 2 2 2 2" xfId="35168" xr:uid="{00000000-0005-0000-0000-000062890000}"/>
    <cellStyle name="Normal 8 2 2 3 2 3 2 2 2 3" xfId="35169" xr:uid="{00000000-0005-0000-0000-000063890000}"/>
    <cellStyle name="Normal 8 2 2 3 2 3 2 2 2 4" xfId="35170" xr:uid="{00000000-0005-0000-0000-000064890000}"/>
    <cellStyle name="Normal 8 2 2 3 2 3 2 2 3" xfId="35171" xr:uid="{00000000-0005-0000-0000-000065890000}"/>
    <cellStyle name="Normal 8 2 2 3 2 3 2 2 3 2" xfId="35172" xr:uid="{00000000-0005-0000-0000-000066890000}"/>
    <cellStyle name="Normal 8 2 2 3 2 3 2 2 4" xfId="35173" xr:uid="{00000000-0005-0000-0000-000067890000}"/>
    <cellStyle name="Normal 8 2 2 3 2 3 2 2 5" xfId="35174" xr:uid="{00000000-0005-0000-0000-000068890000}"/>
    <cellStyle name="Normal 8 2 2 3 2 3 2 3" xfId="35175" xr:uid="{00000000-0005-0000-0000-000069890000}"/>
    <cellStyle name="Normal 8 2 2 3 2 3 2 3 2" xfId="35176" xr:uid="{00000000-0005-0000-0000-00006A890000}"/>
    <cellStyle name="Normal 8 2 2 3 2 3 2 3 2 2" xfId="35177" xr:uid="{00000000-0005-0000-0000-00006B890000}"/>
    <cellStyle name="Normal 8 2 2 3 2 3 2 3 3" xfId="35178" xr:uid="{00000000-0005-0000-0000-00006C890000}"/>
    <cellStyle name="Normal 8 2 2 3 2 3 2 3 4" xfId="35179" xr:uid="{00000000-0005-0000-0000-00006D890000}"/>
    <cellStyle name="Normal 8 2 2 3 2 3 2 4" xfId="35180" xr:uid="{00000000-0005-0000-0000-00006E890000}"/>
    <cellStyle name="Normal 8 2 2 3 2 3 2 4 2" xfId="35181" xr:uid="{00000000-0005-0000-0000-00006F890000}"/>
    <cellStyle name="Normal 8 2 2 3 2 3 2 5" xfId="35182" xr:uid="{00000000-0005-0000-0000-000070890000}"/>
    <cellStyle name="Normal 8 2 2 3 2 3 2 6" xfId="35183" xr:uid="{00000000-0005-0000-0000-000071890000}"/>
    <cellStyle name="Normal 8 2 2 3 2 3 3" xfId="35184" xr:uid="{00000000-0005-0000-0000-000072890000}"/>
    <cellStyle name="Normal 8 2 2 3 2 3 3 2" xfId="35185" xr:uid="{00000000-0005-0000-0000-000073890000}"/>
    <cellStyle name="Normal 8 2 2 3 2 3 3 2 2" xfId="35186" xr:uid="{00000000-0005-0000-0000-000074890000}"/>
    <cellStyle name="Normal 8 2 2 3 2 3 3 2 2 2" xfId="35187" xr:uid="{00000000-0005-0000-0000-000075890000}"/>
    <cellStyle name="Normal 8 2 2 3 2 3 3 2 3" xfId="35188" xr:uid="{00000000-0005-0000-0000-000076890000}"/>
    <cellStyle name="Normal 8 2 2 3 2 3 3 2 4" xfId="35189" xr:uid="{00000000-0005-0000-0000-000077890000}"/>
    <cellStyle name="Normal 8 2 2 3 2 3 3 3" xfId="35190" xr:uid="{00000000-0005-0000-0000-000078890000}"/>
    <cellStyle name="Normal 8 2 2 3 2 3 3 3 2" xfId="35191" xr:uid="{00000000-0005-0000-0000-000079890000}"/>
    <cellStyle name="Normal 8 2 2 3 2 3 3 4" xfId="35192" xr:uid="{00000000-0005-0000-0000-00007A890000}"/>
    <cellStyle name="Normal 8 2 2 3 2 3 3 5" xfId="35193" xr:uid="{00000000-0005-0000-0000-00007B890000}"/>
    <cellStyle name="Normal 8 2 2 3 2 3 4" xfId="35194" xr:uid="{00000000-0005-0000-0000-00007C890000}"/>
    <cellStyle name="Normal 8 2 2 3 2 3 4 2" xfId="35195" xr:uid="{00000000-0005-0000-0000-00007D890000}"/>
    <cellStyle name="Normal 8 2 2 3 2 3 4 2 2" xfId="35196" xr:uid="{00000000-0005-0000-0000-00007E890000}"/>
    <cellStyle name="Normal 8 2 2 3 2 3 4 2 2 2" xfId="35197" xr:uid="{00000000-0005-0000-0000-00007F890000}"/>
    <cellStyle name="Normal 8 2 2 3 2 3 4 2 3" xfId="35198" xr:uid="{00000000-0005-0000-0000-000080890000}"/>
    <cellStyle name="Normal 8 2 2 3 2 3 4 2 4" xfId="35199" xr:uid="{00000000-0005-0000-0000-000081890000}"/>
    <cellStyle name="Normal 8 2 2 3 2 3 4 3" xfId="35200" xr:uid="{00000000-0005-0000-0000-000082890000}"/>
    <cellStyle name="Normal 8 2 2 3 2 3 4 3 2" xfId="35201" xr:uid="{00000000-0005-0000-0000-000083890000}"/>
    <cellStyle name="Normal 8 2 2 3 2 3 4 4" xfId="35202" xr:uid="{00000000-0005-0000-0000-000084890000}"/>
    <cellStyle name="Normal 8 2 2 3 2 3 4 5" xfId="35203" xr:uid="{00000000-0005-0000-0000-000085890000}"/>
    <cellStyle name="Normal 8 2 2 3 2 3 5" xfId="35204" xr:uid="{00000000-0005-0000-0000-000086890000}"/>
    <cellStyle name="Normal 8 2 2 3 2 3 5 2" xfId="35205" xr:uid="{00000000-0005-0000-0000-000087890000}"/>
    <cellStyle name="Normal 8 2 2 3 2 3 5 2 2" xfId="35206" xr:uid="{00000000-0005-0000-0000-000088890000}"/>
    <cellStyle name="Normal 8 2 2 3 2 3 5 3" xfId="35207" xr:uid="{00000000-0005-0000-0000-000089890000}"/>
    <cellStyle name="Normal 8 2 2 3 2 3 5 4" xfId="35208" xr:uid="{00000000-0005-0000-0000-00008A890000}"/>
    <cellStyle name="Normal 8 2 2 3 2 3 6" xfId="35209" xr:uid="{00000000-0005-0000-0000-00008B890000}"/>
    <cellStyle name="Normal 8 2 2 3 2 3 6 2" xfId="35210" xr:uid="{00000000-0005-0000-0000-00008C890000}"/>
    <cellStyle name="Normal 8 2 2 3 2 3 6 3" xfId="35211" xr:uid="{00000000-0005-0000-0000-00008D890000}"/>
    <cellStyle name="Normal 8 2 2 3 2 3 6 4" xfId="35212" xr:uid="{00000000-0005-0000-0000-00008E890000}"/>
    <cellStyle name="Normal 8 2 2 3 2 3 6 5" xfId="35213" xr:uid="{00000000-0005-0000-0000-00008F890000}"/>
    <cellStyle name="Normal 8 2 2 3 2 3 7" xfId="35214" xr:uid="{00000000-0005-0000-0000-000090890000}"/>
    <cellStyle name="Normal 8 2 2 3 2 3 8" xfId="35215" xr:uid="{00000000-0005-0000-0000-000091890000}"/>
    <cellStyle name="Normal 8 2 2 3 2 3 9" xfId="35216" xr:uid="{00000000-0005-0000-0000-000092890000}"/>
    <cellStyle name="Normal 8 2 2 3 2 4" xfId="35217" xr:uid="{00000000-0005-0000-0000-000093890000}"/>
    <cellStyle name="Normal 8 2 2 3 2 4 2" xfId="35218" xr:uid="{00000000-0005-0000-0000-000094890000}"/>
    <cellStyle name="Normal 8 2 2 3 2 4 2 2" xfId="35219" xr:uid="{00000000-0005-0000-0000-000095890000}"/>
    <cellStyle name="Normal 8 2 2 3 2 4 2 2 2" xfId="35220" xr:uid="{00000000-0005-0000-0000-000096890000}"/>
    <cellStyle name="Normal 8 2 2 3 2 4 2 2 2 2" xfId="35221" xr:uid="{00000000-0005-0000-0000-000097890000}"/>
    <cellStyle name="Normal 8 2 2 3 2 4 2 2 3" xfId="35222" xr:uid="{00000000-0005-0000-0000-000098890000}"/>
    <cellStyle name="Normal 8 2 2 3 2 4 2 2 4" xfId="35223" xr:uid="{00000000-0005-0000-0000-000099890000}"/>
    <cellStyle name="Normal 8 2 2 3 2 4 2 3" xfId="35224" xr:uid="{00000000-0005-0000-0000-00009A890000}"/>
    <cellStyle name="Normal 8 2 2 3 2 4 2 3 2" xfId="35225" xr:uid="{00000000-0005-0000-0000-00009B890000}"/>
    <cellStyle name="Normal 8 2 2 3 2 4 2 4" xfId="35226" xr:uid="{00000000-0005-0000-0000-00009C890000}"/>
    <cellStyle name="Normal 8 2 2 3 2 4 2 5" xfId="35227" xr:uid="{00000000-0005-0000-0000-00009D890000}"/>
    <cellStyle name="Normal 8 2 2 3 2 4 3" xfId="35228" xr:uid="{00000000-0005-0000-0000-00009E890000}"/>
    <cellStyle name="Normal 8 2 2 3 2 4 3 2" xfId="35229" xr:uid="{00000000-0005-0000-0000-00009F890000}"/>
    <cellStyle name="Normal 8 2 2 3 2 4 3 2 2" xfId="35230" xr:uid="{00000000-0005-0000-0000-0000A0890000}"/>
    <cellStyle name="Normal 8 2 2 3 2 4 3 3" xfId="35231" xr:uid="{00000000-0005-0000-0000-0000A1890000}"/>
    <cellStyle name="Normal 8 2 2 3 2 4 3 4" xfId="35232" xr:uid="{00000000-0005-0000-0000-0000A2890000}"/>
    <cellStyle name="Normal 8 2 2 3 2 4 4" xfId="35233" xr:uid="{00000000-0005-0000-0000-0000A3890000}"/>
    <cellStyle name="Normal 8 2 2 3 2 4 4 2" xfId="35234" xr:uid="{00000000-0005-0000-0000-0000A4890000}"/>
    <cellStyle name="Normal 8 2 2 3 2 4 5" xfId="35235" xr:uid="{00000000-0005-0000-0000-0000A5890000}"/>
    <cellStyle name="Normal 8 2 2 3 2 4 6" xfId="35236" xr:uid="{00000000-0005-0000-0000-0000A6890000}"/>
    <cellStyle name="Normal 8 2 2 3 2 5" xfId="35237" xr:uid="{00000000-0005-0000-0000-0000A7890000}"/>
    <cellStyle name="Normal 8 2 2 3 2 5 2" xfId="35238" xr:uid="{00000000-0005-0000-0000-0000A8890000}"/>
    <cellStyle name="Normal 8 2 2 3 2 5 2 2" xfId="35239" xr:uid="{00000000-0005-0000-0000-0000A9890000}"/>
    <cellStyle name="Normal 8 2 2 3 2 5 2 2 2" xfId="35240" xr:uid="{00000000-0005-0000-0000-0000AA890000}"/>
    <cellStyle name="Normal 8 2 2 3 2 5 2 3" xfId="35241" xr:uid="{00000000-0005-0000-0000-0000AB890000}"/>
    <cellStyle name="Normal 8 2 2 3 2 5 2 4" xfId="35242" xr:uid="{00000000-0005-0000-0000-0000AC890000}"/>
    <cellStyle name="Normal 8 2 2 3 2 5 3" xfId="35243" xr:uid="{00000000-0005-0000-0000-0000AD890000}"/>
    <cellStyle name="Normal 8 2 2 3 2 5 3 2" xfId="35244" xr:uid="{00000000-0005-0000-0000-0000AE890000}"/>
    <cellStyle name="Normal 8 2 2 3 2 5 4" xfId="35245" xr:uid="{00000000-0005-0000-0000-0000AF890000}"/>
    <cellStyle name="Normal 8 2 2 3 2 5 5" xfId="35246" xr:uid="{00000000-0005-0000-0000-0000B0890000}"/>
    <cellStyle name="Normal 8 2 2 3 2 6" xfId="35247" xr:uid="{00000000-0005-0000-0000-0000B1890000}"/>
    <cellStyle name="Normal 8 2 2 3 2 6 2" xfId="35248" xr:uid="{00000000-0005-0000-0000-0000B2890000}"/>
    <cellStyle name="Normal 8 2 2 3 2 6 2 2" xfId="35249" xr:uid="{00000000-0005-0000-0000-0000B3890000}"/>
    <cellStyle name="Normal 8 2 2 3 2 6 2 2 2" xfId="35250" xr:uid="{00000000-0005-0000-0000-0000B4890000}"/>
    <cellStyle name="Normal 8 2 2 3 2 6 2 3" xfId="35251" xr:uid="{00000000-0005-0000-0000-0000B5890000}"/>
    <cellStyle name="Normal 8 2 2 3 2 6 2 4" xfId="35252" xr:uid="{00000000-0005-0000-0000-0000B6890000}"/>
    <cellStyle name="Normal 8 2 2 3 2 6 3" xfId="35253" xr:uid="{00000000-0005-0000-0000-0000B7890000}"/>
    <cellStyle name="Normal 8 2 2 3 2 6 3 2" xfId="35254" xr:uid="{00000000-0005-0000-0000-0000B8890000}"/>
    <cellStyle name="Normal 8 2 2 3 2 6 4" xfId="35255" xr:uid="{00000000-0005-0000-0000-0000B9890000}"/>
    <cellStyle name="Normal 8 2 2 3 2 6 5" xfId="35256" xr:uid="{00000000-0005-0000-0000-0000BA890000}"/>
    <cellStyle name="Normal 8 2 2 3 2 7" xfId="35257" xr:uid="{00000000-0005-0000-0000-0000BB890000}"/>
    <cellStyle name="Normal 8 2 2 3 2 7 2" xfId="35258" xr:uid="{00000000-0005-0000-0000-0000BC890000}"/>
    <cellStyle name="Normal 8 2 2 3 2 7 2 2" xfId="35259" xr:uid="{00000000-0005-0000-0000-0000BD890000}"/>
    <cellStyle name="Normal 8 2 2 3 2 7 3" xfId="35260" xr:uid="{00000000-0005-0000-0000-0000BE890000}"/>
    <cellStyle name="Normal 8 2 2 3 2 7 4" xfId="35261" xr:uid="{00000000-0005-0000-0000-0000BF890000}"/>
    <cellStyle name="Normal 8 2 2 3 2 8" xfId="35262" xr:uid="{00000000-0005-0000-0000-0000C0890000}"/>
    <cellStyle name="Normal 8 2 2 3 2 8 2" xfId="35263" xr:uid="{00000000-0005-0000-0000-0000C1890000}"/>
    <cellStyle name="Normal 8 2 2 3 2 8 3" xfId="35264" xr:uid="{00000000-0005-0000-0000-0000C2890000}"/>
    <cellStyle name="Normal 8 2 2 3 2 8 4" xfId="35265" xr:uid="{00000000-0005-0000-0000-0000C3890000}"/>
    <cellStyle name="Normal 8 2 2 3 2 8 5" xfId="35266" xr:uid="{00000000-0005-0000-0000-0000C4890000}"/>
    <cellStyle name="Normal 8 2 2 3 2 9" xfId="35267" xr:uid="{00000000-0005-0000-0000-0000C5890000}"/>
    <cellStyle name="Normal 8 2 2 3 3" xfId="35268" xr:uid="{00000000-0005-0000-0000-0000C6890000}"/>
    <cellStyle name="Normal 8 2 2 3 3 10" xfId="35269" xr:uid="{00000000-0005-0000-0000-0000C7890000}"/>
    <cellStyle name="Normal 8 2 2 3 3 2" xfId="35270" xr:uid="{00000000-0005-0000-0000-0000C8890000}"/>
    <cellStyle name="Normal 8 2 2 3 3 2 2" xfId="35271" xr:uid="{00000000-0005-0000-0000-0000C9890000}"/>
    <cellStyle name="Normal 8 2 2 3 3 2 2 2" xfId="35272" xr:uid="{00000000-0005-0000-0000-0000CA890000}"/>
    <cellStyle name="Normal 8 2 2 3 3 2 2 2 2" xfId="35273" xr:uid="{00000000-0005-0000-0000-0000CB890000}"/>
    <cellStyle name="Normal 8 2 2 3 3 2 2 2 2 2" xfId="35274" xr:uid="{00000000-0005-0000-0000-0000CC890000}"/>
    <cellStyle name="Normal 8 2 2 3 3 2 2 2 2 2 2" xfId="35275" xr:uid="{00000000-0005-0000-0000-0000CD890000}"/>
    <cellStyle name="Normal 8 2 2 3 3 2 2 2 2 3" xfId="35276" xr:uid="{00000000-0005-0000-0000-0000CE890000}"/>
    <cellStyle name="Normal 8 2 2 3 3 2 2 2 2 4" xfId="35277" xr:uid="{00000000-0005-0000-0000-0000CF890000}"/>
    <cellStyle name="Normal 8 2 2 3 3 2 2 2 3" xfId="35278" xr:uid="{00000000-0005-0000-0000-0000D0890000}"/>
    <cellStyle name="Normal 8 2 2 3 3 2 2 2 3 2" xfId="35279" xr:uid="{00000000-0005-0000-0000-0000D1890000}"/>
    <cellStyle name="Normal 8 2 2 3 3 2 2 2 4" xfId="35280" xr:uid="{00000000-0005-0000-0000-0000D2890000}"/>
    <cellStyle name="Normal 8 2 2 3 3 2 2 2 5" xfId="35281" xr:uid="{00000000-0005-0000-0000-0000D3890000}"/>
    <cellStyle name="Normal 8 2 2 3 3 2 2 3" xfId="35282" xr:uid="{00000000-0005-0000-0000-0000D4890000}"/>
    <cellStyle name="Normal 8 2 2 3 3 2 2 3 2" xfId="35283" xr:uid="{00000000-0005-0000-0000-0000D5890000}"/>
    <cellStyle name="Normal 8 2 2 3 3 2 2 3 2 2" xfId="35284" xr:uid="{00000000-0005-0000-0000-0000D6890000}"/>
    <cellStyle name="Normal 8 2 2 3 3 2 2 3 3" xfId="35285" xr:uid="{00000000-0005-0000-0000-0000D7890000}"/>
    <cellStyle name="Normal 8 2 2 3 3 2 2 3 4" xfId="35286" xr:uid="{00000000-0005-0000-0000-0000D8890000}"/>
    <cellStyle name="Normal 8 2 2 3 3 2 2 4" xfId="35287" xr:uid="{00000000-0005-0000-0000-0000D9890000}"/>
    <cellStyle name="Normal 8 2 2 3 3 2 2 4 2" xfId="35288" xr:uid="{00000000-0005-0000-0000-0000DA890000}"/>
    <cellStyle name="Normal 8 2 2 3 3 2 2 5" xfId="35289" xr:uid="{00000000-0005-0000-0000-0000DB890000}"/>
    <cellStyle name="Normal 8 2 2 3 3 2 2 6" xfId="35290" xr:uid="{00000000-0005-0000-0000-0000DC890000}"/>
    <cellStyle name="Normal 8 2 2 3 3 2 3" xfId="35291" xr:uid="{00000000-0005-0000-0000-0000DD890000}"/>
    <cellStyle name="Normal 8 2 2 3 3 2 3 2" xfId="35292" xr:uid="{00000000-0005-0000-0000-0000DE890000}"/>
    <cellStyle name="Normal 8 2 2 3 3 2 3 2 2" xfId="35293" xr:uid="{00000000-0005-0000-0000-0000DF890000}"/>
    <cellStyle name="Normal 8 2 2 3 3 2 3 2 2 2" xfId="35294" xr:uid="{00000000-0005-0000-0000-0000E0890000}"/>
    <cellStyle name="Normal 8 2 2 3 3 2 3 2 3" xfId="35295" xr:uid="{00000000-0005-0000-0000-0000E1890000}"/>
    <cellStyle name="Normal 8 2 2 3 3 2 3 2 4" xfId="35296" xr:uid="{00000000-0005-0000-0000-0000E2890000}"/>
    <cellStyle name="Normal 8 2 2 3 3 2 3 3" xfId="35297" xr:uid="{00000000-0005-0000-0000-0000E3890000}"/>
    <cellStyle name="Normal 8 2 2 3 3 2 3 3 2" xfId="35298" xr:uid="{00000000-0005-0000-0000-0000E4890000}"/>
    <cellStyle name="Normal 8 2 2 3 3 2 3 4" xfId="35299" xr:uid="{00000000-0005-0000-0000-0000E5890000}"/>
    <cellStyle name="Normal 8 2 2 3 3 2 3 5" xfId="35300" xr:uid="{00000000-0005-0000-0000-0000E6890000}"/>
    <cellStyle name="Normal 8 2 2 3 3 2 4" xfId="35301" xr:uid="{00000000-0005-0000-0000-0000E7890000}"/>
    <cellStyle name="Normal 8 2 2 3 3 2 4 2" xfId="35302" xr:uid="{00000000-0005-0000-0000-0000E8890000}"/>
    <cellStyle name="Normal 8 2 2 3 3 2 4 2 2" xfId="35303" xr:uid="{00000000-0005-0000-0000-0000E9890000}"/>
    <cellStyle name="Normal 8 2 2 3 3 2 4 2 2 2" xfId="35304" xr:uid="{00000000-0005-0000-0000-0000EA890000}"/>
    <cellStyle name="Normal 8 2 2 3 3 2 4 2 3" xfId="35305" xr:uid="{00000000-0005-0000-0000-0000EB890000}"/>
    <cellStyle name="Normal 8 2 2 3 3 2 4 2 4" xfId="35306" xr:uid="{00000000-0005-0000-0000-0000EC890000}"/>
    <cellStyle name="Normal 8 2 2 3 3 2 4 3" xfId="35307" xr:uid="{00000000-0005-0000-0000-0000ED890000}"/>
    <cellStyle name="Normal 8 2 2 3 3 2 4 3 2" xfId="35308" xr:uid="{00000000-0005-0000-0000-0000EE890000}"/>
    <cellStyle name="Normal 8 2 2 3 3 2 4 4" xfId="35309" xr:uid="{00000000-0005-0000-0000-0000EF890000}"/>
    <cellStyle name="Normal 8 2 2 3 3 2 4 5" xfId="35310" xr:uid="{00000000-0005-0000-0000-0000F0890000}"/>
    <cellStyle name="Normal 8 2 2 3 3 2 5" xfId="35311" xr:uid="{00000000-0005-0000-0000-0000F1890000}"/>
    <cellStyle name="Normal 8 2 2 3 3 2 5 2" xfId="35312" xr:uid="{00000000-0005-0000-0000-0000F2890000}"/>
    <cellStyle name="Normal 8 2 2 3 3 2 5 2 2" xfId="35313" xr:uid="{00000000-0005-0000-0000-0000F3890000}"/>
    <cellStyle name="Normal 8 2 2 3 3 2 5 3" xfId="35314" xr:uid="{00000000-0005-0000-0000-0000F4890000}"/>
    <cellStyle name="Normal 8 2 2 3 3 2 5 4" xfId="35315" xr:uid="{00000000-0005-0000-0000-0000F5890000}"/>
    <cellStyle name="Normal 8 2 2 3 3 2 6" xfId="35316" xr:uid="{00000000-0005-0000-0000-0000F6890000}"/>
    <cellStyle name="Normal 8 2 2 3 3 2 6 2" xfId="35317" xr:uid="{00000000-0005-0000-0000-0000F7890000}"/>
    <cellStyle name="Normal 8 2 2 3 3 2 6 3" xfId="35318" xr:uid="{00000000-0005-0000-0000-0000F8890000}"/>
    <cellStyle name="Normal 8 2 2 3 3 2 6 4" xfId="35319" xr:uid="{00000000-0005-0000-0000-0000F9890000}"/>
    <cellStyle name="Normal 8 2 2 3 3 2 6 5" xfId="35320" xr:uid="{00000000-0005-0000-0000-0000FA890000}"/>
    <cellStyle name="Normal 8 2 2 3 3 2 7" xfId="35321" xr:uid="{00000000-0005-0000-0000-0000FB890000}"/>
    <cellStyle name="Normal 8 2 2 3 3 2 8" xfId="35322" xr:uid="{00000000-0005-0000-0000-0000FC890000}"/>
    <cellStyle name="Normal 8 2 2 3 3 2 9" xfId="35323" xr:uid="{00000000-0005-0000-0000-0000FD890000}"/>
    <cellStyle name="Normal 8 2 2 3 3 3" xfId="35324" xr:uid="{00000000-0005-0000-0000-0000FE890000}"/>
    <cellStyle name="Normal 8 2 2 3 3 3 2" xfId="35325" xr:uid="{00000000-0005-0000-0000-0000FF890000}"/>
    <cellStyle name="Normal 8 2 2 3 3 3 2 2" xfId="35326" xr:uid="{00000000-0005-0000-0000-0000008A0000}"/>
    <cellStyle name="Normal 8 2 2 3 3 3 2 2 2" xfId="35327" xr:uid="{00000000-0005-0000-0000-0000018A0000}"/>
    <cellStyle name="Normal 8 2 2 3 3 3 2 2 2 2" xfId="35328" xr:uid="{00000000-0005-0000-0000-0000028A0000}"/>
    <cellStyle name="Normal 8 2 2 3 3 3 2 2 3" xfId="35329" xr:uid="{00000000-0005-0000-0000-0000038A0000}"/>
    <cellStyle name="Normal 8 2 2 3 3 3 2 2 4" xfId="35330" xr:uid="{00000000-0005-0000-0000-0000048A0000}"/>
    <cellStyle name="Normal 8 2 2 3 3 3 2 3" xfId="35331" xr:uid="{00000000-0005-0000-0000-0000058A0000}"/>
    <cellStyle name="Normal 8 2 2 3 3 3 2 3 2" xfId="35332" xr:uid="{00000000-0005-0000-0000-0000068A0000}"/>
    <cellStyle name="Normal 8 2 2 3 3 3 2 4" xfId="35333" xr:uid="{00000000-0005-0000-0000-0000078A0000}"/>
    <cellStyle name="Normal 8 2 2 3 3 3 2 5" xfId="35334" xr:uid="{00000000-0005-0000-0000-0000088A0000}"/>
    <cellStyle name="Normal 8 2 2 3 3 3 3" xfId="35335" xr:uid="{00000000-0005-0000-0000-0000098A0000}"/>
    <cellStyle name="Normal 8 2 2 3 3 3 3 2" xfId="35336" xr:uid="{00000000-0005-0000-0000-00000A8A0000}"/>
    <cellStyle name="Normal 8 2 2 3 3 3 3 2 2" xfId="35337" xr:uid="{00000000-0005-0000-0000-00000B8A0000}"/>
    <cellStyle name="Normal 8 2 2 3 3 3 3 3" xfId="35338" xr:uid="{00000000-0005-0000-0000-00000C8A0000}"/>
    <cellStyle name="Normal 8 2 2 3 3 3 3 4" xfId="35339" xr:uid="{00000000-0005-0000-0000-00000D8A0000}"/>
    <cellStyle name="Normal 8 2 2 3 3 3 4" xfId="35340" xr:uid="{00000000-0005-0000-0000-00000E8A0000}"/>
    <cellStyle name="Normal 8 2 2 3 3 3 4 2" xfId="35341" xr:uid="{00000000-0005-0000-0000-00000F8A0000}"/>
    <cellStyle name="Normal 8 2 2 3 3 3 5" xfId="35342" xr:uid="{00000000-0005-0000-0000-0000108A0000}"/>
    <cellStyle name="Normal 8 2 2 3 3 3 6" xfId="35343" xr:uid="{00000000-0005-0000-0000-0000118A0000}"/>
    <cellStyle name="Normal 8 2 2 3 3 4" xfId="35344" xr:uid="{00000000-0005-0000-0000-0000128A0000}"/>
    <cellStyle name="Normal 8 2 2 3 3 4 2" xfId="35345" xr:uid="{00000000-0005-0000-0000-0000138A0000}"/>
    <cellStyle name="Normal 8 2 2 3 3 4 2 2" xfId="35346" xr:uid="{00000000-0005-0000-0000-0000148A0000}"/>
    <cellStyle name="Normal 8 2 2 3 3 4 2 2 2" xfId="35347" xr:uid="{00000000-0005-0000-0000-0000158A0000}"/>
    <cellStyle name="Normal 8 2 2 3 3 4 2 3" xfId="35348" xr:uid="{00000000-0005-0000-0000-0000168A0000}"/>
    <cellStyle name="Normal 8 2 2 3 3 4 2 4" xfId="35349" xr:uid="{00000000-0005-0000-0000-0000178A0000}"/>
    <cellStyle name="Normal 8 2 2 3 3 4 3" xfId="35350" xr:uid="{00000000-0005-0000-0000-0000188A0000}"/>
    <cellStyle name="Normal 8 2 2 3 3 4 3 2" xfId="35351" xr:uid="{00000000-0005-0000-0000-0000198A0000}"/>
    <cellStyle name="Normal 8 2 2 3 3 4 4" xfId="35352" xr:uid="{00000000-0005-0000-0000-00001A8A0000}"/>
    <cellStyle name="Normal 8 2 2 3 3 4 5" xfId="35353" xr:uid="{00000000-0005-0000-0000-00001B8A0000}"/>
    <cellStyle name="Normal 8 2 2 3 3 5" xfId="35354" xr:uid="{00000000-0005-0000-0000-00001C8A0000}"/>
    <cellStyle name="Normal 8 2 2 3 3 5 2" xfId="35355" xr:uid="{00000000-0005-0000-0000-00001D8A0000}"/>
    <cellStyle name="Normal 8 2 2 3 3 5 2 2" xfId="35356" xr:uid="{00000000-0005-0000-0000-00001E8A0000}"/>
    <cellStyle name="Normal 8 2 2 3 3 5 2 2 2" xfId="35357" xr:uid="{00000000-0005-0000-0000-00001F8A0000}"/>
    <cellStyle name="Normal 8 2 2 3 3 5 2 3" xfId="35358" xr:uid="{00000000-0005-0000-0000-0000208A0000}"/>
    <cellStyle name="Normal 8 2 2 3 3 5 2 4" xfId="35359" xr:uid="{00000000-0005-0000-0000-0000218A0000}"/>
    <cellStyle name="Normal 8 2 2 3 3 5 3" xfId="35360" xr:uid="{00000000-0005-0000-0000-0000228A0000}"/>
    <cellStyle name="Normal 8 2 2 3 3 5 3 2" xfId="35361" xr:uid="{00000000-0005-0000-0000-0000238A0000}"/>
    <cellStyle name="Normal 8 2 2 3 3 5 4" xfId="35362" xr:uid="{00000000-0005-0000-0000-0000248A0000}"/>
    <cellStyle name="Normal 8 2 2 3 3 5 5" xfId="35363" xr:uid="{00000000-0005-0000-0000-0000258A0000}"/>
    <cellStyle name="Normal 8 2 2 3 3 6" xfId="35364" xr:uid="{00000000-0005-0000-0000-0000268A0000}"/>
    <cellStyle name="Normal 8 2 2 3 3 6 2" xfId="35365" xr:uid="{00000000-0005-0000-0000-0000278A0000}"/>
    <cellStyle name="Normal 8 2 2 3 3 6 2 2" xfId="35366" xr:uid="{00000000-0005-0000-0000-0000288A0000}"/>
    <cellStyle name="Normal 8 2 2 3 3 6 3" xfId="35367" xr:uid="{00000000-0005-0000-0000-0000298A0000}"/>
    <cellStyle name="Normal 8 2 2 3 3 6 4" xfId="35368" xr:uid="{00000000-0005-0000-0000-00002A8A0000}"/>
    <cellStyle name="Normal 8 2 2 3 3 7" xfId="35369" xr:uid="{00000000-0005-0000-0000-00002B8A0000}"/>
    <cellStyle name="Normal 8 2 2 3 3 7 2" xfId="35370" xr:uid="{00000000-0005-0000-0000-00002C8A0000}"/>
    <cellStyle name="Normal 8 2 2 3 3 7 3" xfId="35371" xr:uid="{00000000-0005-0000-0000-00002D8A0000}"/>
    <cellStyle name="Normal 8 2 2 3 3 7 4" xfId="35372" xr:uid="{00000000-0005-0000-0000-00002E8A0000}"/>
    <cellStyle name="Normal 8 2 2 3 3 7 5" xfId="35373" xr:uid="{00000000-0005-0000-0000-00002F8A0000}"/>
    <cellStyle name="Normal 8 2 2 3 3 8" xfId="35374" xr:uid="{00000000-0005-0000-0000-0000308A0000}"/>
    <cellStyle name="Normal 8 2 2 3 3 9" xfId="35375" xr:uid="{00000000-0005-0000-0000-0000318A0000}"/>
    <cellStyle name="Normal 8 2 2 3 4" xfId="35376" xr:uid="{00000000-0005-0000-0000-0000328A0000}"/>
    <cellStyle name="Normal 8 2 2 3 4 2" xfId="35377" xr:uid="{00000000-0005-0000-0000-0000338A0000}"/>
    <cellStyle name="Normal 8 2 2 3 4 2 2" xfId="35378" xr:uid="{00000000-0005-0000-0000-0000348A0000}"/>
    <cellStyle name="Normal 8 2 2 3 4 2 2 2" xfId="35379" xr:uid="{00000000-0005-0000-0000-0000358A0000}"/>
    <cellStyle name="Normal 8 2 2 3 4 2 2 2 2" xfId="35380" xr:uid="{00000000-0005-0000-0000-0000368A0000}"/>
    <cellStyle name="Normal 8 2 2 3 4 2 2 2 2 2" xfId="35381" xr:uid="{00000000-0005-0000-0000-0000378A0000}"/>
    <cellStyle name="Normal 8 2 2 3 4 2 2 2 3" xfId="35382" xr:uid="{00000000-0005-0000-0000-0000388A0000}"/>
    <cellStyle name="Normal 8 2 2 3 4 2 2 2 4" xfId="35383" xr:uid="{00000000-0005-0000-0000-0000398A0000}"/>
    <cellStyle name="Normal 8 2 2 3 4 2 2 3" xfId="35384" xr:uid="{00000000-0005-0000-0000-00003A8A0000}"/>
    <cellStyle name="Normal 8 2 2 3 4 2 2 3 2" xfId="35385" xr:uid="{00000000-0005-0000-0000-00003B8A0000}"/>
    <cellStyle name="Normal 8 2 2 3 4 2 2 4" xfId="35386" xr:uid="{00000000-0005-0000-0000-00003C8A0000}"/>
    <cellStyle name="Normal 8 2 2 3 4 2 2 5" xfId="35387" xr:uid="{00000000-0005-0000-0000-00003D8A0000}"/>
    <cellStyle name="Normal 8 2 2 3 4 2 3" xfId="35388" xr:uid="{00000000-0005-0000-0000-00003E8A0000}"/>
    <cellStyle name="Normal 8 2 2 3 4 2 3 2" xfId="35389" xr:uid="{00000000-0005-0000-0000-00003F8A0000}"/>
    <cellStyle name="Normal 8 2 2 3 4 2 3 2 2" xfId="35390" xr:uid="{00000000-0005-0000-0000-0000408A0000}"/>
    <cellStyle name="Normal 8 2 2 3 4 2 3 3" xfId="35391" xr:uid="{00000000-0005-0000-0000-0000418A0000}"/>
    <cellStyle name="Normal 8 2 2 3 4 2 3 4" xfId="35392" xr:uid="{00000000-0005-0000-0000-0000428A0000}"/>
    <cellStyle name="Normal 8 2 2 3 4 2 4" xfId="35393" xr:uid="{00000000-0005-0000-0000-0000438A0000}"/>
    <cellStyle name="Normal 8 2 2 3 4 2 4 2" xfId="35394" xr:uid="{00000000-0005-0000-0000-0000448A0000}"/>
    <cellStyle name="Normal 8 2 2 3 4 2 5" xfId="35395" xr:uid="{00000000-0005-0000-0000-0000458A0000}"/>
    <cellStyle name="Normal 8 2 2 3 4 2 6" xfId="35396" xr:uid="{00000000-0005-0000-0000-0000468A0000}"/>
    <cellStyle name="Normal 8 2 2 3 4 3" xfId="35397" xr:uid="{00000000-0005-0000-0000-0000478A0000}"/>
    <cellStyle name="Normal 8 2 2 3 4 3 2" xfId="35398" xr:uid="{00000000-0005-0000-0000-0000488A0000}"/>
    <cellStyle name="Normal 8 2 2 3 4 3 2 2" xfId="35399" xr:uid="{00000000-0005-0000-0000-0000498A0000}"/>
    <cellStyle name="Normal 8 2 2 3 4 3 2 2 2" xfId="35400" xr:uid="{00000000-0005-0000-0000-00004A8A0000}"/>
    <cellStyle name="Normal 8 2 2 3 4 3 2 3" xfId="35401" xr:uid="{00000000-0005-0000-0000-00004B8A0000}"/>
    <cellStyle name="Normal 8 2 2 3 4 3 2 4" xfId="35402" xr:uid="{00000000-0005-0000-0000-00004C8A0000}"/>
    <cellStyle name="Normal 8 2 2 3 4 3 3" xfId="35403" xr:uid="{00000000-0005-0000-0000-00004D8A0000}"/>
    <cellStyle name="Normal 8 2 2 3 4 3 3 2" xfId="35404" xr:uid="{00000000-0005-0000-0000-00004E8A0000}"/>
    <cellStyle name="Normal 8 2 2 3 4 3 4" xfId="35405" xr:uid="{00000000-0005-0000-0000-00004F8A0000}"/>
    <cellStyle name="Normal 8 2 2 3 4 3 5" xfId="35406" xr:uid="{00000000-0005-0000-0000-0000508A0000}"/>
    <cellStyle name="Normal 8 2 2 3 4 4" xfId="35407" xr:uid="{00000000-0005-0000-0000-0000518A0000}"/>
    <cellStyle name="Normal 8 2 2 3 4 4 2" xfId="35408" xr:uid="{00000000-0005-0000-0000-0000528A0000}"/>
    <cellStyle name="Normal 8 2 2 3 4 4 2 2" xfId="35409" xr:uid="{00000000-0005-0000-0000-0000538A0000}"/>
    <cellStyle name="Normal 8 2 2 3 4 4 2 2 2" xfId="35410" xr:uid="{00000000-0005-0000-0000-0000548A0000}"/>
    <cellStyle name="Normal 8 2 2 3 4 4 2 3" xfId="35411" xr:uid="{00000000-0005-0000-0000-0000558A0000}"/>
    <cellStyle name="Normal 8 2 2 3 4 4 2 4" xfId="35412" xr:uid="{00000000-0005-0000-0000-0000568A0000}"/>
    <cellStyle name="Normal 8 2 2 3 4 4 3" xfId="35413" xr:uid="{00000000-0005-0000-0000-0000578A0000}"/>
    <cellStyle name="Normal 8 2 2 3 4 4 3 2" xfId="35414" xr:uid="{00000000-0005-0000-0000-0000588A0000}"/>
    <cellStyle name="Normal 8 2 2 3 4 4 4" xfId="35415" xr:uid="{00000000-0005-0000-0000-0000598A0000}"/>
    <cellStyle name="Normal 8 2 2 3 4 4 5" xfId="35416" xr:uid="{00000000-0005-0000-0000-00005A8A0000}"/>
    <cellStyle name="Normal 8 2 2 3 4 5" xfId="35417" xr:uid="{00000000-0005-0000-0000-00005B8A0000}"/>
    <cellStyle name="Normal 8 2 2 3 4 5 2" xfId="35418" xr:uid="{00000000-0005-0000-0000-00005C8A0000}"/>
    <cellStyle name="Normal 8 2 2 3 4 5 2 2" xfId="35419" xr:uid="{00000000-0005-0000-0000-00005D8A0000}"/>
    <cellStyle name="Normal 8 2 2 3 4 5 3" xfId="35420" xr:uid="{00000000-0005-0000-0000-00005E8A0000}"/>
    <cellStyle name="Normal 8 2 2 3 4 5 4" xfId="35421" xr:uid="{00000000-0005-0000-0000-00005F8A0000}"/>
    <cellStyle name="Normal 8 2 2 3 4 6" xfId="35422" xr:uid="{00000000-0005-0000-0000-0000608A0000}"/>
    <cellStyle name="Normal 8 2 2 3 4 6 2" xfId="35423" xr:uid="{00000000-0005-0000-0000-0000618A0000}"/>
    <cellStyle name="Normal 8 2 2 3 4 6 3" xfId="35424" xr:uid="{00000000-0005-0000-0000-0000628A0000}"/>
    <cellStyle name="Normal 8 2 2 3 4 6 4" xfId="35425" xr:uid="{00000000-0005-0000-0000-0000638A0000}"/>
    <cellStyle name="Normal 8 2 2 3 4 6 5" xfId="35426" xr:uid="{00000000-0005-0000-0000-0000648A0000}"/>
    <cellStyle name="Normal 8 2 2 3 4 7" xfId="35427" xr:uid="{00000000-0005-0000-0000-0000658A0000}"/>
    <cellStyle name="Normal 8 2 2 3 4 8" xfId="35428" xr:uid="{00000000-0005-0000-0000-0000668A0000}"/>
    <cellStyle name="Normal 8 2 2 3 4 9" xfId="35429" xr:uid="{00000000-0005-0000-0000-0000678A0000}"/>
    <cellStyle name="Normal 8 2 2 3 5" xfId="35430" xr:uid="{00000000-0005-0000-0000-0000688A0000}"/>
    <cellStyle name="Normal 8 2 2 3 5 2" xfId="35431" xr:uid="{00000000-0005-0000-0000-0000698A0000}"/>
    <cellStyle name="Normal 8 2 2 3 5 2 2" xfId="35432" xr:uid="{00000000-0005-0000-0000-00006A8A0000}"/>
    <cellStyle name="Normal 8 2 2 3 5 2 2 2" xfId="35433" xr:uid="{00000000-0005-0000-0000-00006B8A0000}"/>
    <cellStyle name="Normal 8 2 2 3 5 2 2 2 2" xfId="35434" xr:uid="{00000000-0005-0000-0000-00006C8A0000}"/>
    <cellStyle name="Normal 8 2 2 3 5 2 2 3" xfId="35435" xr:uid="{00000000-0005-0000-0000-00006D8A0000}"/>
    <cellStyle name="Normal 8 2 2 3 5 2 2 4" xfId="35436" xr:uid="{00000000-0005-0000-0000-00006E8A0000}"/>
    <cellStyle name="Normal 8 2 2 3 5 2 3" xfId="35437" xr:uid="{00000000-0005-0000-0000-00006F8A0000}"/>
    <cellStyle name="Normal 8 2 2 3 5 2 3 2" xfId="35438" xr:uid="{00000000-0005-0000-0000-0000708A0000}"/>
    <cellStyle name="Normal 8 2 2 3 5 2 4" xfId="35439" xr:uid="{00000000-0005-0000-0000-0000718A0000}"/>
    <cellStyle name="Normal 8 2 2 3 5 2 5" xfId="35440" xr:uid="{00000000-0005-0000-0000-0000728A0000}"/>
    <cellStyle name="Normal 8 2 2 3 5 3" xfId="35441" xr:uid="{00000000-0005-0000-0000-0000738A0000}"/>
    <cellStyle name="Normal 8 2 2 3 5 3 2" xfId="35442" xr:uid="{00000000-0005-0000-0000-0000748A0000}"/>
    <cellStyle name="Normal 8 2 2 3 5 3 2 2" xfId="35443" xr:uid="{00000000-0005-0000-0000-0000758A0000}"/>
    <cellStyle name="Normal 8 2 2 3 5 3 3" xfId="35444" xr:uid="{00000000-0005-0000-0000-0000768A0000}"/>
    <cellStyle name="Normal 8 2 2 3 5 3 4" xfId="35445" xr:uid="{00000000-0005-0000-0000-0000778A0000}"/>
    <cellStyle name="Normal 8 2 2 3 5 4" xfId="35446" xr:uid="{00000000-0005-0000-0000-0000788A0000}"/>
    <cellStyle name="Normal 8 2 2 3 5 4 2" xfId="35447" xr:uid="{00000000-0005-0000-0000-0000798A0000}"/>
    <cellStyle name="Normal 8 2 2 3 5 5" xfId="35448" xr:uid="{00000000-0005-0000-0000-00007A8A0000}"/>
    <cellStyle name="Normal 8 2 2 3 5 6" xfId="35449" xr:uid="{00000000-0005-0000-0000-00007B8A0000}"/>
    <cellStyle name="Normal 8 2 2 3 6" xfId="35450" xr:uid="{00000000-0005-0000-0000-00007C8A0000}"/>
    <cellStyle name="Normal 8 2 2 3 6 2" xfId="35451" xr:uid="{00000000-0005-0000-0000-00007D8A0000}"/>
    <cellStyle name="Normal 8 2 2 3 6 2 2" xfId="35452" xr:uid="{00000000-0005-0000-0000-00007E8A0000}"/>
    <cellStyle name="Normal 8 2 2 3 6 2 2 2" xfId="35453" xr:uid="{00000000-0005-0000-0000-00007F8A0000}"/>
    <cellStyle name="Normal 8 2 2 3 6 2 3" xfId="35454" xr:uid="{00000000-0005-0000-0000-0000808A0000}"/>
    <cellStyle name="Normal 8 2 2 3 6 2 4" xfId="35455" xr:uid="{00000000-0005-0000-0000-0000818A0000}"/>
    <cellStyle name="Normal 8 2 2 3 6 3" xfId="35456" xr:uid="{00000000-0005-0000-0000-0000828A0000}"/>
    <cellStyle name="Normal 8 2 2 3 6 3 2" xfId="35457" xr:uid="{00000000-0005-0000-0000-0000838A0000}"/>
    <cellStyle name="Normal 8 2 2 3 6 4" xfId="35458" xr:uid="{00000000-0005-0000-0000-0000848A0000}"/>
    <cellStyle name="Normal 8 2 2 3 6 5" xfId="35459" xr:uid="{00000000-0005-0000-0000-0000858A0000}"/>
    <cellStyle name="Normal 8 2 2 3 7" xfId="35460" xr:uid="{00000000-0005-0000-0000-0000868A0000}"/>
    <cellStyle name="Normal 8 2 2 3 7 2" xfId="35461" xr:uid="{00000000-0005-0000-0000-0000878A0000}"/>
    <cellStyle name="Normal 8 2 2 3 7 2 2" xfId="35462" xr:uid="{00000000-0005-0000-0000-0000888A0000}"/>
    <cellStyle name="Normal 8 2 2 3 7 2 2 2" xfId="35463" xr:uid="{00000000-0005-0000-0000-0000898A0000}"/>
    <cellStyle name="Normal 8 2 2 3 7 2 3" xfId="35464" xr:uid="{00000000-0005-0000-0000-00008A8A0000}"/>
    <cellStyle name="Normal 8 2 2 3 7 2 4" xfId="35465" xr:uid="{00000000-0005-0000-0000-00008B8A0000}"/>
    <cellStyle name="Normal 8 2 2 3 7 3" xfId="35466" xr:uid="{00000000-0005-0000-0000-00008C8A0000}"/>
    <cellStyle name="Normal 8 2 2 3 7 3 2" xfId="35467" xr:uid="{00000000-0005-0000-0000-00008D8A0000}"/>
    <cellStyle name="Normal 8 2 2 3 7 4" xfId="35468" xr:uid="{00000000-0005-0000-0000-00008E8A0000}"/>
    <cellStyle name="Normal 8 2 2 3 7 5" xfId="35469" xr:uid="{00000000-0005-0000-0000-00008F8A0000}"/>
    <cellStyle name="Normal 8 2 2 3 8" xfId="35470" xr:uid="{00000000-0005-0000-0000-0000908A0000}"/>
    <cellStyle name="Normal 8 2 2 3 8 2" xfId="35471" xr:uid="{00000000-0005-0000-0000-0000918A0000}"/>
    <cellStyle name="Normal 8 2 2 3 8 2 2" xfId="35472" xr:uid="{00000000-0005-0000-0000-0000928A0000}"/>
    <cellStyle name="Normal 8 2 2 3 8 3" xfId="35473" xr:uid="{00000000-0005-0000-0000-0000938A0000}"/>
    <cellStyle name="Normal 8 2 2 3 8 4" xfId="35474" xr:uid="{00000000-0005-0000-0000-0000948A0000}"/>
    <cellStyle name="Normal 8 2 2 3 9" xfId="35475" xr:uid="{00000000-0005-0000-0000-0000958A0000}"/>
    <cellStyle name="Normal 8 2 2 3 9 2" xfId="35476" xr:uid="{00000000-0005-0000-0000-0000968A0000}"/>
    <cellStyle name="Normal 8 2 2 3 9 3" xfId="35477" xr:uid="{00000000-0005-0000-0000-0000978A0000}"/>
    <cellStyle name="Normal 8 2 2 3 9 4" xfId="35478" xr:uid="{00000000-0005-0000-0000-0000988A0000}"/>
    <cellStyle name="Normal 8 2 2 3 9 5" xfId="35479" xr:uid="{00000000-0005-0000-0000-0000998A0000}"/>
    <cellStyle name="Normal 8 2 2 4" xfId="35480" xr:uid="{00000000-0005-0000-0000-00009A8A0000}"/>
    <cellStyle name="Normal 8 2 2 4 10" xfId="35481" xr:uid="{00000000-0005-0000-0000-00009B8A0000}"/>
    <cellStyle name="Normal 8 2 2 4 11" xfId="35482" xr:uid="{00000000-0005-0000-0000-00009C8A0000}"/>
    <cellStyle name="Normal 8 2 2 4 2" xfId="35483" xr:uid="{00000000-0005-0000-0000-00009D8A0000}"/>
    <cellStyle name="Normal 8 2 2 4 2 10" xfId="35484" xr:uid="{00000000-0005-0000-0000-00009E8A0000}"/>
    <cellStyle name="Normal 8 2 2 4 2 2" xfId="35485" xr:uid="{00000000-0005-0000-0000-00009F8A0000}"/>
    <cellStyle name="Normal 8 2 2 4 2 2 2" xfId="35486" xr:uid="{00000000-0005-0000-0000-0000A08A0000}"/>
    <cellStyle name="Normal 8 2 2 4 2 2 2 2" xfId="35487" xr:uid="{00000000-0005-0000-0000-0000A18A0000}"/>
    <cellStyle name="Normal 8 2 2 4 2 2 2 2 2" xfId="35488" xr:uid="{00000000-0005-0000-0000-0000A28A0000}"/>
    <cellStyle name="Normal 8 2 2 4 2 2 2 2 2 2" xfId="35489" xr:uid="{00000000-0005-0000-0000-0000A38A0000}"/>
    <cellStyle name="Normal 8 2 2 4 2 2 2 2 2 2 2" xfId="35490" xr:uid="{00000000-0005-0000-0000-0000A48A0000}"/>
    <cellStyle name="Normal 8 2 2 4 2 2 2 2 2 3" xfId="35491" xr:uid="{00000000-0005-0000-0000-0000A58A0000}"/>
    <cellStyle name="Normal 8 2 2 4 2 2 2 2 2 4" xfId="35492" xr:uid="{00000000-0005-0000-0000-0000A68A0000}"/>
    <cellStyle name="Normal 8 2 2 4 2 2 2 2 3" xfId="35493" xr:uid="{00000000-0005-0000-0000-0000A78A0000}"/>
    <cellStyle name="Normal 8 2 2 4 2 2 2 2 3 2" xfId="35494" xr:uid="{00000000-0005-0000-0000-0000A88A0000}"/>
    <cellStyle name="Normal 8 2 2 4 2 2 2 2 4" xfId="35495" xr:uid="{00000000-0005-0000-0000-0000A98A0000}"/>
    <cellStyle name="Normal 8 2 2 4 2 2 2 2 5" xfId="35496" xr:uid="{00000000-0005-0000-0000-0000AA8A0000}"/>
    <cellStyle name="Normal 8 2 2 4 2 2 2 3" xfId="35497" xr:uid="{00000000-0005-0000-0000-0000AB8A0000}"/>
    <cellStyle name="Normal 8 2 2 4 2 2 2 3 2" xfId="35498" xr:uid="{00000000-0005-0000-0000-0000AC8A0000}"/>
    <cellStyle name="Normal 8 2 2 4 2 2 2 3 2 2" xfId="35499" xr:uid="{00000000-0005-0000-0000-0000AD8A0000}"/>
    <cellStyle name="Normal 8 2 2 4 2 2 2 3 3" xfId="35500" xr:uid="{00000000-0005-0000-0000-0000AE8A0000}"/>
    <cellStyle name="Normal 8 2 2 4 2 2 2 3 4" xfId="35501" xr:uid="{00000000-0005-0000-0000-0000AF8A0000}"/>
    <cellStyle name="Normal 8 2 2 4 2 2 2 4" xfId="35502" xr:uid="{00000000-0005-0000-0000-0000B08A0000}"/>
    <cellStyle name="Normal 8 2 2 4 2 2 2 4 2" xfId="35503" xr:uid="{00000000-0005-0000-0000-0000B18A0000}"/>
    <cellStyle name="Normal 8 2 2 4 2 2 2 5" xfId="35504" xr:uid="{00000000-0005-0000-0000-0000B28A0000}"/>
    <cellStyle name="Normal 8 2 2 4 2 2 2 6" xfId="35505" xr:uid="{00000000-0005-0000-0000-0000B38A0000}"/>
    <cellStyle name="Normal 8 2 2 4 2 2 3" xfId="35506" xr:uid="{00000000-0005-0000-0000-0000B48A0000}"/>
    <cellStyle name="Normal 8 2 2 4 2 2 3 2" xfId="35507" xr:uid="{00000000-0005-0000-0000-0000B58A0000}"/>
    <cellStyle name="Normal 8 2 2 4 2 2 3 2 2" xfId="35508" xr:uid="{00000000-0005-0000-0000-0000B68A0000}"/>
    <cellStyle name="Normal 8 2 2 4 2 2 3 2 2 2" xfId="35509" xr:uid="{00000000-0005-0000-0000-0000B78A0000}"/>
    <cellStyle name="Normal 8 2 2 4 2 2 3 2 3" xfId="35510" xr:uid="{00000000-0005-0000-0000-0000B88A0000}"/>
    <cellStyle name="Normal 8 2 2 4 2 2 3 2 4" xfId="35511" xr:uid="{00000000-0005-0000-0000-0000B98A0000}"/>
    <cellStyle name="Normal 8 2 2 4 2 2 3 3" xfId="35512" xr:uid="{00000000-0005-0000-0000-0000BA8A0000}"/>
    <cellStyle name="Normal 8 2 2 4 2 2 3 3 2" xfId="35513" xr:uid="{00000000-0005-0000-0000-0000BB8A0000}"/>
    <cellStyle name="Normal 8 2 2 4 2 2 3 4" xfId="35514" xr:uid="{00000000-0005-0000-0000-0000BC8A0000}"/>
    <cellStyle name="Normal 8 2 2 4 2 2 3 5" xfId="35515" xr:uid="{00000000-0005-0000-0000-0000BD8A0000}"/>
    <cellStyle name="Normal 8 2 2 4 2 2 4" xfId="35516" xr:uid="{00000000-0005-0000-0000-0000BE8A0000}"/>
    <cellStyle name="Normal 8 2 2 4 2 2 4 2" xfId="35517" xr:uid="{00000000-0005-0000-0000-0000BF8A0000}"/>
    <cellStyle name="Normal 8 2 2 4 2 2 4 2 2" xfId="35518" xr:uid="{00000000-0005-0000-0000-0000C08A0000}"/>
    <cellStyle name="Normal 8 2 2 4 2 2 4 2 2 2" xfId="35519" xr:uid="{00000000-0005-0000-0000-0000C18A0000}"/>
    <cellStyle name="Normal 8 2 2 4 2 2 4 2 3" xfId="35520" xr:uid="{00000000-0005-0000-0000-0000C28A0000}"/>
    <cellStyle name="Normal 8 2 2 4 2 2 4 2 4" xfId="35521" xr:uid="{00000000-0005-0000-0000-0000C38A0000}"/>
    <cellStyle name="Normal 8 2 2 4 2 2 4 3" xfId="35522" xr:uid="{00000000-0005-0000-0000-0000C48A0000}"/>
    <cellStyle name="Normal 8 2 2 4 2 2 4 3 2" xfId="35523" xr:uid="{00000000-0005-0000-0000-0000C58A0000}"/>
    <cellStyle name="Normal 8 2 2 4 2 2 4 4" xfId="35524" xr:uid="{00000000-0005-0000-0000-0000C68A0000}"/>
    <cellStyle name="Normal 8 2 2 4 2 2 4 5" xfId="35525" xr:uid="{00000000-0005-0000-0000-0000C78A0000}"/>
    <cellStyle name="Normal 8 2 2 4 2 2 5" xfId="35526" xr:uid="{00000000-0005-0000-0000-0000C88A0000}"/>
    <cellStyle name="Normal 8 2 2 4 2 2 5 2" xfId="35527" xr:uid="{00000000-0005-0000-0000-0000C98A0000}"/>
    <cellStyle name="Normal 8 2 2 4 2 2 5 2 2" xfId="35528" xr:uid="{00000000-0005-0000-0000-0000CA8A0000}"/>
    <cellStyle name="Normal 8 2 2 4 2 2 5 3" xfId="35529" xr:uid="{00000000-0005-0000-0000-0000CB8A0000}"/>
    <cellStyle name="Normal 8 2 2 4 2 2 5 4" xfId="35530" xr:uid="{00000000-0005-0000-0000-0000CC8A0000}"/>
    <cellStyle name="Normal 8 2 2 4 2 2 6" xfId="35531" xr:uid="{00000000-0005-0000-0000-0000CD8A0000}"/>
    <cellStyle name="Normal 8 2 2 4 2 2 6 2" xfId="35532" xr:uid="{00000000-0005-0000-0000-0000CE8A0000}"/>
    <cellStyle name="Normal 8 2 2 4 2 2 6 3" xfId="35533" xr:uid="{00000000-0005-0000-0000-0000CF8A0000}"/>
    <cellStyle name="Normal 8 2 2 4 2 2 6 4" xfId="35534" xr:uid="{00000000-0005-0000-0000-0000D08A0000}"/>
    <cellStyle name="Normal 8 2 2 4 2 2 6 5" xfId="35535" xr:uid="{00000000-0005-0000-0000-0000D18A0000}"/>
    <cellStyle name="Normal 8 2 2 4 2 2 7" xfId="35536" xr:uid="{00000000-0005-0000-0000-0000D28A0000}"/>
    <cellStyle name="Normal 8 2 2 4 2 2 8" xfId="35537" xr:uid="{00000000-0005-0000-0000-0000D38A0000}"/>
    <cellStyle name="Normal 8 2 2 4 2 2 9" xfId="35538" xr:uid="{00000000-0005-0000-0000-0000D48A0000}"/>
    <cellStyle name="Normal 8 2 2 4 2 3" xfId="35539" xr:uid="{00000000-0005-0000-0000-0000D58A0000}"/>
    <cellStyle name="Normal 8 2 2 4 2 3 2" xfId="35540" xr:uid="{00000000-0005-0000-0000-0000D68A0000}"/>
    <cellStyle name="Normal 8 2 2 4 2 3 2 2" xfId="35541" xr:uid="{00000000-0005-0000-0000-0000D78A0000}"/>
    <cellStyle name="Normal 8 2 2 4 2 3 2 2 2" xfId="35542" xr:uid="{00000000-0005-0000-0000-0000D88A0000}"/>
    <cellStyle name="Normal 8 2 2 4 2 3 2 2 2 2" xfId="35543" xr:uid="{00000000-0005-0000-0000-0000D98A0000}"/>
    <cellStyle name="Normal 8 2 2 4 2 3 2 2 3" xfId="35544" xr:uid="{00000000-0005-0000-0000-0000DA8A0000}"/>
    <cellStyle name="Normal 8 2 2 4 2 3 2 2 4" xfId="35545" xr:uid="{00000000-0005-0000-0000-0000DB8A0000}"/>
    <cellStyle name="Normal 8 2 2 4 2 3 2 3" xfId="35546" xr:uid="{00000000-0005-0000-0000-0000DC8A0000}"/>
    <cellStyle name="Normal 8 2 2 4 2 3 2 3 2" xfId="35547" xr:uid="{00000000-0005-0000-0000-0000DD8A0000}"/>
    <cellStyle name="Normal 8 2 2 4 2 3 2 4" xfId="35548" xr:uid="{00000000-0005-0000-0000-0000DE8A0000}"/>
    <cellStyle name="Normal 8 2 2 4 2 3 2 5" xfId="35549" xr:uid="{00000000-0005-0000-0000-0000DF8A0000}"/>
    <cellStyle name="Normal 8 2 2 4 2 3 3" xfId="35550" xr:uid="{00000000-0005-0000-0000-0000E08A0000}"/>
    <cellStyle name="Normal 8 2 2 4 2 3 3 2" xfId="35551" xr:uid="{00000000-0005-0000-0000-0000E18A0000}"/>
    <cellStyle name="Normal 8 2 2 4 2 3 3 2 2" xfId="35552" xr:uid="{00000000-0005-0000-0000-0000E28A0000}"/>
    <cellStyle name="Normal 8 2 2 4 2 3 3 3" xfId="35553" xr:uid="{00000000-0005-0000-0000-0000E38A0000}"/>
    <cellStyle name="Normal 8 2 2 4 2 3 3 4" xfId="35554" xr:uid="{00000000-0005-0000-0000-0000E48A0000}"/>
    <cellStyle name="Normal 8 2 2 4 2 3 4" xfId="35555" xr:uid="{00000000-0005-0000-0000-0000E58A0000}"/>
    <cellStyle name="Normal 8 2 2 4 2 3 4 2" xfId="35556" xr:uid="{00000000-0005-0000-0000-0000E68A0000}"/>
    <cellStyle name="Normal 8 2 2 4 2 3 5" xfId="35557" xr:uid="{00000000-0005-0000-0000-0000E78A0000}"/>
    <cellStyle name="Normal 8 2 2 4 2 3 6" xfId="35558" xr:uid="{00000000-0005-0000-0000-0000E88A0000}"/>
    <cellStyle name="Normal 8 2 2 4 2 4" xfId="35559" xr:uid="{00000000-0005-0000-0000-0000E98A0000}"/>
    <cellStyle name="Normal 8 2 2 4 2 4 2" xfId="35560" xr:uid="{00000000-0005-0000-0000-0000EA8A0000}"/>
    <cellStyle name="Normal 8 2 2 4 2 4 2 2" xfId="35561" xr:uid="{00000000-0005-0000-0000-0000EB8A0000}"/>
    <cellStyle name="Normal 8 2 2 4 2 4 2 2 2" xfId="35562" xr:uid="{00000000-0005-0000-0000-0000EC8A0000}"/>
    <cellStyle name="Normal 8 2 2 4 2 4 2 3" xfId="35563" xr:uid="{00000000-0005-0000-0000-0000ED8A0000}"/>
    <cellStyle name="Normal 8 2 2 4 2 4 2 4" xfId="35564" xr:uid="{00000000-0005-0000-0000-0000EE8A0000}"/>
    <cellStyle name="Normal 8 2 2 4 2 4 3" xfId="35565" xr:uid="{00000000-0005-0000-0000-0000EF8A0000}"/>
    <cellStyle name="Normal 8 2 2 4 2 4 3 2" xfId="35566" xr:uid="{00000000-0005-0000-0000-0000F08A0000}"/>
    <cellStyle name="Normal 8 2 2 4 2 4 4" xfId="35567" xr:uid="{00000000-0005-0000-0000-0000F18A0000}"/>
    <cellStyle name="Normal 8 2 2 4 2 4 5" xfId="35568" xr:uid="{00000000-0005-0000-0000-0000F28A0000}"/>
    <cellStyle name="Normal 8 2 2 4 2 5" xfId="35569" xr:uid="{00000000-0005-0000-0000-0000F38A0000}"/>
    <cellStyle name="Normal 8 2 2 4 2 5 2" xfId="35570" xr:uid="{00000000-0005-0000-0000-0000F48A0000}"/>
    <cellStyle name="Normal 8 2 2 4 2 5 2 2" xfId="35571" xr:uid="{00000000-0005-0000-0000-0000F58A0000}"/>
    <cellStyle name="Normal 8 2 2 4 2 5 2 2 2" xfId="35572" xr:uid="{00000000-0005-0000-0000-0000F68A0000}"/>
    <cellStyle name="Normal 8 2 2 4 2 5 2 3" xfId="35573" xr:uid="{00000000-0005-0000-0000-0000F78A0000}"/>
    <cellStyle name="Normal 8 2 2 4 2 5 2 4" xfId="35574" xr:uid="{00000000-0005-0000-0000-0000F88A0000}"/>
    <cellStyle name="Normal 8 2 2 4 2 5 3" xfId="35575" xr:uid="{00000000-0005-0000-0000-0000F98A0000}"/>
    <cellStyle name="Normal 8 2 2 4 2 5 3 2" xfId="35576" xr:uid="{00000000-0005-0000-0000-0000FA8A0000}"/>
    <cellStyle name="Normal 8 2 2 4 2 5 4" xfId="35577" xr:uid="{00000000-0005-0000-0000-0000FB8A0000}"/>
    <cellStyle name="Normal 8 2 2 4 2 5 5" xfId="35578" xr:uid="{00000000-0005-0000-0000-0000FC8A0000}"/>
    <cellStyle name="Normal 8 2 2 4 2 6" xfId="35579" xr:uid="{00000000-0005-0000-0000-0000FD8A0000}"/>
    <cellStyle name="Normal 8 2 2 4 2 6 2" xfId="35580" xr:uid="{00000000-0005-0000-0000-0000FE8A0000}"/>
    <cellStyle name="Normal 8 2 2 4 2 6 2 2" xfId="35581" xr:uid="{00000000-0005-0000-0000-0000FF8A0000}"/>
    <cellStyle name="Normal 8 2 2 4 2 6 3" xfId="35582" xr:uid="{00000000-0005-0000-0000-0000008B0000}"/>
    <cellStyle name="Normal 8 2 2 4 2 6 4" xfId="35583" xr:uid="{00000000-0005-0000-0000-0000018B0000}"/>
    <cellStyle name="Normal 8 2 2 4 2 7" xfId="35584" xr:uid="{00000000-0005-0000-0000-0000028B0000}"/>
    <cellStyle name="Normal 8 2 2 4 2 7 2" xfId="35585" xr:uid="{00000000-0005-0000-0000-0000038B0000}"/>
    <cellStyle name="Normal 8 2 2 4 2 7 3" xfId="35586" xr:uid="{00000000-0005-0000-0000-0000048B0000}"/>
    <cellStyle name="Normal 8 2 2 4 2 7 4" xfId="35587" xr:uid="{00000000-0005-0000-0000-0000058B0000}"/>
    <cellStyle name="Normal 8 2 2 4 2 7 5" xfId="35588" xr:uid="{00000000-0005-0000-0000-0000068B0000}"/>
    <cellStyle name="Normal 8 2 2 4 2 8" xfId="35589" xr:uid="{00000000-0005-0000-0000-0000078B0000}"/>
    <cellStyle name="Normal 8 2 2 4 2 9" xfId="35590" xr:uid="{00000000-0005-0000-0000-0000088B0000}"/>
    <cellStyle name="Normal 8 2 2 4 3" xfId="35591" xr:uid="{00000000-0005-0000-0000-0000098B0000}"/>
    <cellStyle name="Normal 8 2 2 4 3 2" xfId="35592" xr:uid="{00000000-0005-0000-0000-00000A8B0000}"/>
    <cellStyle name="Normal 8 2 2 4 3 2 2" xfId="35593" xr:uid="{00000000-0005-0000-0000-00000B8B0000}"/>
    <cellStyle name="Normal 8 2 2 4 3 2 2 2" xfId="35594" xr:uid="{00000000-0005-0000-0000-00000C8B0000}"/>
    <cellStyle name="Normal 8 2 2 4 3 2 2 2 2" xfId="35595" xr:uid="{00000000-0005-0000-0000-00000D8B0000}"/>
    <cellStyle name="Normal 8 2 2 4 3 2 2 2 2 2" xfId="35596" xr:uid="{00000000-0005-0000-0000-00000E8B0000}"/>
    <cellStyle name="Normal 8 2 2 4 3 2 2 2 3" xfId="35597" xr:uid="{00000000-0005-0000-0000-00000F8B0000}"/>
    <cellStyle name="Normal 8 2 2 4 3 2 2 2 4" xfId="35598" xr:uid="{00000000-0005-0000-0000-0000108B0000}"/>
    <cellStyle name="Normal 8 2 2 4 3 2 2 3" xfId="35599" xr:uid="{00000000-0005-0000-0000-0000118B0000}"/>
    <cellStyle name="Normal 8 2 2 4 3 2 2 3 2" xfId="35600" xr:uid="{00000000-0005-0000-0000-0000128B0000}"/>
    <cellStyle name="Normal 8 2 2 4 3 2 2 4" xfId="35601" xr:uid="{00000000-0005-0000-0000-0000138B0000}"/>
    <cellStyle name="Normal 8 2 2 4 3 2 2 5" xfId="35602" xr:uid="{00000000-0005-0000-0000-0000148B0000}"/>
    <cellStyle name="Normal 8 2 2 4 3 2 3" xfId="35603" xr:uid="{00000000-0005-0000-0000-0000158B0000}"/>
    <cellStyle name="Normal 8 2 2 4 3 2 3 2" xfId="35604" xr:uid="{00000000-0005-0000-0000-0000168B0000}"/>
    <cellStyle name="Normal 8 2 2 4 3 2 3 2 2" xfId="35605" xr:uid="{00000000-0005-0000-0000-0000178B0000}"/>
    <cellStyle name="Normal 8 2 2 4 3 2 3 3" xfId="35606" xr:uid="{00000000-0005-0000-0000-0000188B0000}"/>
    <cellStyle name="Normal 8 2 2 4 3 2 3 4" xfId="35607" xr:uid="{00000000-0005-0000-0000-0000198B0000}"/>
    <cellStyle name="Normal 8 2 2 4 3 2 4" xfId="35608" xr:uid="{00000000-0005-0000-0000-00001A8B0000}"/>
    <cellStyle name="Normal 8 2 2 4 3 2 4 2" xfId="35609" xr:uid="{00000000-0005-0000-0000-00001B8B0000}"/>
    <cellStyle name="Normal 8 2 2 4 3 2 5" xfId="35610" xr:uid="{00000000-0005-0000-0000-00001C8B0000}"/>
    <cellStyle name="Normal 8 2 2 4 3 2 6" xfId="35611" xr:uid="{00000000-0005-0000-0000-00001D8B0000}"/>
    <cellStyle name="Normal 8 2 2 4 3 3" xfId="35612" xr:uid="{00000000-0005-0000-0000-00001E8B0000}"/>
    <cellStyle name="Normal 8 2 2 4 3 3 2" xfId="35613" xr:uid="{00000000-0005-0000-0000-00001F8B0000}"/>
    <cellStyle name="Normal 8 2 2 4 3 3 2 2" xfId="35614" xr:uid="{00000000-0005-0000-0000-0000208B0000}"/>
    <cellStyle name="Normal 8 2 2 4 3 3 2 2 2" xfId="35615" xr:uid="{00000000-0005-0000-0000-0000218B0000}"/>
    <cellStyle name="Normal 8 2 2 4 3 3 2 3" xfId="35616" xr:uid="{00000000-0005-0000-0000-0000228B0000}"/>
    <cellStyle name="Normal 8 2 2 4 3 3 2 4" xfId="35617" xr:uid="{00000000-0005-0000-0000-0000238B0000}"/>
    <cellStyle name="Normal 8 2 2 4 3 3 3" xfId="35618" xr:uid="{00000000-0005-0000-0000-0000248B0000}"/>
    <cellStyle name="Normal 8 2 2 4 3 3 3 2" xfId="35619" xr:uid="{00000000-0005-0000-0000-0000258B0000}"/>
    <cellStyle name="Normal 8 2 2 4 3 3 4" xfId="35620" xr:uid="{00000000-0005-0000-0000-0000268B0000}"/>
    <cellStyle name="Normal 8 2 2 4 3 3 5" xfId="35621" xr:uid="{00000000-0005-0000-0000-0000278B0000}"/>
    <cellStyle name="Normal 8 2 2 4 3 4" xfId="35622" xr:uid="{00000000-0005-0000-0000-0000288B0000}"/>
    <cellStyle name="Normal 8 2 2 4 3 4 2" xfId="35623" xr:uid="{00000000-0005-0000-0000-0000298B0000}"/>
    <cellStyle name="Normal 8 2 2 4 3 4 2 2" xfId="35624" xr:uid="{00000000-0005-0000-0000-00002A8B0000}"/>
    <cellStyle name="Normal 8 2 2 4 3 4 2 2 2" xfId="35625" xr:uid="{00000000-0005-0000-0000-00002B8B0000}"/>
    <cellStyle name="Normal 8 2 2 4 3 4 2 3" xfId="35626" xr:uid="{00000000-0005-0000-0000-00002C8B0000}"/>
    <cellStyle name="Normal 8 2 2 4 3 4 2 4" xfId="35627" xr:uid="{00000000-0005-0000-0000-00002D8B0000}"/>
    <cellStyle name="Normal 8 2 2 4 3 4 3" xfId="35628" xr:uid="{00000000-0005-0000-0000-00002E8B0000}"/>
    <cellStyle name="Normal 8 2 2 4 3 4 3 2" xfId="35629" xr:uid="{00000000-0005-0000-0000-00002F8B0000}"/>
    <cellStyle name="Normal 8 2 2 4 3 4 4" xfId="35630" xr:uid="{00000000-0005-0000-0000-0000308B0000}"/>
    <cellStyle name="Normal 8 2 2 4 3 4 5" xfId="35631" xr:uid="{00000000-0005-0000-0000-0000318B0000}"/>
    <cellStyle name="Normal 8 2 2 4 3 5" xfId="35632" xr:uid="{00000000-0005-0000-0000-0000328B0000}"/>
    <cellStyle name="Normal 8 2 2 4 3 5 2" xfId="35633" xr:uid="{00000000-0005-0000-0000-0000338B0000}"/>
    <cellStyle name="Normal 8 2 2 4 3 5 2 2" xfId="35634" xr:uid="{00000000-0005-0000-0000-0000348B0000}"/>
    <cellStyle name="Normal 8 2 2 4 3 5 3" xfId="35635" xr:uid="{00000000-0005-0000-0000-0000358B0000}"/>
    <cellStyle name="Normal 8 2 2 4 3 5 4" xfId="35636" xr:uid="{00000000-0005-0000-0000-0000368B0000}"/>
    <cellStyle name="Normal 8 2 2 4 3 6" xfId="35637" xr:uid="{00000000-0005-0000-0000-0000378B0000}"/>
    <cellStyle name="Normal 8 2 2 4 3 6 2" xfId="35638" xr:uid="{00000000-0005-0000-0000-0000388B0000}"/>
    <cellStyle name="Normal 8 2 2 4 3 6 3" xfId="35639" xr:uid="{00000000-0005-0000-0000-0000398B0000}"/>
    <cellStyle name="Normal 8 2 2 4 3 6 4" xfId="35640" xr:uid="{00000000-0005-0000-0000-00003A8B0000}"/>
    <cellStyle name="Normal 8 2 2 4 3 6 5" xfId="35641" xr:uid="{00000000-0005-0000-0000-00003B8B0000}"/>
    <cellStyle name="Normal 8 2 2 4 3 7" xfId="35642" xr:uid="{00000000-0005-0000-0000-00003C8B0000}"/>
    <cellStyle name="Normal 8 2 2 4 3 8" xfId="35643" xr:uid="{00000000-0005-0000-0000-00003D8B0000}"/>
    <cellStyle name="Normal 8 2 2 4 3 9" xfId="35644" xr:uid="{00000000-0005-0000-0000-00003E8B0000}"/>
    <cellStyle name="Normal 8 2 2 4 4" xfId="35645" xr:uid="{00000000-0005-0000-0000-00003F8B0000}"/>
    <cellStyle name="Normal 8 2 2 4 4 2" xfId="35646" xr:uid="{00000000-0005-0000-0000-0000408B0000}"/>
    <cellStyle name="Normal 8 2 2 4 4 2 2" xfId="35647" xr:uid="{00000000-0005-0000-0000-0000418B0000}"/>
    <cellStyle name="Normal 8 2 2 4 4 2 2 2" xfId="35648" xr:uid="{00000000-0005-0000-0000-0000428B0000}"/>
    <cellStyle name="Normal 8 2 2 4 4 2 2 2 2" xfId="35649" xr:uid="{00000000-0005-0000-0000-0000438B0000}"/>
    <cellStyle name="Normal 8 2 2 4 4 2 2 3" xfId="35650" xr:uid="{00000000-0005-0000-0000-0000448B0000}"/>
    <cellStyle name="Normal 8 2 2 4 4 2 2 4" xfId="35651" xr:uid="{00000000-0005-0000-0000-0000458B0000}"/>
    <cellStyle name="Normal 8 2 2 4 4 2 3" xfId="35652" xr:uid="{00000000-0005-0000-0000-0000468B0000}"/>
    <cellStyle name="Normal 8 2 2 4 4 2 3 2" xfId="35653" xr:uid="{00000000-0005-0000-0000-0000478B0000}"/>
    <cellStyle name="Normal 8 2 2 4 4 2 4" xfId="35654" xr:uid="{00000000-0005-0000-0000-0000488B0000}"/>
    <cellStyle name="Normal 8 2 2 4 4 2 5" xfId="35655" xr:uid="{00000000-0005-0000-0000-0000498B0000}"/>
    <cellStyle name="Normal 8 2 2 4 4 3" xfId="35656" xr:uid="{00000000-0005-0000-0000-00004A8B0000}"/>
    <cellStyle name="Normal 8 2 2 4 4 3 2" xfId="35657" xr:uid="{00000000-0005-0000-0000-00004B8B0000}"/>
    <cellStyle name="Normal 8 2 2 4 4 3 2 2" xfId="35658" xr:uid="{00000000-0005-0000-0000-00004C8B0000}"/>
    <cellStyle name="Normal 8 2 2 4 4 3 3" xfId="35659" xr:uid="{00000000-0005-0000-0000-00004D8B0000}"/>
    <cellStyle name="Normal 8 2 2 4 4 3 4" xfId="35660" xr:uid="{00000000-0005-0000-0000-00004E8B0000}"/>
    <cellStyle name="Normal 8 2 2 4 4 4" xfId="35661" xr:uid="{00000000-0005-0000-0000-00004F8B0000}"/>
    <cellStyle name="Normal 8 2 2 4 4 4 2" xfId="35662" xr:uid="{00000000-0005-0000-0000-0000508B0000}"/>
    <cellStyle name="Normal 8 2 2 4 4 5" xfId="35663" xr:uid="{00000000-0005-0000-0000-0000518B0000}"/>
    <cellStyle name="Normal 8 2 2 4 4 6" xfId="35664" xr:uid="{00000000-0005-0000-0000-0000528B0000}"/>
    <cellStyle name="Normal 8 2 2 4 5" xfId="35665" xr:uid="{00000000-0005-0000-0000-0000538B0000}"/>
    <cellStyle name="Normal 8 2 2 4 5 2" xfId="35666" xr:uid="{00000000-0005-0000-0000-0000548B0000}"/>
    <cellStyle name="Normal 8 2 2 4 5 2 2" xfId="35667" xr:uid="{00000000-0005-0000-0000-0000558B0000}"/>
    <cellStyle name="Normal 8 2 2 4 5 2 2 2" xfId="35668" xr:uid="{00000000-0005-0000-0000-0000568B0000}"/>
    <cellStyle name="Normal 8 2 2 4 5 2 3" xfId="35669" xr:uid="{00000000-0005-0000-0000-0000578B0000}"/>
    <cellStyle name="Normal 8 2 2 4 5 2 4" xfId="35670" xr:uid="{00000000-0005-0000-0000-0000588B0000}"/>
    <cellStyle name="Normal 8 2 2 4 5 3" xfId="35671" xr:uid="{00000000-0005-0000-0000-0000598B0000}"/>
    <cellStyle name="Normal 8 2 2 4 5 3 2" xfId="35672" xr:uid="{00000000-0005-0000-0000-00005A8B0000}"/>
    <cellStyle name="Normal 8 2 2 4 5 4" xfId="35673" xr:uid="{00000000-0005-0000-0000-00005B8B0000}"/>
    <cellStyle name="Normal 8 2 2 4 5 5" xfId="35674" xr:uid="{00000000-0005-0000-0000-00005C8B0000}"/>
    <cellStyle name="Normal 8 2 2 4 6" xfId="35675" xr:uid="{00000000-0005-0000-0000-00005D8B0000}"/>
    <cellStyle name="Normal 8 2 2 4 6 2" xfId="35676" xr:uid="{00000000-0005-0000-0000-00005E8B0000}"/>
    <cellStyle name="Normal 8 2 2 4 6 2 2" xfId="35677" xr:uid="{00000000-0005-0000-0000-00005F8B0000}"/>
    <cellStyle name="Normal 8 2 2 4 6 2 2 2" xfId="35678" xr:uid="{00000000-0005-0000-0000-0000608B0000}"/>
    <cellStyle name="Normal 8 2 2 4 6 2 3" xfId="35679" xr:uid="{00000000-0005-0000-0000-0000618B0000}"/>
    <cellStyle name="Normal 8 2 2 4 6 2 4" xfId="35680" xr:uid="{00000000-0005-0000-0000-0000628B0000}"/>
    <cellStyle name="Normal 8 2 2 4 6 3" xfId="35681" xr:uid="{00000000-0005-0000-0000-0000638B0000}"/>
    <cellStyle name="Normal 8 2 2 4 6 3 2" xfId="35682" xr:uid="{00000000-0005-0000-0000-0000648B0000}"/>
    <cellStyle name="Normal 8 2 2 4 6 4" xfId="35683" xr:uid="{00000000-0005-0000-0000-0000658B0000}"/>
    <cellStyle name="Normal 8 2 2 4 6 5" xfId="35684" xr:uid="{00000000-0005-0000-0000-0000668B0000}"/>
    <cellStyle name="Normal 8 2 2 4 7" xfId="35685" xr:uid="{00000000-0005-0000-0000-0000678B0000}"/>
    <cellStyle name="Normal 8 2 2 4 7 2" xfId="35686" xr:uid="{00000000-0005-0000-0000-0000688B0000}"/>
    <cellStyle name="Normal 8 2 2 4 7 2 2" xfId="35687" xr:uid="{00000000-0005-0000-0000-0000698B0000}"/>
    <cellStyle name="Normal 8 2 2 4 7 3" xfId="35688" xr:uid="{00000000-0005-0000-0000-00006A8B0000}"/>
    <cellStyle name="Normal 8 2 2 4 7 4" xfId="35689" xr:uid="{00000000-0005-0000-0000-00006B8B0000}"/>
    <cellStyle name="Normal 8 2 2 4 8" xfId="35690" xr:uid="{00000000-0005-0000-0000-00006C8B0000}"/>
    <cellStyle name="Normal 8 2 2 4 8 2" xfId="35691" xr:uid="{00000000-0005-0000-0000-00006D8B0000}"/>
    <cellStyle name="Normal 8 2 2 4 8 3" xfId="35692" xr:uid="{00000000-0005-0000-0000-00006E8B0000}"/>
    <cellStyle name="Normal 8 2 2 4 8 4" xfId="35693" xr:uid="{00000000-0005-0000-0000-00006F8B0000}"/>
    <cellStyle name="Normal 8 2 2 4 8 5" xfId="35694" xr:uid="{00000000-0005-0000-0000-0000708B0000}"/>
    <cellStyle name="Normal 8 2 2 4 9" xfId="35695" xr:uid="{00000000-0005-0000-0000-0000718B0000}"/>
    <cellStyle name="Normal 8 2 2 5" xfId="35696" xr:uid="{00000000-0005-0000-0000-0000728B0000}"/>
    <cellStyle name="Normal 8 2 2 5 10" xfId="35697" xr:uid="{00000000-0005-0000-0000-0000738B0000}"/>
    <cellStyle name="Normal 8 2 2 5 2" xfId="35698" xr:uid="{00000000-0005-0000-0000-0000748B0000}"/>
    <cellStyle name="Normal 8 2 2 5 2 2" xfId="35699" xr:uid="{00000000-0005-0000-0000-0000758B0000}"/>
    <cellStyle name="Normal 8 2 2 5 2 2 2" xfId="35700" xr:uid="{00000000-0005-0000-0000-0000768B0000}"/>
    <cellStyle name="Normal 8 2 2 5 2 2 2 2" xfId="35701" xr:uid="{00000000-0005-0000-0000-0000778B0000}"/>
    <cellStyle name="Normal 8 2 2 5 2 2 2 2 2" xfId="35702" xr:uid="{00000000-0005-0000-0000-0000788B0000}"/>
    <cellStyle name="Normal 8 2 2 5 2 2 2 2 2 2" xfId="35703" xr:uid="{00000000-0005-0000-0000-0000798B0000}"/>
    <cellStyle name="Normal 8 2 2 5 2 2 2 2 3" xfId="35704" xr:uid="{00000000-0005-0000-0000-00007A8B0000}"/>
    <cellStyle name="Normal 8 2 2 5 2 2 2 2 4" xfId="35705" xr:uid="{00000000-0005-0000-0000-00007B8B0000}"/>
    <cellStyle name="Normal 8 2 2 5 2 2 2 3" xfId="35706" xr:uid="{00000000-0005-0000-0000-00007C8B0000}"/>
    <cellStyle name="Normal 8 2 2 5 2 2 2 3 2" xfId="35707" xr:uid="{00000000-0005-0000-0000-00007D8B0000}"/>
    <cellStyle name="Normal 8 2 2 5 2 2 2 4" xfId="35708" xr:uid="{00000000-0005-0000-0000-00007E8B0000}"/>
    <cellStyle name="Normal 8 2 2 5 2 2 2 5" xfId="35709" xr:uid="{00000000-0005-0000-0000-00007F8B0000}"/>
    <cellStyle name="Normal 8 2 2 5 2 2 3" xfId="35710" xr:uid="{00000000-0005-0000-0000-0000808B0000}"/>
    <cellStyle name="Normal 8 2 2 5 2 2 3 2" xfId="35711" xr:uid="{00000000-0005-0000-0000-0000818B0000}"/>
    <cellStyle name="Normal 8 2 2 5 2 2 3 2 2" xfId="35712" xr:uid="{00000000-0005-0000-0000-0000828B0000}"/>
    <cellStyle name="Normal 8 2 2 5 2 2 3 3" xfId="35713" xr:uid="{00000000-0005-0000-0000-0000838B0000}"/>
    <cellStyle name="Normal 8 2 2 5 2 2 3 4" xfId="35714" xr:uid="{00000000-0005-0000-0000-0000848B0000}"/>
    <cellStyle name="Normal 8 2 2 5 2 2 4" xfId="35715" xr:uid="{00000000-0005-0000-0000-0000858B0000}"/>
    <cellStyle name="Normal 8 2 2 5 2 2 4 2" xfId="35716" xr:uid="{00000000-0005-0000-0000-0000868B0000}"/>
    <cellStyle name="Normal 8 2 2 5 2 2 5" xfId="35717" xr:uid="{00000000-0005-0000-0000-0000878B0000}"/>
    <cellStyle name="Normal 8 2 2 5 2 2 6" xfId="35718" xr:uid="{00000000-0005-0000-0000-0000888B0000}"/>
    <cellStyle name="Normal 8 2 2 5 2 3" xfId="35719" xr:uid="{00000000-0005-0000-0000-0000898B0000}"/>
    <cellStyle name="Normal 8 2 2 5 2 3 2" xfId="35720" xr:uid="{00000000-0005-0000-0000-00008A8B0000}"/>
    <cellStyle name="Normal 8 2 2 5 2 3 2 2" xfId="35721" xr:uid="{00000000-0005-0000-0000-00008B8B0000}"/>
    <cellStyle name="Normal 8 2 2 5 2 3 2 2 2" xfId="35722" xr:uid="{00000000-0005-0000-0000-00008C8B0000}"/>
    <cellStyle name="Normal 8 2 2 5 2 3 2 3" xfId="35723" xr:uid="{00000000-0005-0000-0000-00008D8B0000}"/>
    <cellStyle name="Normal 8 2 2 5 2 3 2 4" xfId="35724" xr:uid="{00000000-0005-0000-0000-00008E8B0000}"/>
    <cellStyle name="Normal 8 2 2 5 2 3 3" xfId="35725" xr:uid="{00000000-0005-0000-0000-00008F8B0000}"/>
    <cellStyle name="Normal 8 2 2 5 2 3 3 2" xfId="35726" xr:uid="{00000000-0005-0000-0000-0000908B0000}"/>
    <cellStyle name="Normal 8 2 2 5 2 3 4" xfId="35727" xr:uid="{00000000-0005-0000-0000-0000918B0000}"/>
    <cellStyle name="Normal 8 2 2 5 2 3 5" xfId="35728" xr:uid="{00000000-0005-0000-0000-0000928B0000}"/>
    <cellStyle name="Normal 8 2 2 5 2 4" xfId="35729" xr:uid="{00000000-0005-0000-0000-0000938B0000}"/>
    <cellStyle name="Normal 8 2 2 5 2 4 2" xfId="35730" xr:uid="{00000000-0005-0000-0000-0000948B0000}"/>
    <cellStyle name="Normal 8 2 2 5 2 4 2 2" xfId="35731" xr:uid="{00000000-0005-0000-0000-0000958B0000}"/>
    <cellStyle name="Normal 8 2 2 5 2 4 2 2 2" xfId="35732" xr:uid="{00000000-0005-0000-0000-0000968B0000}"/>
    <cellStyle name="Normal 8 2 2 5 2 4 2 3" xfId="35733" xr:uid="{00000000-0005-0000-0000-0000978B0000}"/>
    <cellStyle name="Normal 8 2 2 5 2 4 2 4" xfId="35734" xr:uid="{00000000-0005-0000-0000-0000988B0000}"/>
    <cellStyle name="Normal 8 2 2 5 2 4 3" xfId="35735" xr:uid="{00000000-0005-0000-0000-0000998B0000}"/>
    <cellStyle name="Normal 8 2 2 5 2 4 3 2" xfId="35736" xr:uid="{00000000-0005-0000-0000-00009A8B0000}"/>
    <cellStyle name="Normal 8 2 2 5 2 4 4" xfId="35737" xr:uid="{00000000-0005-0000-0000-00009B8B0000}"/>
    <cellStyle name="Normal 8 2 2 5 2 4 5" xfId="35738" xr:uid="{00000000-0005-0000-0000-00009C8B0000}"/>
    <cellStyle name="Normal 8 2 2 5 2 5" xfId="35739" xr:uid="{00000000-0005-0000-0000-00009D8B0000}"/>
    <cellStyle name="Normal 8 2 2 5 2 5 2" xfId="35740" xr:uid="{00000000-0005-0000-0000-00009E8B0000}"/>
    <cellStyle name="Normal 8 2 2 5 2 5 2 2" xfId="35741" xr:uid="{00000000-0005-0000-0000-00009F8B0000}"/>
    <cellStyle name="Normal 8 2 2 5 2 5 3" xfId="35742" xr:uid="{00000000-0005-0000-0000-0000A08B0000}"/>
    <cellStyle name="Normal 8 2 2 5 2 5 4" xfId="35743" xr:uid="{00000000-0005-0000-0000-0000A18B0000}"/>
    <cellStyle name="Normal 8 2 2 5 2 6" xfId="35744" xr:uid="{00000000-0005-0000-0000-0000A28B0000}"/>
    <cellStyle name="Normal 8 2 2 5 2 6 2" xfId="35745" xr:uid="{00000000-0005-0000-0000-0000A38B0000}"/>
    <cellStyle name="Normal 8 2 2 5 2 6 3" xfId="35746" xr:uid="{00000000-0005-0000-0000-0000A48B0000}"/>
    <cellStyle name="Normal 8 2 2 5 2 6 4" xfId="35747" xr:uid="{00000000-0005-0000-0000-0000A58B0000}"/>
    <cellStyle name="Normal 8 2 2 5 2 6 5" xfId="35748" xr:uid="{00000000-0005-0000-0000-0000A68B0000}"/>
    <cellStyle name="Normal 8 2 2 5 2 7" xfId="35749" xr:uid="{00000000-0005-0000-0000-0000A78B0000}"/>
    <cellStyle name="Normal 8 2 2 5 2 8" xfId="35750" xr:uid="{00000000-0005-0000-0000-0000A88B0000}"/>
    <cellStyle name="Normal 8 2 2 5 2 9" xfId="35751" xr:uid="{00000000-0005-0000-0000-0000A98B0000}"/>
    <cellStyle name="Normal 8 2 2 5 3" xfId="35752" xr:uid="{00000000-0005-0000-0000-0000AA8B0000}"/>
    <cellStyle name="Normal 8 2 2 5 3 2" xfId="35753" xr:uid="{00000000-0005-0000-0000-0000AB8B0000}"/>
    <cellStyle name="Normal 8 2 2 5 3 2 2" xfId="35754" xr:uid="{00000000-0005-0000-0000-0000AC8B0000}"/>
    <cellStyle name="Normal 8 2 2 5 3 2 2 2" xfId="35755" xr:uid="{00000000-0005-0000-0000-0000AD8B0000}"/>
    <cellStyle name="Normal 8 2 2 5 3 2 2 2 2" xfId="35756" xr:uid="{00000000-0005-0000-0000-0000AE8B0000}"/>
    <cellStyle name="Normal 8 2 2 5 3 2 2 3" xfId="35757" xr:uid="{00000000-0005-0000-0000-0000AF8B0000}"/>
    <cellStyle name="Normal 8 2 2 5 3 2 2 4" xfId="35758" xr:uid="{00000000-0005-0000-0000-0000B08B0000}"/>
    <cellStyle name="Normal 8 2 2 5 3 2 3" xfId="35759" xr:uid="{00000000-0005-0000-0000-0000B18B0000}"/>
    <cellStyle name="Normal 8 2 2 5 3 2 3 2" xfId="35760" xr:uid="{00000000-0005-0000-0000-0000B28B0000}"/>
    <cellStyle name="Normal 8 2 2 5 3 2 4" xfId="35761" xr:uid="{00000000-0005-0000-0000-0000B38B0000}"/>
    <cellStyle name="Normal 8 2 2 5 3 2 5" xfId="35762" xr:uid="{00000000-0005-0000-0000-0000B48B0000}"/>
    <cellStyle name="Normal 8 2 2 5 3 3" xfId="35763" xr:uid="{00000000-0005-0000-0000-0000B58B0000}"/>
    <cellStyle name="Normal 8 2 2 5 3 3 2" xfId="35764" xr:uid="{00000000-0005-0000-0000-0000B68B0000}"/>
    <cellStyle name="Normal 8 2 2 5 3 3 2 2" xfId="35765" xr:uid="{00000000-0005-0000-0000-0000B78B0000}"/>
    <cellStyle name="Normal 8 2 2 5 3 3 3" xfId="35766" xr:uid="{00000000-0005-0000-0000-0000B88B0000}"/>
    <cellStyle name="Normal 8 2 2 5 3 3 4" xfId="35767" xr:uid="{00000000-0005-0000-0000-0000B98B0000}"/>
    <cellStyle name="Normal 8 2 2 5 3 4" xfId="35768" xr:uid="{00000000-0005-0000-0000-0000BA8B0000}"/>
    <cellStyle name="Normal 8 2 2 5 3 4 2" xfId="35769" xr:uid="{00000000-0005-0000-0000-0000BB8B0000}"/>
    <cellStyle name="Normal 8 2 2 5 3 5" xfId="35770" xr:uid="{00000000-0005-0000-0000-0000BC8B0000}"/>
    <cellStyle name="Normal 8 2 2 5 3 6" xfId="35771" xr:uid="{00000000-0005-0000-0000-0000BD8B0000}"/>
    <cellStyle name="Normal 8 2 2 5 4" xfId="35772" xr:uid="{00000000-0005-0000-0000-0000BE8B0000}"/>
    <cellStyle name="Normal 8 2 2 5 4 2" xfId="35773" xr:uid="{00000000-0005-0000-0000-0000BF8B0000}"/>
    <cellStyle name="Normal 8 2 2 5 4 2 2" xfId="35774" xr:uid="{00000000-0005-0000-0000-0000C08B0000}"/>
    <cellStyle name="Normal 8 2 2 5 4 2 2 2" xfId="35775" xr:uid="{00000000-0005-0000-0000-0000C18B0000}"/>
    <cellStyle name="Normal 8 2 2 5 4 2 3" xfId="35776" xr:uid="{00000000-0005-0000-0000-0000C28B0000}"/>
    <cellStyle name="Normal 8 2 2 5 4 2 4" xfId="35777" xr:uid="{00000000-0005-0000-0000-0000C38B0000}"/>
    <cellStyle name="Normal 8 2 2 5 4 3" xfId="35778" xr:uid="{00000000-0005-0000-0000-0000C48B0000}"/>
    <cellStyle name="Normal 8 2 2 5 4 3 2" xfId="35779" xr:uid="{00000000-0005-0000-0000-0000C58B0000}"/>
    <cellStyle name="Normal 8 2 2 5 4 4" xfId="35780" xr:uid="{00000000-0005-0000-0000-0000C68B0000}"/>
    <cellStyle name="Normal 8 2 2 5 4 5" xfId="35781" xr:uid="{00000000-0005-0000-0000-0000C78B0000}"/>
    <cellStyle name="Normal 8 2 2 5 5" xfId="35782" xr:uid="{00000000-0005-0000-0000-0000C88B0000}"/>
    <cellStyle name="Normal 8 2 2 5 5 2" xfId="35783" xr:uid="{00000000-0005-0000-0000-0000C98B0000}"/>
    <cellStyle name="Normal 8 2 2 5 5 2 2" xfId="35784" xr:uid="{00000000-0005-0000-0000-0000CA8B0000}"/>
    <cellStyle name="Normal 8 2 2 5 5 2 2 2" xfId="35785" xr:uid="{00000000-0005-0000-0000-0000CB8B0000}"/>
    <cellStyle name="Normal 8 2 2 5 5 2 3" xfId="35786" xr:uid="{00000000-0005-0000-0000-0000CC8B0000}"/>
    <cellStyle name="Normal 8 2 2 5 5 2 4" xfId="35787" xr:uid="{00000000-0005-0000-0000-0000CD8B0000}"/>
    <cellStyle name="Normal 8 2 2 5 5 3" xfId="35788" xr:uid="{00000000-0005-0000-0000-0000CE8B0000}"/>
    <cellStyle name="Normal 8 2 2 5 5 3 2" xfId="35789" xr:uid="{00000000-0005-0000-0000-0000CF8B0000}"/>
    <cellStyle name="Normal 8 2 2 5 5 4" xfId="35790" xr:uid="{00000000-0005-0000-0000-0000D08B0000}"/>
    <cellStyle name="Normal 8 2 2 5 5 5" xfId="35791" xr:uid="{00000000-0005-0000-0000-0000D18B0000}"/>
    <cellStyle name="Normal 8 2 2 5 6" xfId="35792" xr:uid="{00000000-0005-0000-0000-0000D28B0000}"/>
    <cellStyle name="Normal 8 2 2 5 6 2" xfId="35793" xr:uid="{00000000-0005-0000-0000-0000D38B0000}"/>
    <cellStyle name="Normal 8 2 2 5 6 2 2" xfId="35794" xr:uid="{00000000-0005-0000-0000-0000D48B0000}"/>
    <cellStyle name="Normal 8 2 2 5 6 3" xfId="35795" xr:uid="{00000000-0005-0000-0000-0000D58B0000}"/>
    <cellStyle name="Normal 8 2 2 5 6 4" xfId="35796" xr:uid="{00000000-0005-0000-0000-0000D68B0000}"/>
    <cellStyle name="Normal 8 2 2 5 7" xfId="35797" xr:uid="{00000000-0005-0000-0000-0000D78B0000}"/>
    <cellStyle name="Normal 8 2 2 5 7 2" xfId="35798" xr:uid="{00000000-0005-0000-0000-0000D88B0000}"/>
    <cellStyle name="Normal 8 2 2 5 7 3" xfId="35799" xr:uid="{00000000-0005-0000-0000-0000D98B0000}"/>
    <cellStyle name="Normal 8 2 2 5 7 4" xfId="35800" xr:uid="{00000000-0005-0000-0000-0000DA8B0000}"/>
    <cellStyle name="Normal 8 2 2 5 7 5" xfId="35801" xr:uid="{00000000-0005-0000-0000-0000DB8B0000}"/>
    <cellStyle name="Normal 8 2 2 5 8" xfId="35802" xr:uid="{00000000-0005-0000-0000-0000DC8B0000}"/>
    <cellStyle name="Normal 8 2 2 5 9" xfId="35803" xr:uid="{00000000-0005-0000-0000-0000DD8B0000}"/>
    <cellStyle name="Normal 8 2 2 6" xfId="35804" xr:uid="{00000000-0005-0000-0000-0000DE8B0000}"/>
    <cellStyle name="Normal 8 2 2 6 2" xfId="35805" xr:uid="{00000000-0005-0000-0000-0000DF8B0000}"/>
    <cellStyle name="Normal 8 2 2 6 2 2" xfId="35806" xr:uid="{00000000-0005-0000-0000-0000E08B0000}"/>
    <cellStyle name="Normal 8 2 2 6 2 2 2" xfId="35807" xr:uid="{00000000-0005-0000-0000-0000E18B0000}"/>
    <cellStyle name="Normal 8 2 2 6 2 2 2 2" xfId="35808" xr:uid="{00000000-0005-0000-0000-0000E28B0000}"/>
    <cellStyle name="Normal 8 2 2 6 2 2 2 2 2" xfId="35809" xr:uid="{00000000-0005-0000-0000-0000E38B0000}"/>
    <cellStyle name="Normal 8 2 2 6 2 2 2 3" xfId="35810" xr:uid="{00000000-0005-0000-0000-0000E48B0000}"/>
    <cellStyle name="Normal 8 2 2 6 2 2 2 4" xfId="35811" xr:uid="{00000000-0005-0000-0000-0000E58B0000}"/>
    <cellStyle name="Normal 8 2 2 6 2 2 3" xfId="35812" xr:uid="{00000000-0005-0000-0000-0000E68B0000}"/>
    <cellStyle name="Normal 8 2 2 6 2 2 3 2" xfId="35813" xr:uid="{00000000-0005-0000-0000-0000E78B0000}"/>
    <cellStyle name="Normal 8 2 2 6 2 2 4" xfId="35814" xr:uid="{00000000-0005-0000-0000-0000E88B0000}"/>
    <cellStyle name="Normal 8 2 2 6 2 2 5" xfId="35815" xr:uid="{00000000-0005-0000-0000-0000E98B0000}"/>
    <cellStyle name="Normal 8 2 2 6 2 3" xfId="35816" xr:uid="{00000000-0005-0000-0000-0000EA8B0000}"/>
    <cellStyle name="Normal 8 2 2 6 2 3 2" xfId="35817" xr:uid="{00000000-0005-0000-0000-0000EB8B0000}"/>
    <cellStyle name="Normal 8 2 2 6 2 3 2 2" xfId="35818" xr:uid="{00000000-0005-0000-0000-0000EC8B0000}"/>
    <cellStyle name="Normal 8 2 2 6 2 3 3" xfId="35819" xr:uid="{00000000-0005-0000-0000-0000ED8B0000}"/>
    <cellStyle name="Normal 8 2 2 6 2 3 4" xfId="35820" xr:uid="{00000000-0005-0000-0000-0000EE8B0000}"/>
    <cellStyle name="Normal 8 2 2 6 2 4" xfId="35821" xr:uid="{00000000-0005-0000-0000-0000EF8B0000}"/>
    <cellStyle name="Normal 8 2 2 6 2 4 2" xfId="35822" xr:uid="{00000000-0005-0000-0000-0000F08B0000}"/>
    <cellStyle name="Normal 8 2 2 6 2 5" xfId="35823" xr:uid="{00000000-0005-0000-0000-0000F18B0000}"/>
    <cellStyle name="Normal 8 2 2 6 2 6" xfId="35824" xr:uid="{00000000-0005-0000-0000-0000F28B0000}"/>
    <cellStyle name="Normal 8 2 2 6 3" xfId="35825" xr:uid="{00000000-0005-0000-0000-0000F38B0000}"/>
    <cellStyle name="Normal 8 2 2 6 3 2" xfId="35826" xr:uid="{00000000-0005-0000-0000-0000F48B0000}"/>
    <cellStyle name="Normal 8 2 2 6 3 2 2" xfId="35827" xr:uid="{00000000-0005-0000-0000-0000F58B0000}"/>
    <cellStyle name="Normal 8 2 2 6 3 2 2 2" xfId="35828" xr:uid="{00000000-0005-0000-0000-0000F68B0000}"/>
    <cellStyle name="Normal 8 2 2 6 3 2 3" xfId="35829" xr:uid="{00000000-0005-0000-0000-0000F78B0000}"/>
    <cellStyle name="Normal 8 2 2 6 3 2 4" xfId="35830" xr:uid="{00000000-0005-0000-0000-0000F88B0000}"/>
    <cellStyle name="Normal 8 2 2 6 3 3" xfId="35831" xr:uid="{00000000-0005-0000-0000-0000F98B0000}"/>
    <cellStyle name="Normal 8 2 2 6 3 3 2" xfId="35832" xr:uid="{00000000-0005-0000-0000-0000FA8B0000}"/>
    <cellStyle name="Normal 8 2 2 6 3 4" xfId="35833" xr:uid="{00000000-0005-0000-0000-0000FB8B0000}"/>
    <cellStyle name="Normal 8 2 2 6 3 5" xfId="35834" xr:uid="{00000000-0005-0000-0000-0000FC8B0000}"/>
    <cellStyle name="Normal 8 2 2 6 4" xfId="35835" xr:uid="{00000000-0005-0000-0000-0000FD8B0000}"/>
    <cellStyle name="Normal 8 2 2 6 4 2" xfId="35836" xr:uid="{00000000-0005-0000-0000-0000FE8B0000}"/>
    <cellStyle name="Normal 8 2 2 6 4 2 2" xfId="35837" xr:uid="{00000000-0005-0000-0000-0000FF8B0000}"/>
    <cellStyle name="Normal 8 2 2 6 4 2 2 2" xfId="35838" xr:uid="{00000000-0005-0000-0000-0000008C0000}"/>
    <cellStyle name="Normal 8 2 2 6 4 2 3" xfId="35839" xr:uid="{00000000-0005-0000-0000-0000018C0000}"/>
    <cellStyle name="Normal 8 2 2 6 4 2 4" xfId="35840" xr:uid="{00000000-0005-0000-0000-0000028C0000}"/>
    <cellStyle name="Normal 8 2 2 6 4 3" xfId="35841" xr:uid="{00000000-0005-0000-0000-0000038C0000}"/>
    <cellStyle name="Normal 8 2 2 6 4 3 2" xfId="35842" xr:uid="{00000000-0005-0000-0000-0000048C0000}"/>
    <cellStyle name="Normal 8 2 2 6 4 4" xfId="35843" xr:uid="{00000000-0005-0000-0000-0000058C0000}"/>
    <cellStyle name="Normal 8 2 2 6 4 5" xfId="35844" xr:uid="{00000000-0005-0000-0000-0000068C0000}"/>
    <cellStyle name="Normal 8 2 2 6 5" xfId="35845" xr:uid="{00000000-0005-0000-0000-0000078C0000}"/>
    <cellStyle name="Normal 8 2 2 6 5 2" xfId="35846" xr:uid="{00000000-0005-0000-0000-0000088C0000}"/>
    <cellStyle name="Normal 8 2 2 6 5 2 2" xfId="35847" xr:uid="{00000000-0005-0000-0000-0000098C0000}"/>
    <cellStyle name="Normal 8 2 2 6 5 3" xfId="35848" xr:uid="{00000000-0005-0000-0000-00000A8C0000}"/>
    <cellStyle name="Normal 8 2 2 6 5 4" xfId="35849" xr:uid="{00000000-0005-0000-0000-00000B8C0000}"/>
    <cellStyle name="Normal 8 2 2 6 6" xfId="35850" xr:uid="{00000000-0005-0000-0000-00000C8C0000}"/>
    <cellStyle name="Normal 8 2 2 6 6 2" xfId="35851" xr:uid="{00000000-0005-0000-0000-00000D8C0000}"/>
    <cellStyle name="Normal 8 2 2 6 6 3" xfId="35852" xr:uid="{00000000-0005-0000-0000-00000E8C0000}"/>
    <cellStyle name="Normal 8 2 2 6 6 4" xfId="35853" xr:uid="{00000000-0005-0000-0000-00000F8C0000}"/>
    <cellStyle name="Normal 8 2 2 6 6 5" xfId="35854" xr:uid="{00000000-0005-0000-0000-0000108C0000}"/>
    <cellStyle name="Normal 8 2 2 6 7" xfId="35855" xr:uid="{00000000-0005-0000-0000-0000118C0000}"/>
    <cellStyle name="Normal 8 2 2 6 8" xfId="35856" xr:uid="{00000000-0005-0000-0000-0000128C0000}"/>
    <cellStyle name="Normal 8 2 2 6 9" xfId="35857" xr:uid="{00000000-0005-0000-0000-0000138C0000}"/>
    <cellStyle name="Normal 8 2 2 7" xfId="35858" xr:uid="{00000000-0005-0000-0000-0000148C0000}"/>
    <cellStyle name="Normal 8 2 2 7 2" xfId="35859" xr:uid="{00000000-0005-0000-0000-0000158C0000}"/>
    <cellStyle name="Normal 8 2 2 7 2 2" xfId="35860" xr:uid="{00000000-0005-0000-0000-0000168C0000}"/>
    <cellStyle name="Normal 8 2 2 7 2 2 2" xfId="35861" xr:uid="{00000000-0005-0000-0000-0000178C0000}"/>
    <cellStyle name="Normal 8 2 2 7 2 2 2 2" xfId="35862" xr:uid="{00000000-0005-0000-0000-0000188C0000}"/>
    <cellStyle name="Normal 8 2 2 7 2 2 3" xfId="35863" xr:uid="{00000000-0005-0000-0000-0000198C0000}"/>
    <cellStyle name="Normal 8 2 2 7 2 2 4" xfId="35864" xr:uid="{00000000-0005-0000-0000-00001A8C0000}"/>
    <cellStyle name="Normal 8 2 2 7 2 3" xfId="35865" xr:uid="{00000000-0005-0000-0000-00001B8C0000}"/>
    <cellStyle name="Normal 8 2 2 7 2 3 2" xfId="35866" xr:uid="{00000000-0005-0000-0000-00001C8C0000}"/>
    <cellStyle name="Normal 8 2 2 7 2 4" xfId="35867" xr:uid="{00000000-0005-0000-0000-00001D8C0000}"/>
    <cellStyle name="Normal 8 2 2 7 2 5" xfId="35868" xr:uid="{00000000-0005-0000-0000-00001E8C0000}"/>
    <cellStyle name="Normal 8 2 2 7 3" xfId="35869" xr:uid="{00000000-0005-0000-0000-00001F8C0000}"/>
    <cellStyle name="Normal 8 2 2 7 3 2" xfId="35870" xr:uid="{00000000-0005-0000-0000-0000208C0000}"/>
    <cellStyle name="Normal 8 2 2 7 3 2 2" xfId="35871" xr:uid="{00000000-0005-0000-0000-0000218C0000}"/>
    <cellStyle name="Normal 8 2 2 7 3 3" xfId="35872" xr:uid="{00000000-0005-0000-0000-0000228C0000}"/>
    <cellStyle name="Normal 8 2 2 7 3 4" xfId="35873" xr:uid="{00000000-0005-0000-0000-0000238C0000}"/>
    <cellStyle name="Normal 8 2 2 7 4" xfId="35874" xr:uid="{00000000-0005-0000-0000-0000248C0000}"/>
    <cellStyle name="Normal 8 2 2 7 4 2" xfId="35875" xr:uid="{00000000-0005-0000-0000-0000258C0000}"/>
    <cellStyle name="Normal 8 2 2 7 5" xfId="35876" xr:uid="{00000000-0005-0000-0000-0000268C0000}"/>
    <cellStyle name="Normal 8 2 2 7 6" xfId="35877" xr:uid="{00000000-0005-0000-0000-0000278C0000}"/>
    <cellStyle name="Normal 8 2 2 8" xfId="35878" xr:uid="{00000000-0005-0000-0000-0000288C0000}"/>
    <cellStyle name="Normal 8 2 2 8 2" xfId="35879" xr:uid="{00000000-0005-0000-0000-0000298C0000}"/>
    <cellStyle name="Normal 8 2 2 8 2 2" xfId="35880" xr:uid="{00000000-0005-0000-0000-00002A8C0000}"/>
    <cellStyle name="Normal 8 2 2 8 2 2 2" xfId="35881" xr:uid="{00000000-0005-0000-0000-00002B8C0000}"/>
    <cellStyle name="Normal 8 2 2 8 2 3" xfId="35882" xr:uid="{00000000-0005-0000-0000-00002C8C0000}"/>
    <cellStyle name="Normal 8 2 2 8 2 4" xfId="35883" xr:uid="{00000000-0005-0000-0000-00002D8C0000}"/>
    <cellStyle name="Normal 8 2 2 8 3" xfId="35884" xr:uid="{00000000-0005-0000-0000-00002E8C0000}"/>
    <cellStyle name="Normal 8 2 2 8 3 2" xfId="35885" xr:uid="{00000000-0005-0000-0000-00002F8C0000}"/>
    <cellStyle name="Normal 8 2 2 8 4" xfId="35886" xr:uid="{00000000-0005-0000-0000-0000308C0000}"/>
    <cellStyle name="Normal 8 2 2 8 5" xfId="35887" xr:uid="{00000000-0005-0000-0000-0000318C0000}"/>
    <cellStyle name="Normal 8 2 2 9" xfId="35888" xr:uid="{00000000-0005-0000-0000-0000328C0000}"/>
    <cellStyle name="Normal 8 2 2 9 2" xfId="35889" xr:uid="{00000000-0005-0000-0000-0000338C0000}"/>
    <cellStyle name="Normal 8 2 2 9 2 2" xfId="35890" xr:uid="{00000000-0005-0000-0000-0000348C0000}"/>
    <cellStyle name="Normal 8 2 2 9 2 2 2" xfId="35891" xr:uid="{00000000-0005-0000-0000-0000358C0000}"/>
    <cellStyle name="Normal 8 2 2 9 2 3" xfId="35892" xr:uid="{00000000-0005-0000-0000-0000368C0000}"/>
    <cellStyle name="Normal 8 2 2 9 2 4" xfId="35893" xr:uid="{00000000-0005-0000-0000-0000378C0000}"/>
    <cellStyle name="Normal 8 2 2 9 3" xfId="35894" xr:uid="{00000000-0005-0000-0000-0000388C0000}"/>
    <cellStyle name="Normal 8 2 2 9 3 2" xfId="35895" xr:uid="{00000000-0005-0000-0000-0000398C0000}"/>
    <cellStyle name="Normal 8 2 2 9 4" xfId="35896" xr:uid="{00000000-0005-0000-0000-00003A8C0000}"/>
    <cellStyle name="Normal 8 2 2 9 5" xfId="35897" xr:uid="{00000000-0005-0000-0000-00003B8C0000}"/>
    <cellStyle name="Normal 8 2 3" xfId="35898" xr:uid="{00000000-0005-0000-0000-00003C8C0000}"/>
    <cellStyle name="Normal 8 2 3 10" xfId="35899" xr:uid="{00000000-0005-0000-0000-00003D8C0000}"/>
    <cellStyle name="Normal 8 2 3 10 2" xfId="35900" xr:uid="{00000000-0005-0000-0000-00003E8C0000}"/>
    <cellStyle name="Normal 8 2 3 10 3" xfId="35901" xr:uid="{00000000-0005-0000-0000-00003F8C0000}"/>
    <cellStyle name="Normal 8 2 3 10 4" xfId="35902" xr:uid="{00000000-0005-0000-0000-0000408C0000}"/>
    <cellStyle name="Normal 8 2 3 10 5" xfId="35903" xr:uid="{00000000-0005-0000-0000-0000418C0000}"/>
    <cellStyle name="Normal 8 2 3 11" xfId="35904" xr:uid="{00000000-0005-0000-0000-0000428C0000}"/>
    <cellStyle name="Normal 8 2 3 12" xfId="35905" xr:uid="{00000000-0005-0000-0000-0000438C0000}"/>
    <cellStyle name="Normal 8 2 3 13" xfId="35906" xr:uid="{00000000-0005-0000-0000-0000448C0000}"/>
    <cellStyle name="Normal 8 2 3 2" xfId="35907" xr:uid="{00000000-0005-0000-0000-0000458C0000}"/>
    <cellStyle name="Normal 8 2 3 2 10" xfId="35908" xr:uid="{00000000-0005-0000-0000-0000468C0000}"/>
    <cellStyle name="Normal 8 2 3 2 11" xfId="35909" xr:uid="{00000000-0005-0000-0000-0000478C0000}"/>
    <cellStyle name="Normal 8 2 3 2 12" xfId="35910" xr:uid="{00000000-0005-0000-0000-0000488C0000}"/>
    <cellStyle name="Normal 8 2 3 2 2" xfId="35911" xr:uid="{00000000-0005-0000-0000-0000498C0000}"/>
    <cellStyle name="Normal 8 2 3 2 2 10" xfId="35912" xr:uid="{00000000-0005-0000-0000-00004A8C0000}"/>
    <cellStyle name="Normal 8 2 3 2 2 11" xfId="35913" xr:uid="{00000000-0005-0000-0000-00004B8C0000}"/>
    <cellStyle name="Normal 8 2 3 2 2 2" xfId="35914" xr:uid="{00000000-0005-0000-0000-00004C8C0000}"/>
    <cellStyle name="Normal 8 2 3 2 2 2 10" xfId="35915" xr:uid="{00000000-0005-0000-0000-00004D8C0000}"/>
    <cellStyle name="Normal 8 2 3 2 2 2 2" xfId="35916" xr:uid="{00000000-0005-0000-0000-00004E8C0000}"/>
    <cellStyle name="Normal 8 2 3 2 2 2 2 2" xfId="35917" xr:uid="{00000000-0005-0000-0000-00004F8C0000}"/>
    <cellStyle name="Normal 8 2 3 2 2 2 2 2 2" xfId="35918" xr:uid="{00000000-0005-0000-0000-0000508C0000}"/>
    <cellStyle name="Normal 8 2 3 2 2 2 2 2 2 2" xfId="35919" xr:uid="{00000000-0005-0000-0000-0000518C0000}"/>
    <cellStyle name="Normal 8 2 3 2 2 2 2 2 2 2 2" xfId="35920" xr:uid="{00000000-0005-0000-0000-0000528C0000}"/>
    <cellStyle name="Normal 8 2 3 2 2 2 2 2 2 2 2 2" xfId="35921" xr:uid="{00000000-0005-0000-0000-0000538C0000}"/>
    <cellStyle name="Normal 8 2 3 2 2 2 2 2 2 2 3" xfId="35922" xr:uid="{00000000-0005-0000-0000-0000548C0000}"/>
    <cellStyle name="Normal 8 2 3 2 2 2 2 2 2 2 4" xfId="35923" xr:uid="{00000000-0005-0000-0000-0000558C0000}"/>
    <cellStyle name="Normal 8 2 3 2 2 2 2 2 2 3" xfId="35924" xr:uid="{00000000-0005-0000-0000-0000568C0000}"/>
    <cellStyle name="Normal 8 2 3 2 2 2 2 2 2 3 2" xfId="35925" xr:uid="{00000000-0005-0000-0000-0000578C0000}"/>
    <cellStyle name="Normal 8 2 3 2 2 2 2 2 2 4" xfId="35926" xr:uid="{00000000-0005-0000-0000-0000588C0000}"/>
    <cellStyle name="Normal 8 2 3 2 2 2 2 2 2 5" xfId="35927" xr:uid="{00000000-0005-0000-0000-0000598C0000}"/>
    <cellStyle name="Normal 8 2 3 2 2 2 2 2 3" xfId="35928" xr:uid="{00000000-0005-0000-0000-00005A8C0000}"/>
    <cellStyle name="Normal 8 2 3 2 2 2 2 2 3 2" xfId="35929" xr:uid="{00000000-0005-0000-0000-00005B8C0000}"/>
    <cellStyle name="Normal 8 2 3 2 2 2 2 2 3 2 2" xfId="35930" xr:uid="{00000000-0005-0000-0000-00005C8C0000}"/>
    <cellStyle name="Normal 8 2 3 2 2 2 2 2 3 3" xfId="35931" xr:uid="{00000000-0005-0000-0000-00005D8C0000}"/>
    <cellStyle name="Normal 8 2 3 2 2 2 2 2 3 4" xfId="35932" xr:uid="{00000000-0005-0000-0000-00005E8C0000}"/>
    <cellStyle name="Normal 8 2 3 2 2 2 2 2 4" xfId="35933" xr:uid="{00000000-0005-0000-0000-00005F8C0000}"/>
    <cellStyle name="Normal 8 2 3 2 2 2 2 2 4 2" xfId="35934" xr:uid="{00000000-0005-0000-0000-0000608C0000}"/>
    <cellStyle name="Normal 8 2 3 2 2 2 2 2 5" xfId="35935" xr:uid="{00000000-0005-0000-0000-0000618C0000}"/>
    <cellStyle name="Normal 8 2 3 2 2 2 2 2 6" xfId="35936" xr:uid="{00000000-0005-0000-0000-0000628C0000}"/>
    <cellStyle name="Normal 8 2 3 2 2 2 2 3" xfId="35937" xr:uid="{00000000-0005-0000-0000-0000638C0000}"/>
    <cellStyle name="Normal 8 2 3 2 2 2 2 3 2" xfId="35938" xr:uid="{00000000-0005-0000-0000-0000648C0000}"/>
    <cellStyle name="Normal 8 2 3 2 2 2 2 3 2 2" xfId="35939" xr:uid="{00000000-0005-0000-0000-0000658C0000}"/>
    <cellStyle name="Normal 8 2 3 2 2 2 2 3 2 2 2" xfId="35940" xr:uid="{00000000-0005-0000-0000-0000668C0000}"/>
    <cellStyle name="Normal 8 2 3 2 2 2 2 3 2 3" xfId="35941" xr:uid="{00000000-0005-0000-0000-0000678C0000}"/>
    <cellStyle name="Normal 8 2 3 2 2 2 2 3 2 4" xfId="35942" xr:uid="{00000000-0005-0000-0000-0000688C0000}"/>
    <cellStyle name="Normal 8 2 3 2 2 2 2 3 3" xfId="35943" xr:uid="{00000000-0005-0000-0000-0000698C0000}"/>
    <cellStyle name="Normal 8 2 3 2 2 2 2 3 3 2" xfId="35944" xr:uid="{00000000-0005-0000-0000-00006A8C0000}"/>
    <cellStyle name="Normal 8 2 3 2 2 2 2 3 4" xfId="35945" xr:uid="{00000000-0005-0000-0000-00006B8C0000}"/>
    <cellStyle name="Normal 8 2 3 2 2 2 2 3 5" xfId="35946" xr:uid="{00000000-0005-0000-0000-00006C8C0000}"/>
    <cellStyle name="Normal 8 2 3 2 2 2 2 4" xfId="35947" xr:uid="{00000000-0005-0000-0000-00006D8C0000}"/>
    <cellStyle name="Normal 8 2 3 2 2 2 2 4 2" xfId="35948" xr:uid="{00000000-0005-0000-0000-00006E8C0000}"/>
    <cellStyle name="Normal 8 2 3 2 2 2 2 4 2 2" xfId="35949" xr:uid="{00000000-0005-0000-0000-00006F8C0000}"/>
    <cellStyle name="Normal 8 2 3 2 2 2 2 4 2 2 2" xfId="35950" xr:uid="{00000000-0005-0000-0000-0000708C0000}"/>
    <cellStyle name="Normal 8 2 3 2 2 2 2 4 2 3" xfId="35951" xr:uid="{00000000-0005-0000-0000-0000718C0000}"/>
    <cellStyle name="Normal 8 2 3 2 2 2 2 4 2 4" xfId="35952" xr:uid="{00000000-0005-0000-0000-0000728C0000}"/>
    <cellStyle name="Normal 8 2 3 2 2 2 2 4 3" xfId="35953" xr:uid="{00000000-0005-0000-0000-0000738C0000}"/>
    <cellStyle name="Normal 8 2 3 2 2 2 2 4 3 2" xfId="35954" xr:uid="{00000000-0005-0000-0000-0000748C0000}"/>
    <cellStyle name="Normal 8 2 3 2 2 2 2 4 4" xfId="35955" xr:uid="{00000000-0005-0000-0000-0000758C0000}"/>
    <cellStyle name="Normal 8 2 3 2 2 2 2 4 5" xfId="35956" xr:uid="{00000000-0005-0000-0000-0000768C0000}"/>
    <cellStyle name="Normal 8 2 3 2 2 2 2 5" xfId="35957" xr:uid="{00000000-0005-0000-0000-0000778C0000}"/>
    <cellStyle name="Normal 8 2 3 2 2 2 2 5 2" xfId="35958" xr:uid="{00000000-0005-0000-0000-0000788C0000}"/>
    <cellStyle name="Normal 8 2 3 2 2 2 2 5 2 2" xfId="35959" xr:uid="{00000000-0005-0000-0000-0000798C0000}"/>
    <cellStyle name="Normal 8 2 3 2 2 2 2 5 3" xfId="35960" xr:uid="{00000000-0005-0000-0000-00007A8C0000}"/>
    <cellStyle name="Normal 8 2 3 2 2 2 2 5 4" xfId="35961" xr:uid="{00000000-0005-0000-0000-00007B8C0000}"/>
    <cellStyle name="Normal 8 2 3 2 2 2 2 6" xfId="35962" xr:uid="{00000000-0005-0000-0000-00007C8C0000}"/>
    <cellStyle name="Normal 8 2 3 2 2 2 2 6 2" xfId="35963" xr:uid="{00000000-0005-0000-0000-00007D8C0000}"/>
    <cellStyle name="Normal 8 2 3 2 2 2 2 6 3" xfId="35964" xr:uid="{00000000-0005-0000-0000-00007E8C0000}"/>
    <cellStyle name="Normal 8 2 3 2 2 2 2 6 4" xfId="35965" xr:uid="{00000000-0005-0000-0000-00007F8C0000}"/>
    <cellStyle name="Normal 8 2 3 2 2 2 2 6 5" xfId="35966" xr:uid="{00000000-0005-0000-0000-0000808C0000}"/>
    <cellStyle name="Normal 8 2 3 2 2 2 2 7" xfId="35967" xr:uid="{00000000-0005-0000-0000-0000818C0000}"/>
    <cellStyle name="Normal 8 2 3 2 2 2 2 8" xfId="35968" xr:uid="{00000000-0005-0000-0000-0000828C0000}"/>
    <cellStyle name="Normal 8 2 3 2 2 2 2 9" xfId="35969" xr:uid="{00000000-0005-0000-0000-0000838C0000}"/>
    <cellStyle name="Normal 8 2 3 2 2 2 3" xfId="35970" xr:uid="{00000000-0005-0000-0000-0000848C0000}"/>
    <cellStyle name="Normal 8 2 3 2 2 2 3 2" xfId="35971" xr:uid="{00000000-0005-0000-0000-0000858C0000}"/>
    <cellStyle name="Normal 8 2 3 2 2 2 3 2 2" xfId="35972" xr:uid="{00000000-0005-0000-0000-0000868C0000}"/>
    <cellStyle name="Normal 8 2 3 2 2 2 3 2 2 2" xfId="35973" xr:uid="{00000000-0005-0000-0000-0000878C0000}"/>
    <cellStyle name="Normal 8 2 3 2 2 2 3 2 2 2 2" xfId="35974" xr:uid="{00000000-0005-0000-0000-0000888C0000}"/>
    <cellStyle name="Normal 8 2 3 2 2 2 3 2 2 3" xfId="35975" xr:uid="{00000000-0005-0000-0000-0000898C0000}"/>
    <cellStyle name="Normal 8 2 3 2 2 2 3 2 2 4" xfId="35976" xr:uid="{00000000-0005-0000-0000-00008A8C0000}"/>
    <cellStyle name="Normal 8 2 3 2 2 2 3 2 3" xfId="35977" xr:uid="{00000000-0005-0000-0000-00008B8C0000}"/>
    <cellStyle name="Normal 8 2 3 2 2 2 3 2 3 2" xfId="35978" xr:uid="{00000000-0005-0000-0000-00008C8C0000}"/>
    <cellStyle name="Normal 8 2 3 2 2 2 3 2 4" xfId="35979" xr:uid="{00000000-0005-0000-0000-00008D8C0000}"/>
    <cellStyle name="Normal 8 2 3 2 2 2 3 2 5" xfId="35980" xr:uid="{00000000-0005-0000-0000-00008E8C0000}"/>
    <cellStyle name="Normal 8 2 3 2 2 2 3 3" xfId="35981" xr:uid="{00000000-0005-0000-0000-00008F8C0000}"/>
    <cellStyle name="Normal 8 2 3 2 2 2 3 3 2" xfId="35982" xr:uid="{00000000-0005-0000-0000-0000908C0000}"/>
    <cellStyle name="Normal 8 2 3 2 2 2 3 3 2 2" xfId="35983" xr:uid="{00000000-0005-0000-0000-0000918C0000}"/>
    <cellStyle name="Normal 8 2 3 2 2 2 3 3 3" xfId="35984" xr:uid="{00000000-0005-0000-0000-0000928C0000}"/>
    <cellStyle name="Normal 8 2 3 2 2 2 3 3 4" xfId="35985" xr:uid="{00000000-0005-0000-0000-0000938C0000}"/>
    <cellStyle name="Normal 8 2 3 2 2 2 3 4" xfId="35986" xr:uid="{00000000-0005-0000-0000-0000948C0000}"/>
    <cellStyle name="Normal 8 2 3 2 2 2 3 4 2" xfId="35987" xr:uid="{00000000-0005-0000-0000-0000958C0000}"/>
    <cellStyle name="Normal 8 2 3 2 2 2 3 5" xfId="35988" xr:uid="{00000000-0005-0000-0000-0000968C0000}"/>
    <cellStyle name="Normal 8 2 3 2 2 2 3 6" xfId="35989" xr:uid="{00000000-0005-0000-0000-0000978C0000}"/>
    <cellStyle name="Normal 8 2 3 2 2 2 4" xfId="35990" xr:uid="{00000000-0005-0000-0000-0000988C0000}"/>
    <cellStyle name="Normal 8 2 3 2 2 2 4 2" xfId="35991" xr:uid="{00000000-0005-0000-0000-0000998C0000}"/>
    <cellStyle name="Normal 8 2 3 2 2 2 4 2 2" xfId="35992" xr:uid="{00000000-0005-0000-0000-00009A8C0000}"/>
    <cellStyle name="Normal 8 2 3 2 2 2 4 2 2 2" xfId="35993" xr:uid="{00000000-0005-0000-0000-00009B8C0000}"/>
    <cellStyle name="Normal 8 2 3 2 2 2 4 2 3" xfId="35994" xr:uid="{00000000-0005-0000-0000-00009C8C0000}"/>
    <cellStyle name="Normal 8 2 3 2 2 2 4 2 4" xfId="35995" xr:uid="{00000000-0005-0000-0000-00009D8C0000}"/>
    <cellStyle name="Normal 8 2 3 2 2 2 4 3" xfId="35996" xr:uid="{00000000-0005-0000-0000-00009E8C0000}"/>
    <cellStyle name="Normal 8 2 3 2 2 2 4 3 2" xfId="35997" xr:uid="{00000000-0005-0000-0000-00009F8C0000}"/>
    <cellStyle name="Normal 8 2 3 2 2 2 4 4" xfId="35998" xr:uid="{00000000-0005-0000-0000-0000A08C0000}"/>
    <cellStyle name="Normal 8 2 3 2 2 2 4 5" xfId="35999" xr:uid="{00000000-0005-0000-0000-0000A18C0000}"/>
    <cellStyle name="Normal 8 2 3 2 2 2 5" xfId="36000" xr:uid="{00000000-0005-0000-0000-0000A28C0000}"/>
    <cellStyle name="Normal 8 2 3 2 2 2 5 2" xfId="36001" xr:uid="{00000000-0005-0000-0000-0000A38C0000}"/>
    <cellStyle name="Normal 8 2 3 2 2 2 5 2 2" xfId="36002" xr:uid="{00000000-0005-0000-0000-0000A48C0000}"/>
    <cellStyle name="Normal 8 2 3 2 2 2 5 2 2 2" xfId="36003" xr:uid="{00000000-0005-0000-0000-0000A58C0000}"/>
    <cellStyle name="Normal 8 2 3 2 2 2 5 2 3" xfId="36004" xr:uid="{00000000-0005-0000-0000-0000A68C0000}"/>
    <cellStyle name="Normal 8 2 3 2 2 2 5 2 4" xfId="36005" xr:uid="{00000000-0005-0000-0000-0000A78C0000}"/>
    <cellStyle name="Normal 8 2 3 2 2 2 5 3" xfId="36006" xr:uid="{00000000-0005-0000-0000-0000A88C0000}"/>
    <cellStyle name="Normal 8 2 3 2 2 2 5 3 2" xfId="36007" xr:uid="{00000000-0005-0000-0000-0000A98C0000}"/>
    <cellStyle name="Normal 8 2 3 2 2 2 5 4" xfId="36008" xr:uid="{00000000-0005-0000-0000-0000AA8C0000}"/>
    <cellStyle name="Normal 8 2 3 2 2 2 5 5" xfId="36009" xr:uid="{00000000-0005-0000-0000-0000AB8C0000}"/>
    <cellStyle name="Normal 8 2 3 2 2 2 6" xfId="36010" xr:uid="{00000000-0005-0000-0000-0000AC8C0000}"/>
    <cellStyle name="Normal 8 2 3 2 2 2 6 2" xfId="36011" xr:uid="{00000000-0005-0000-0000-0000AD8C0000}"/>
    <cellStyle name="Normal 8 2 3 2 2 2 6 2 2" xfId="36012" xr:uid="{00000000-0005-0000-0000-0000AE8C0000}"/>
    <cellStyle name="Normal 8 2 3 2 2 2 6 3" xfId="36013" xr:uid="{00000000-0005-0000-0000-0000AF8C0000}"/>
    <cellStyle name="Normal 8 2 3 2 2 2 6 4" xfId="36014" xr:uid="{00000000-0005-0000-0000-0000B08C0000}"/>
    <cellStyle name="Normal 8 2 3 2 2 2 7" xfId="36015" xr:uid="{00000000-0005-0000-0000-0000B18C0000}"/>
    <cellStyle name="Normal 8 2 3 2 2 2 7 2" xfId="36016" xr:uid="{00000000-0005-0000-0000-0000B28C0000}"/>
    <cellStyle name="Normal 8 2 3 2 2 2 7 3" xfId="36017" xr:uid="{00000000-0005-0000-0000-0000B38C0000}"/>
    <cellStyle name="Normal 8 2 3 2 2 2 7 4" xfId="36018" xr:uid="{00000000-0005-0000-0000-0000B48C0000}"/>
    <cellStyle name="Normal 8 2 3 2 2 2 7 5" xfId="36019" xr:uid="{00000000-0005-0000-0000-0000B58C0000}"/>
    <cellStyle name="Normal 8 2 3 2 2 2 8" xfId="36020" xr:uid="{00000000-0005-0000-0000-0000B68C0000}"/>
    <cellStyle name="Normal 8 2 3 2 2 2 9" xfId="36021" xr:uid="{00000000-0005-0000-0000-0000B78C0000}"/>
    <cellStyle name="Normal 8 2 3 2 2 3" xfId="36022" xr:uid="{00000000-0005-0000-0000-0000B88C0000}"/>
    <cellStyle name="Normal 8 2 3 2 2 3 2" xfId="36023" xr:uid="{00000000-0005-0000-0000-0000B98C0000}"/>
    <cellStyle name="Normal 8 2 3 2 2 3 2 2" xfId="36024" xr:uid="{00000000-0005-0000-0000-0000BA8C0000}"/>
    <cellStyle name="Normal 8 2 3 2 2 3 2 2 2" xfId="36025" xr:uid="{00000000-0005-0000-0000-0000BB8C0000}"/>
    <cellStyle name="Normal 8 2 3 2 2 3 2 2 2 2" xfId="36026" xr:uid="{00000000-0005-0000-0000-0000BC8C0000}"/>
    <cellStyle name="Normal 8 2 3 2 2 3 2 2 2 2 2" xfId="36027" xr:uid="{00000000-0005-0000-0000-0000BD8C0000}"/>
    <cellStyle name="Normal 8 2 3 2 2 3 2 2 2 3" xfId="36028" xr:uid="{00000000-0005-0000-0000-0000BE8C0000}"/>
    <cellStyle name="Normal 8 2 3 2 2 3 2 2 2 4" xfId="36029" xr:uid="{00000000-0005-0000-0000-0000BF8C0000}"/>
    <cellStyle name="Normal 8 2 3 2 2 3 2 2 3" xfId="36030" xr:uid="{00000000-0005-0000-0000-0000C08C0000}"/>
    <cellStyle name="Normal 8 2 3 2 2 3 2 2 3 2" xfId="36031" xr:uid="{00000000-0005-0000-0000-0000C18C0000}"/>
    <cellStyle name="Normal 8 2 3 2 2 3 2 2 4" xfId="36032" xr:uid="{00000000-0005-0000-0000-0000C28C0000}"/>
    <cellStyle name="Normal 8 2 3 2 2 3 2 2 5" xfId="36033" xr:uid="{00000000-0005-0000-0000-0000C38C0000}"/>
    <cellStyle name="Normal 8 2 3 2 2 3 2 3" xfId="36034" xr:uid="{00000000-0005-0000-0000-0000C48C0000}"/>
    <cellStyle name="Normal 8 2 3 2 2 3 2 3 2" xfId="36035" xr:uid="{00000000-0005-0000-0000-0000C58C0000}"/>
    <cellStyle name="Normal 8 2 3 2 2 3 2 3 2 2" xfId="36036" xr:uid="{00000000-0005-0000-0000-0000C68C0000}"/>
    <cellStyle name="Normal 8 2 3 2 2 3 2 3 3" xfId="36037" xr:uid="{00000000-0005-0000-0000-0000C78C0000}"/>
    <cellStyle name="Normal 8 2 3 2 2 3 2 3 4" xfId="36038" xr:uid="{00000000-0005-0000-0000-0000C88C0000}"/>
    <cellStyle name="Normal 8 2 3 2 2 3 2 4" xfId="36039" xr:uid="{00000000-0005-0000-0000-0000C98C0000}"/>
    <cellStyle name="Normal 8 2 3 2 2 3 2 4 2" xfId="36040" xr:uid="{00000000-0005-0000-0000-0000CA8C0000}"/>
    <cellStyle name="Normal 8 2 3 2 2 3 2 5" xfId="36041" xr:uid="{00000000-0005-0000-0000-0000CB8C0000}"/>
    <cellStyle name="Normal 8 2 3 2 2 3 2 6" xfId="36042" xr:uid="{00000000-0005-0000-0000-0000CC8C0000}"/>
    <cellStyle name="Normal 8 2 3 2 2 3 3" xfId="36043" xr:uid="{00000000-0005-0000-0000-0000CD8C0000}"/>
    <cellStyle name="Normal 8 2 3 2 2 3 3 2" xfId="36044" xr:uid="{00000000-0005-0000-0000-0000CE8C0000}"/>
    <cellStyle name="Normal 8 2 3 2 2 3 3 2 2" xfId="36045" xr:uid="{00000000-0005-0000-0000-0000CF8C0000}"/>
    <cellStyle name="Normal 8 2 3 2 2 3 3 2 2 2" xfId="36046" xr:uid="{00000000-0005-0000-0000-0000D08C0000}"/>
    <cellStyle name="Normal 8 2 3 2 2 3 3 2 3" xfId="36047" xr:uid="{00000000-0005-0000-0000-0000D18C0000}"/>
    <cellStyle name="Normal 8 2 3 2 2 3 3 2 4" xfId="36048" xr:uid="{00000000-0005-0000-0000-0000D28C0000}"/>
    <cellStyle name="Normal 8 2 3 2 2 3 3 3" xfId="36049" xr:uid="{00000000-0005-0000-0000-0000D38C0000}"/>
    <cellStyle name="Normal 8 2 3 2 2 3 3 3 2" xfId="36050" xr:uid="{00000000-0005-0000-0000-0000D48C0000}"/>
    <cellStyle name="Normal 8 2 3 2 2 3 3 4" xfId="36051" xr:uid="{00000000-0005-0000-0000-0000D58C0000}"/>
    <cellStyle name="Normal 8 2 3 2 2 3 3 5" xfId="36052" xr:uid="{00000000-0005-0000-0000-0000D68C0000}"/>
    <cellStyle name="Normal 8 2 3 2 2 3 4" xfId="36053" xr:uid="{00000000-0005-0000-0000-0000D78C0000}"/>
    <cellStyle name="Normal 8 2 3 2 2 3 4 2" xfId="36054" xr:uid="{00000000-0005-0000-0000-0000D88C0000}"/>
    <cellStyle name="Normal 8 2 3 2 2 3 4 2 2" xfId="36055" xr:uid="{00000000-0005-0000-0000-0000D98C0000}"/>
    <cellStyle name="Normal 8 2 3 2 2 3 4 2 2 2" xfId="36056" xr:uid="{00000000-0005-0000-0000-0000DA8C0000}"/>
    <cellStyle name="Normal 8 2 3 2 2 3 4 2 3" xfId="36057" xr:uid="{00000000-0005-0000-0000-0000DB8C0000}"/>
    <cellStyle name="Normal 8 2 3 2 2 3 4 2 4" xfId="36058" xr:uid="{00000000-0005-0000-0000-0000DC8C0000}"/>
    <cellStyle name="Normal 8 2 3 2 2 3 4 3" xfId="36059" xr:uid="{00000000-0005-0000-0000-0000DD8C0000}"/>
    <cellStyle name="Normal 8 2 3 2 2 3 4 3 2" xfId="36060" xr:uid="{00000000-0005-0000-0000-0000DE8C0000}"/>
    <cellStyle name="Normal 8 2 3 2 2 3 4 4" xfId="36061" xr:uid="{00000000-0005-0000-0000-0000DF8C0000}"/>
    <cellStyle name="Normal 8 2 3 2 2 3 4 5" xfId="36062" xr:uid="{00000000-0005-0000-0000-0000E08C0000}"/>
    <cellStyle name="Normal 8 2 3 2 2 3 5" xfId="36063" xr:uid="{00000000-0005-0000-0000-0000E18C0000}"/>
    <cellStyle name="Normal 8 2 3 2 2 3 5 2" xfId="36064" xr:uid="{00000000-0005-0000-0000-0000E28C0000}"/>
    <cellStyle name="Normal 8 2 3 2 2 3 5 2 2" xfId="36065" xr:uid="{00000000-0005-0000-0000-0000E38C0000}"/>
    <cellStyle name="Normal 8 2 3 2 2 3 5 3" xfId="36066" xr:uid="{00000000-0005-0000-0000-0000E48C0000}"/>
    <cellStyle name="Normal 8 2 3 2 2 3 5 4" xfId="36067" xr:uid="{00000000-0005-0000-0000-0000E58C0000}"/>
    <cellStyle name="Normal 8 2 3 2 2 3 6" xfId="36068" xr:uid="{00000000-0005-0000-0000-0000E68C0000}"/>
    <cellStyle name="Normal 8 2 3 2 2 3 6 2" xfId="36069" xr:uid="{00000000-0005-0000-0000-0000E78C0000}"/>
    <cellStyle name="Normal 8 2 3 2 2 3 6 3" xfId="36070" xr:uid="{00000000-0005-0000-0000-0000E88C0000}"/>
    <cellStyle name="Normal 8 2 3 2 2 3 6 4" xfId="36071" xr:uid="{00000000-0005-0000-0000-0000E98C0000}"/>
    <cellStyle name="Normal 8 2 3 2 2 3 6 5" xfId="36072" xr:uid="{00000000-0005-0000-0000-0000EA8C0000}"/>
    <cellStyle name="Normal 8 2 3 2 2 3 7" xfId="36073" xr:uid="{00000000-0005-0000-0000-0000EB8C0000}"/>
    <cellStyle name="Normal 8 2 3 2 2 3 8" xfId="36074" xr:uid="{00000000-0005-0000-0000-0000EC8C0000}"/>
    <cellStyle name="Normal 8 2 3 2 2 3 9" xfId="36075" xr:uid="{00000000-0005-0000-0000-0000ED8C0000}"/>
    <cellStyle name="Normal 8 2 3 2 2 4" xfId="36076" xr:uid="{00000000-0005-0000-0000-0000EE8C0000}"/>
    <cellStyle name="Normal 8 2 3 2 2 4 2" xfId="36077" xr:uid="{00000000-0005-0000-0000-0000EF8C0000}"/>
    <cellStyle name="Normal 8 2 3 2 2 4 2 2" xfId="36078" xr:uid="{00000000-0005-0000-0000-0000F08C0000}"/>
    <cellStyle name="Normal 8 2 3 2 2 4 2 2 2" xfId="36079" xr:uid="{00000000-0005-0000-0000-0000F18C0000}"/>
    <cellStyle name="Normal 8 2 3 2 2 4 2 2 2 2" xfId="36080" xr:uid="{00000000-0005-0000-0000-0000F28C0000}"/>
    <cellStyle name="Normal 8 2 3 2 2 4 2 2 3" xfId="36081" xr:uid="{00000000-0005-0000-0000-0000F38C0000}"/>
    <cellStyle name="Normal 8 2 3 2 2 4 2 2 4" xfId="36082" xr:uid="{00000000-0005-0000-0000-0000F48C0000}"/>
    <cellStyle name="Normal 8 2 3 2 2 4 2 3" xfId="36083" xr:uid="{00000000-0005-0000-0000-0000F58C0000}"/>
    <cellStyle name="Normal 8 2 3 2 2 4 2 3 2" xfId="36084" xr:uid="{00000000-0005-0000-0000-0000F68C0000}"/>
    <cellStyle name="Normal 8 2 3 2 2 4 2 4" xfId="36085" xr:uid="{00000000-0005-0000-0000-0000F78C0000}"/>
    <cellStyle name="Normal 8 2 3 2 2 4 2 5" xfId="36086" xr:uid="{00000000-0005-0000-0000-0000F88C0000}"/>
    <cellStyle name="Normal 8 2 3 2 2 4 3" xfId="36087" xr:uid="{00000000-0005-0000-0000-0000F98C0000}"/>
    <cellStyle name="Normal 8 2 3 2 2 4 3 2" xfId="36088" xr:uid="{00000000-0005-0000-0000-0000FA8C0000}"/>
    <cellStyle name="Normal 8 2 3 2 2 4 3 2 2" xfId="36089" xr:uid="{00000000-0005-0000-0000-0000FB8C0000}"/>
    <cellStyle name="Normal 8 2 3 2 2 4 3 3" xfId="36090" xr:uid="{00000000-0005-0000-0000-0000FC8C0000}"/>
    <cellStyle name="Normal 8 2 3 2 2 4 3 4" xfId="36091" xr:uid="{00000000-0005-0000-0000-0000FD8C0000}"/>
    <cellStyle name="Normal 8 2 3 2 2 4 4" xfId="36092" xr:uid="{00000000-0005-0000-0000-0000FE8C0000}"/>
    <cellStyle name="Normal 8 2 3 2 2 4 4 2" xfId="36093" xr:uid="{00000000-0005-0000-0000-0000FF8C0000}"/>
    <cellStyle name="Normal 8 2 3 2 2 4 5" xfId="36094" xr:uid="{00000000-0005-0000-0000-0000008D0000}"/>
    <cellStyle name="Normal 8 2 3 2 2 4 6" xfId="36095" xr:uid="{00000000-0005-0000-0000-0000018D0000}"/>
    <cellStyle name="Normal 8 2 3 2 2 5" xfId="36096" xr:uid="{00000000-0005-0000-0000-0000028D0000}"/>
    <cellStyle name="Normal 8 2 3 2 2 5 2" xfId="36097" xr:uid="{00000000-0005-0000-0000-0000038D0000}"/>
    <cellStyle name="Normal 8 2 3 2 2 5 2 2" xfId="36098" xr:uid="{00000000-0005-0000-0000-0000048D0000}"/>
    <cellStyle name="Normal 8 2 3 2 2 5 2 2 2" xfId="36099" xr:uid="{00000000-0005-0000-0000-0000058D0000}"/>
    <cellStyle name="Normal 8 2 3 2 2 5 2 3" xfId="36100" xr:uid="{00000000-0005-0000-0000-0000068D0000}"/>
    <cellStyle name="Normal 8 2 3 2 2 5 2 4" xfId="36101" xr:uid="{00000000-0005-0000-0000-0000078D0000}"/>
    <cellStyle name="Normal 8 2 3 2 2 5 3" xfId="36102" xr:uid="{00000000-0005-0000-0000-0000088D0000}"/>
    <cellStyle name="Normal 8 2 3 2 2 5 3 2" xfId="36103" xr:uid="{00000000-0005-0000-0000-0000098D0000}"/>
    <cellStyle name="Normal 8 2 3 2 2 5 4" xfId="36104" xr:uid="{00000000-0005-0000-0000-00000A8D0000}"/>
    <cellStyle name="Normal 8 2 3 2 2 5 5" xfId="36105" xr:uid="{00000000-0005-0000-0000-00000B8D0000}"/>
    <cellStyle name="Normal 8 2 3 2 2 6" xfId="36106" xr:uid="{00000000-0005-0000-0000-00000C8D0000}"/>
    <cellStyle name="Normal 8 2 3 2 2 6 2" xfId="36107" xr:uid="{00000000-0005-0000-0000-00000D8D0000}"/>
    <cellStyle name="Normal 8 2 3 2 2 6 2 2" xfId="36108" xr:uid="{00000000-0005-0000-0000-00000E8D0000}"/>
    <cellStyle name="Normal 8 2 3 2 2 6 2 2 2" xfId="36109" xr:uid="{00000000-0005-0000-0000-00000F8D0000}"/>
    <cellStyle name="Normal 8 2 3 2 2 6 2 3" xfId="36110" xr:uid="{00000000-0005-0000-0000-0000108D0000}"/>
    <cellStyle name="Normal 8 2 3 2 2 6 2 4" xfId="36111" xr:uid="{00000000-0005-0000-0000-0000118D0000}"/>
    <cellStyle name="Normal 8 2 3 2 2 6 3" xfId="36112" xr:uid="{00000000-0005-0000-0000-0000128D0000}"/>
    <cellStyle name="Normal 8 2 3 2 2 6 3 2" xfId="36113" xr:uid="{00000000-0005-0000-0000-0000138D0000}"/>
    <cellStyle name="Normal 8 2 3 2 2 6 4" xfId="36114" xr:uid="{00000000-0005-0000-0000-0000148D0000}"/>
    <cellStyle name="Normal 8 2 3 2 2 6 5" xfId="36115" xr:uid="{00000000-0005-0000-0000-0000158D0000}"/>
    <cellStyle name="Normal 8 2 3 2 2 7" xfId="36116" xr:uid="{00000000-0005-0000-0000-0000168D0000}"/>
    <cellStyle name="Normal 8 2 3 2 2 7 2" xfId="36117" xr:uid="{00000000-0005-0000-0000-0000178D0000}"/>
    <cellStyle name="Normal 8 2 3 2 2 7 2 2" xfId="36118" xr:uid="{00000000-0005-0000-0000-0000188D0000}"/>
    <cellStyle name="Normal 8 2 3 2 2 7 3" xfId="36119" xr:uid="{00000000-0005-0000-0000-0000198D0000}"/>
    <cellStyle name="Normal 8 2 3 2 2 7 4" xfId="36120" xr:uid="{00000000-0005-0000-0000-00001A8D0000}"/>
    <cellStyle name="Normal 8 2 3 2 2 8" xfId="36121" xr:uid="{00000000-0005-0000-0000-00001B8D0000}"/>
    <cellStyle name="Normal 8 2 3 2 2 8 2" xfId="36122" xr:uid="{00000000-0005-0000-0000-00001C8D0000}"/>
    <cellStyle name="Normal 8 2 3 2 2 8 3" xfId="36123" xr:uid="{00000000-0005-0000-0000-00001D8D0000}"/>
    <cellStyle name="Normal 8 2 3 2 2 8 4" xfId="36124" xr:uid="{00000000-0005-0000-0000-00001E8D0000}"/>
    <cellStyle name="Normal 8 2 3 2 2 8 5" xfId="36125" xr:uid="{00000000-0005-0000-0000-00001F8D0000}"/>
    <cellStyle name="Normal 8 2 3 2 2 9" xfId="36126" xr:uid="{00000000-0005-0000-0000-0000208D0000}"/>
    <cellStyle name="Normal 8 2 3 2 3" xfId="36127" xr:uid="{00000000-0005-0000-0000-0000218D0000}"/>
    <cellStyle name="Normal 8 2 3 2 3 10" xfId="36128" xr:uid="{00000000-0005-0000-0000-0000228D0000}"/>
    <cellStyle name="Normal 8 2 3 2 3 2" xfId="36129" xr:uid="{00000000-0005-0000-0000-0000238D0000}"/>
    <cellStyle name="Normal 8 2 3 2 3 2 2" xfId="36130" xr:uid="{00000000-0005-0000-0000-0000248D0000}"/>
    <cellStyle name="Normal 8 2 3 2 3 2 2 2" xfId="36131" xr:uid="{00000000-0005-0000-0000-0000258D0000}"/>
    <cellStyle name="Normal 8 2 3 2 3 2 2 2 2" xfId="36132" xr:uid="{00000000-0005-0000-0000-0000268D0000}"/>
    <cellStyle name="Normal 8 2 3 2 3 2 2 2 2 2" xfId="36133" xr:uid="{00000000-0005-0000-0000-0000278D0000}"/>
    <cellStyle name="Normal 8 2 3 2 3 2 2 2 2 2 2" xfId="36134" xr:uid="{00000000-0005-0000-0000-0000288D0000}"/>
    <cellStyle name="Normal 8 2 3 2 3 2 2 2 2 3" xfId="36135" xr:uid="{00000000-0005-0000-0000-0000298D0000}"/>
    <cellStyle name="Normal 8 2 3 2 3 2 2 2 2 4" xfId="36136" xr:uid="{00000000-0005-0000-0000-00002A8D0000}"/>
    <cellStyle name="Normal 8 2 3 2 3 2 2 2 3" xfId="36137" xr:uid="{00000000-0005-0000-0000-00002B8D0000}"/>
    <cellStyle name="Normal 8 2 3 2 3 2 2 2 3 2" xfId="36138" xr:uid="{00000000-0005-0000-0000-00002C8D0000}"/>
    <cellStyle name="Normal 8 2 3 2 3 2 2 2 4" xfId="36139" xr:uid="{00000000-0005-0000-0000-00002D8D0000}"/>
    <cellStyle name="Normal 8 2 3 2 3 2 2 2 5" xfId="36140" xr:uid="{00000000-0005-0000-0000-00002E8D0000}"/>
    <cellStyle name="Normal 8 2 3 2 3 2 2 3" xfId="36141" xr:uid="{00000000-0005-0000-0000-00002F8D0000}"/>
    <cellStyle name="Normal 8 2 3 2 3 2 2 3 2" xfId="36142" xr:uid="{00000000-0005-0000-0000-0000308D0000}"/>
    <cellStyle name="Normal 8 2 3 2 3 2 2 3 2 2" xfId="36143" xr:uid="{00000000-0005-0000-0000-0000318D0000}"/>
    <cellStyle name="Normal 8 2 3 2 3 2 2 3 3" xfId="36144" xr:uid="{00000000-0005-0000-0000-0000328D0000}"/>
    <cellStyle name="Normal 8 2 3 2 3 2 2 3 4" xfId="36145" xr:uid="{00000000-0005-0000-0000-0000338D0000}"/>
    <cellStyle name="Normal 8 2 3 2 3 2 2 4" xfId="36146" xr:uid="{00000000-0005-0000-0000-0000348D0000}"/>
    <cellStyle name="Normal 8 2 3 2 3 2 2 4 2" xfId="36147" xr:uid="{00000000-0005-0000-0000-0000358D0000}"/>
    <cellStyle name="Normal 8 2 3 2 3 2 2 5" xfId="36148" xr:uid="{00000000-0005-0000-0000-0000368D0000}"/>
    <cellStyle name="Normal 8 2 3 2 3 2 2 6" xfId="36149" xr:uid="{00000000-0005-0000-0000-0000378D0000}"/>
    <cellStyle name="Normal 8 2 3 2 3 2 3" xfId="36150" xr:uid="{00000000-0005-0000-0000-0000388D0000}"/>
    <cellStyle name="Normal 8 2 3 2 3 2 3 2" xfId="36151" xr:uid="{00000000-0005-0000-0000-0000398D0000}"/>
    <cellStyle name="Normal 8 2 3 2 3 2 3 2 2" xfId="36152" xr:uid="{00000000-0005-0000-0000-00003A8D0000}"/>
    <cellStyle name="Normal 8 2 3 2 3 2 3 2 2 2" xfId="36153" xr:uid="{00000000-0005-0000-0000-00003B8D0000}"/>
    <cellStyle name="Normal 8 2 3 2 3 2 3 2 3" xfId="36154" xr:uid="{00000000-0005-0000-0000-00003C8D0000}"/>
    <cellStyle name="Normal 8 2 3 2 3 2 3 2 4" xfId="36155" xr:uid="{00000000-0005-0000-0000-00003D8D0000}"/>
    <cellStyle name="Normal 8 2 3 2 3 2 3 3" xfId="36156" xr:uid="{00000000-0005-0000-0000-00003E8D0000}"/>
    <cellStyle name="Normal 8 2 3 2 3 2 3 3 2" xfId="36157" xr:uid="{00000000-0005-0000-0000-00003F8D0000}"/>
    <cellStyle name="Normal 8 2 3 2 3 2 3 4" xfId="36158" xr:uid="{00000000-0005-0000-0000-0000408D0000}"/>
    <cellStyle name="Normal 8 2 3 2 3 2 3 5" xfId="36159" xr:uid="{00000000-0005-0000-0000-0000418D0000}"/>
    <cellStyle name="Normal 8 2 3 2 3 2 4" xfId="36160" xr:uid="{00000000-0005-0000-0000-0000428D0000}"/>
    <cellStyle name="Normal 8 2 3 2 3 2 4 2" xfId="36161" xr:uid="{00000000-0005-0000-0000-0000438D0000}"/>
    <cellStyle name="Normal 8 2 3 2 3 2 4 2 2" xfId="36162" xr:uid="{00000000-0005-0000-0000-0000448D0000}"/>
    <cellStyle name="Normal 8 2 3 2 3 2 4 2 2 2" xfId="36163" xr:uid="{00000000-0005-0000-0000-0000458D0000}"/>
    <cellStyle name="Normal 8 2 3 2 3 2 4 2 3" xfId="36164" xr:uid="{00000000-0005-0000-0000-0000468D0000}"/>
    <cellStyle name="Normal 8 2 3 2 3 2 4 2 4" xfId="36165" xr:uid="{00000000-0005-0000-0000-0000478D0000}"/>
    <cellStyle name="Normal 8 2 3 2 3 2 4 3" xfId="36166" xr:uid="{00000000-0005-0000-0000-0000488D0000}"/>
    <cellStyle name="Normal 8 2 3 2 3 2 4 3 2" xfId="36167" xr:uid="{00000000-0005-0000-0000-0000498D0000}"/>
    <cellStyle name="Normal 8 2 3 2 3 2 4 4" xfId="36168" xr:uid="{00000000-0005-0000-0000-00004A8D0000}"/>
    <cellStyle name="Normal 8 2 3 2 3 2 4 5" xfId="36169" xr:uid="{00000000-0005-0000-0000-00004B8D0000}"/>
    <cellStyle name="Normal 8 2 3 2 3 2 5" xfId="36170" xr:uid="{00000000-0005-0000-0000-00004C8D0000}"/>
    <cellStyle name="Normal 8 2 3 2 3 2 5 2" xfId="36171" xr:uid="{00000000-0005-0000-0000-00004D8D0000}"/>
    <cellStyle name="Normal 8 2 3 2 3 2 5 2 2" xfId="36172" xr:uid="{00000000-0005-0000-0000-00004E8D0000}"/>
    <cellStyle name="Normal 8 2 3 2 3 2 5 3" xfId="36173" xr:uid="{00000000-0005-0000-0000-00004F8D0000}"/>
    <cellStyle name="Normal 8 2 3 2 3 2 5 4" xfId="36174" xr:uid="{00000000-0005-0000-0000-0000508D0000}"/>
    <cellStyle name="Normal 8 2 3 2 3 2 6" xfId="36175" xr:uid="{00000000-0005-0000-0000-0000518D0000}"/>
    <cellStyle name="Normal 8 2 3 2 3 2 6 2" xfId="36176" xr:uid="{00000000-0005-0000-0000-0000528D0000}"/>
    <cellStyle name="Normal 8 2 3 2 3 2 6 3" xfId="36177" xr:uid="{00000000-0005-0000-0000-0000538D0000}"/>
    <cellStyle name="Normal 8 2 3 2 3 2 6 4" xfId="36178" xr:uid="{00000000-0005-0000-0000-0000548D0000}"/>
    <cellStyle name="Normal 8 2 3 2 3 2 6 5" xfId="36179" xr:uid="{00000000-0005-0000-0000-0000558D0000}"/>
    <cellStyle name="Normal 8 2 3 2 3 2 7" xfId="36180" xr:uid="{00000000-0005-0000-0000-0000568D0000}"/>
    <cellStyle name="Normal 8 2 3 2 3 2 8" xfId="36181" xr:uid="{00000000-0005-0000-0000-0000578D0000}"/>
    <cellStyle name="Normal 8 2 3 2 3 2 9" xfId="36182" xr:uid="{00000000-0005-0000-0000-0000588D0000}"/>
    <cellStyle name="Normal 8 2 3 2 3 3" xfId="36183" xr:uid="{00000000-0005-0000-0000-0000598D0000}"/>
    <cellStyle name="Normal 8 2 3 2 3 3 2" xfId="36184" xr:uid="{00000000-0005-0000-0000-00005A8D0000}"/>
    <cellStyle name="Normal 8 2 3 2 3 3 2 2" xfId="36185" xr:uid="{00000000-0005-0000-0000-00005B8D0000}"/>
    <cellStyle name="Normal 8 2 3 2 3 3 2 2 2" xfId="36186" xr:uid="{00000000-0005-0000-0000-00005C8D0000}"/>
    <cellStyle name="Normal 8 2 3 2 3 3 2 2 2 2" xfId="36187" xr:uid="{00000000-0005-0000-0000-00005D8D0000}"/>
    <cellStyle name="Normal 8 2 3 2 3 3 2 2 3" xfId="36188" xr:uid="{00000000-0005-0000-0000-00005E8D0000}"/>
    <cellStyle name="Normal 8 2 3 2 3 3 2 2 4" xfId="36189" xr:uid="{00000000-0005-0000-0000-00005F8D0000}"/>
    <cellStyle name="Normal 8 2 3 2 3 3 2 3" xfId="36190" xr:uid="{00000000-0005-0000-0000-0000608D0000}"/>
    <cellStyle name="Normal 8 2 3 2 3 3 2 3 2" xfId="36191" xr:uid="{00000000-0005-0000-0000-0000618D0000}"/>
    <cellStyle name="Normal 8 2 3 2 3 3 2 4" xfId="36192" xr:uid="{00000000-0005-0000-0000-0000628D0000}"/>
    <cellStyle name="Normal 8 2 3 2 3 3 2 5" xfId="36193" xr:uid="{00000000-0005-0000-0000-0000638D0000}"/>
    <cellStyle name="Normal 8 2 3 2 3 3 3" xfId="36194" xr:uid="{00000000-0005-0000-0000-0000648D0000}"/>
    <cellStyle name="Normal 8 2 3 2 3 3 3 2" xfId="36195" xr:uid="{00000000-0005-0000-0000-0000658D0000}"/>
    <cellStyle name="Normal 8 2 3 2 3 3 3 2 2" xfId="36196" xr:uid="{00000000-0005-0000-0000-0000668D0000}"/>
    <cellStyle name="Normal 8 2 3 2 3 3 3 3" xfId="36197" xr:uid="{00000000-0005-0000-0000-0000678D0000}"/>
    <cellStyle name="Normal 8 2 3 2 3 3 3 4" xfId="36198" xr:uid="{00000000-0005-0000-0000-0000688D0000}"/>
    <cellStyle name="Normal 8 2 3 2 3 3 4" xfId="36199" xr:uid="{00000000-0005-0000-0000-0000698D0000}"/>
    <cellStyle name="Normal 8 2 3 2 3 3 4 2" xfId="36200" xr:uid="{00000000-0005-0000-0000-00006A8D0000}"/>
    <cellStyle name="Normal 8 2 3 2 3 3 5" xfId="36201" xr:uid="{00000000-0005-0000-0000-00006B8D0000}"/>
    <cellStyle name="Normal 8 2 3 2 3 3 6" xfId="36202" xr:uid="{00000000-0005-0000-0000-00006C8D0000}"/>
    <cellStyle name="Normal 8 2 3 2 3 4" xfId="36203" xr:uid="{00000000-0005-0000-0000-00006D8D0000}"/>
    <cellStyle name="Normal 8 2 3 2 3 4 2" xfId="36204" xr:uid="{00000000-0005-0000-0000-00006E8D0000}"/>
    <cellStyle name="Normal 8 2 3 2 3 4 2 2" xfId="36205" xr:uid="{00000000-0005-0000-0000-00006F8D0000}"/>
    <cellStyle name="Normal 8 2 3 2 3 4 2 2 2" xfId="36206" xr:uid="{00000000-0005-0000-0000-0000708D0000}"/>
    <cellStyle name="Normal 8 2 3 2 3 4 2 3" xfId="36207" xr:uid="{00000000-0005-0000-0000-0000718D0000}"/>
    <cellStyle name="Normal 8 2 3 2 3 4 2 4" xfId="36208" xr:uid="{00000000-0005-0000-0000-0000728D0000}"/>
    <cellStyle name="Normal 8 2 3 2 3 4 3" xfId="36209" xr:uid="{00000000-0005-0000-0000-0000738D0000}"/>
    <cellStyle name="Normal 8 2 3 2 3 4 3 2" xfId="36210" xr:uid="{00000000-0005-0000-0000-0000748D0000}"/>
    <cellStyle name="Normal 8 2 3 2 3 4 4" xfId="36211" xr:uid="{00000000-0005-0000-0000-0000758D0000}"/>
    <cellStyle name="Normal 8 2 3 2 3 4 5" xfId="36212" xr:uid="{00000000-0005-0000-0000-0000768D0000}"/>
    <cellStyle name="Normal 8 2 3 2 3 5" xfId="36213" xr:uid="{00000000-0005-0000-0000-0000778D0000}"/>
    <cellStyle name="Normal 8 2 3 2 3 5 2" xfId="36214" xr:uid="{00000000-0005-0000-0000-0000788D0000}"/>
    <cellStyle name="Normal 8 2 3 2 3 5 2 2" xfId="36215" xr:uid="{00000000-0005-0000-0000-0000798D0000}"/>
    <cellStyle name="Normal 8 2 3 2 3 5 2 2 2" xfId="36216" xr:uid="{00000000-0005-0000-0000-00007A8D0000}"/>
    <cellStyle name="Normal 8 2 3 2 3 5 2 3" xfId="36217" xr:uid="{00000000-0005-0000-0000-00007B8D0000}"/>
    <cellStyle name="Normal 8 2 3 2 3 5 2 4" xfId="36218" xr:uid="{00000000-0005-0000-0000-00007C8D0000}"/>
    <cellStyle name="Normal 8 2 3 2 3 5 3" xfId="36219" xr:uid="{00000000-0005-0000-0000-00007D8D0000}"/>
    <cellStyle name="Normal 8 2 3 2 3 5 3 2" xfId="36220" xr:uid="{00000000-0005-0000-0000-00007E8D0000}"/>
    <cellStyle name="Normal 8 2 3 2 3 5 4" xfId="36221" xr:uid="{00000000-0005-0000-0000-00007F8D0000}"/>
    <cellStyle name="Normal 8 2 3 2 3 5 5" xfId="36222" xr:uid="{00000000-0005-0000-0000-0000808D0000}"/>
    <cellStyle name="Normal 8 2 3 2 3 6" xfId="36223" xr:uid="{00000000-0005-0000-0000-0000818D0000}"/>
    <cellStyle name="Normal 8 2 3 2 3 6 2" xfId="36224" xr:uid="{00000000-0005-0000-0000-0000828D0000}"/>
    <cellStyle name="Normal 8 2 3 2 3 6 2 2" xfId="36225" xr:uid="{00000000-0005-0000-0000-0000838D0000}"/>
    <cellStyle name="Normal 8 2 3 2 3 6 3" xfId="36226" xr:uid="{00000000-0005-0000-0000-0000848D0000}"/>
    <cellStyle name="Normal 8 2 3 2 3 6 4" xfId="36227" xr:uid="{00000000-0005-0000-0000-0000858D0000}"/>
    <cellStyle name="Normal 8 2 3 2 3 7" xfId="36228" xr:uid="{00000000-0005-0000-0000-0000868D0000}"/>
    <cellStyle name="Normal 8 2 3 2 3 7 2" xfId="36229" xr:uid="{00000000-0005-0000-0000-0000878D0000}"/>
    <cellStyle name="Normal 8 2 3 2 3 7 3" xfId="36230" xr:uid="{00000000-0005-0000-0000-0000888D0000}"/>
    <cellStyle name="Normal 8 2 3 2 3 7 4" xfId="36231" xr:uid="{00000000-0005-0000-0000-0000898D0000}"/>
    <cellStyle name="Normal 8 2 3 2 3 7 5" xfId="36232" xr:uid="{00000000-0005-0000-0000-00008A8D0000}"/>
    <cellStyle name="Normal 8 2 3 2 3 8" xfId="36233" xr:uid="{00000000-0005-0000-0000-00008B8D0000}"/>
    <cellStyle name="Normal 8 2 3 2 3 9" xfId="36234" xr:uid="{00000000-0005-0000-0000-00008C8D0000}"/>
    <cellStyle name="Normal 8 2 3 2 4" xfId="36235" xr:uid="{00000000-0005-0000-0000-00008D8D0000}"/>
    <cellStyle name="Normal 8 2 3 2 4 2" xfId="36236" xr:uid="{00000000-0005-0000-0000-00008E8D0000}"/>
    <cellStyle name="Normal 8 2 3 2 4 2 2" xfId="36237" xr:uid="{00000000-0005-0000-0000-00008F8D0000}"/>
    <cellStyle name="Normal 8 2 3 2 4 2 2 2" xfId="36238" xr:uid="{00000000-0005-0000-0000-0000908D0000}"/>
    <cellStyle name="Normal 8 2 3 2 4 2 2 2 2" xfId="36239" xr:uid="{00000000-0005-0000-0000-0000918D0000}"/>
    <cellStyle name="Normal 8 2 3 2 4 2 2 2 2 2" xfId="36240" xr:uid="{00000000-0005-0000-0000-0000928D0000}"/>
    <cellStyle name="Normal 8 2 3 2 4 2 2 2 3" xfId="36241" xr:uid="{00000000-0005-0000-0000-0000938D0000}"/>
    <cellStyle name="Normal 8 2 3 2 4 2 2 2 4" xfId="36242" xr:uid="{00000000-0005-0000-0000-0000948D0000}"/>
    <cellStyle name="Normal 8 2 3 2 4 2 2 3" xfId="36243" xr:uid="{00000000-0005-0000-0000-0000958D0000}"/>
    <cellStyle name="Normal 8 2 3 2 4 2 2 3 2" xfId="36244" xr:uid="{00000000-0005-0000-0000-0000968D0000}"/>
    <cellStyle name="Normal 8 2 3 2 4 2 2 4" xfId="36245" xr:uid="{00000000-0005-0000-0000-0000978D0000}"/>
    <cellStyle name="Normal 8 2 3 2 4 2 2 5" xfId="36246" xr:uid="{00000000-0005-0000-0000-0000988D0000}"/>
    <cellStyle name="Normal 8 2 3 2 4 2 3" xfId="36247" xr:uid="{00000000-0005-0000-0000-0000998D0000}"/>
    <cellStyle name="Normal 8 2 3 2 4 2 3 2" xfId="36248" xr:uid="{00000000-0005-0000-0000-00009A8D0000}"/>
    <cellStyle name="Normal 8 2 3 2 4 2 3 2 2" xfId="36249" xr:uid="{00000000-0005-0000-0000-00009B8D0000}"/>
    <cellStyle name="Normal 8 2 3 2 4 2 3 3" xfId="36250" xr:uid="{00000000-0005-0000-0000-00009C8D0000}"/>
    <cellStyle name="Normal 8 2 3 2 4 2 3 4" xfId="36251" xr:uid="{00000000-0005-0000-0000-00009D8D0000}"/>
    <cellStyle name="Normal 8 2 3 2 4 2 4" xfId="36252" xr:uid="{00000000-0005-0000-0000-00009E8D0000}"/>
    <cellStyle name="Normal 8 2 3 2 4 2 4 2" xfId="36253" xr:uid="{00000000-0005-0000-0000-00009F8D0000}"/>
    <cellStyle name="Normal 8 2 3 2 4 2 5" xfId="36254" xr:uid="{00000000-0005-0000-0000-0000A08D0000}"/>
    <cellStyle name="Normal 8 2 3 2 4 2 6" xfId="36255" xr:uid="{00000000-0005-0000-0000-0000A18D0000}"/>
    <cellStyle name="Normal 8 2 3 2 4 3" xfId="36256" xr:uid="{00000000-0005-0000-0000-0000A28D0000}"/>
    <cellStyle name="Normal 8 2 3 2 4 3 2" xfId="36257" xr:uid="{00000000-0005-0000-0000-0000A38D0000}"/>
    <cellStyle name="Normal 8 2 3 2 4 3 2 2" xfId="36258" xr:uid="{00000000-0005-0000-0000-0000A48D0000}"/>
    <cellStyle name="Normal 8 2 3 2 4 3 2 2 2" xfId="36259" xr:uid="{00000000-0005-0000-0000-0000A58D0000}"/>
    <cellStyle name="Normal 8 2 3 2 4 3 2 3" xfId="36260" xr:uid="{00000000-0005-0000-0000-0000A68D0000}"/>
    <cellStyle name="Normal 8 2 3 2 4 3 2 4" xfId="36261" xr:uid="{00000000-0005-0000-0000-0000A78D0000}"/>
    <cellStyle name="Normal 8 2 3 2 4 3 3" xfId="36262" xr:uid="{00000000-0005-0000-0000-0000A88D0000}"/>
    <cellStyle name="Normal 8 2 3 2 4 3 3 2" xfId="36263" xr:uid="{00000000-0005-0000-0000-0000A98D0000}"/>
    <cellStyle name="Normal 8 2 3 2 4 3 4" xfId="36264" xr:uid="{00000000-0005-0000-0000-0000AA8D0000}"/>
    <cellStyle name="Normal 8 2 3 2 4 3 5" xfId="36265" xr:uid="{00000000-0005-0000-0000-0000AB8D0000}"/>
    <cellStyle name="Normal 8 2 3 2 4 4" xfId="36266" xr:uid="{00000000-0005-0000-0000-0000AC8D0000}"/>
    <cellStyle name="Normal 8 2 3 2 4 4 2" xfId="36267" xr:uid="{00000000-0005-0000-0000-0000AD8D0000}"/>
    <cellStyle name="Normal 8 2 3 2 4 4 2 2" xfId="36268" xr:uid="{00000000-0005-0000-0000-0000AE8D0000}"/>
    <cellStyle name="Normal 8 2 3 2 4 4 2 2 2" xfId="36269" xr:uid="{00000000-0005-0000-0000-0000AF8D0000}"/>
    <cellStyle name="Normal 8 2 3 2 4 4 2 3" xfId="36270" xr:uid="{00000000-0005-0000-0000-0000B08D0000}"/>
    <cellStyle name="Normal 8 2 3 2 4 4 2 4" xfId="36271" xr:uid="{00000000-0005-0000-0000-0000B18D0000}"/>
    <cellStyle name="Normal 8 2 3 2 4 4 3" xfId="36272" xr:uid="{00000000-0005-0000-0000-0000B28D0000}"/>
    <cellStyle name="Normal 8 2 3 2 4 4 3 2" xfId="36273" xr:uid="{00000000-0005-0000-0000-0000B38D0000}"/>
    <cellStyle name="Normal 8 2 3 2 4 4 4" xfId="36274" xr:uid="{00000000-0005-0000-0000-0000B48D0000}"/>
    <cellStyle name="Normal 8 2 3 2 4 4 5" xfId="36275" xr:uid="{00000000-0005-0000-0000-0000B58D0000}"/>
    <cellStyle name="Normal 8 2 3 2 4 5" xfId="36276" xr:uid="{00000000-0005-0000-0000-0000B68D0000}"/>
    <cellStyle name="Normal 8 2 3 2 4 5 2" xfId="36277" xr:uid="{00000000-0005-0000-0000-0000B78D0000}"/>
    <cellStyle name="Normal 8 2 3 2 4 5 2 2" xfId="36278" xr:uid="{00000000-0005-0000-0000-0000B88D0000}"/>
    <cellStyle name="Normal 8 2 3 2 4 5 3" xfId="36279" xr:uid="{00000000-0005-0000-0000-0000B98D0000}"/>
    <cellStyle name="Normal 8 2 3 2 4 5 4" xfId="36280" xr:uid="{00000000-0005-0000-0000-0000BA8D0000}"/>
    <cellStyle name="Normal 8 2 3 2 4 6" xfId="36281" xr:uid="{00000000-0005-0000-0000-0000BB8D0000}"/>
    <cellStyle name="Normal 8 2 3 2 4 6 2" xfId="36282" xr:uid="{00000000-0005-0000-0000-0000BC8D0000}"/>
    <cellStyle name="Normal 8 2 3 2 4 6 3" xfId="36283" xr:uid="{00000000-0005-0000-0000-0000BD8D0000}"/>
    <cellStyle name="Normal 8 2 3 2 4 6 4" xfId="36284" xr:uid="{00000000-0005-0000-0000-0000BE8D0000}"/>
    <cellStyle name="Normal 8 2 3 2 4 6 5" xfId="36285" xr:uid="{00000000-0005-0000-0000-0000BF8D0000}"/>
    <cellStyle name="Normal 8 2 3 2 4 7" xfId="36286" xr:uid="{00000000-0005-0000-0000-0000C08D0000}"/>
    <cellStyle name="Normal 8 2 3 2 4 8" xfId="36287" xr:uid="{00000000-0005-0000-0000-0000C18D0000}"/>
    <cellStyle name="Normal 8 2 3 2 4 9" xfId="36288" xr:uid="{00000000-0005-0000-0000-0000C28D0000}"/>
    <cellStyle name="Normal 8 2 3 2 5" xfId="36289" xr:uid="{00000000-0005-0000-0000-0000C38D0000}"/>
    <cellStyle name="Normal 8 2 3 2 5 2" xfId="36290" xr:uid="{00000000-0005-0000-0000-0000C48D0000}"/>
    <cellStyle name="Normal 8 2 3 2 5 2 2" xfId="36291" xr:uid="{00000000-0005-0000-0000-0000C58D0000}"/>
    <cellStyle name="Normal 8 2 3 2 5 2 2 2" xfId="36292" xr:uid="{00000000-0005-0000-0000-0000C68D0000}"/>
    <cellStyle name="Normal 8 2 3 2 5 2 2 2 2" xfId="36293" xr:uid="{00000000-0005-0000-0000-0000C78D0000}"/>
    <cellStyle name="Normal 8 2 3 2 5 2 2 3" xfId="36294" xr:uid="{00000000-0005-0000-0000-0000C88D0000}"/>
    <cellStyle name="Normal 8 2 3 2 5 2 2 4" xfId="36295" xr:uid="{00000000-0005-0000-0000-0000C98D0000}"/>
    <cellStyle name="Normal 8 2 3 2 5 2 3" xfId="36296" xr:uid="{00000000-0005-0000-0000-0000CA8D0000}"/>
    <cellStyle name="Normal 8 2 3 2 5 2 3 2" xfId="36297" xr:uid="{00000000-0005-0000-0000-0000CB8D0000}"/>
    <cellStyle name="Normal 8 2 3 2 5 2 4" xfId="36298" xr:uid="{00000000-0005-0000-0000-0000CC8D0000}"/>
    <cellStyle name="Normal 8 2 3 2 5 2 5" xfId="36299" xr:uid="{00000000-0005-0000-0000-0000CD8D0000}"/>
    <cellStyle name="Normal 8 2 3 2 5 3" xfId="36300" xr:uid="{00000000-0005-0000-0000-0000CE8D0000}"/>
    <cellStyle name="Normal 8 2 3 2 5 3 2" xfId="36301" xr:uid="{00000000-0005-0000-0000-0000CF8D0000}"/>
    <cellStyle name="Normal 8 2 3 2 5 3 2 2" xfId="36302" xr:uid="{00000000-0005-0000-0000-0000D08D0000}"/>
    <cellStyle name="Normal 8 2 3 2 5 3 3" xfId="36303" xr:uid="{00000000-0005-0000-0000-0000D18D0000}"/>
    <cellStyle name="Normal 8 2 3 2 5 3 4" xfId="36304" xr:uid="{00000000-0005-0000-0000-0000D28D0000}"/>
    <cellStyle name="Normal 8 2 3 2 5 4" xfId="36305" xr:uid="{00000000-0005-0000-0000-0000D38D0000}"/>
    <cellStyle name="Normal 8 2 3 2 5 4 2" xfId="36306" xr:uid="{00000000-0005-0000-0000-0000D48D0000}"/>
    <cellStyle name="Normal 8 2 3 2 5 5" xfId="36307" xr:uid="{00000000-0005-0000-0000-0000D58D0000}"/>
    <cellStyle name="Normal 8 2 3 2 5 6" xfId="36308" xr:uid="{00000000-0005-0000-0000-0000D68D0000}"/>
    <cellStyle name="Normal 8 2 3 2 6" xfId="36309" xr:uid="{00000000-0005-0000-0000-0000D78D0000}"/>
    <cellStyle name="Normal 8 2 3 2 6 2" xfId="36310" xr:uid="{00000000-0005-0000-0000-0000D88D0000}"/>
    <cellStyle name="Normal 8 2 3 2 6 2 2" xfId="36311" xr:uid="{00000000-0005-0000-0000-0000D98D0000}"/>
    <cellStyle name="Normal 8 2 3 2 6 2 2 2" xfId="36312" xr:uid="{00000000-0005-0000-0000-0000DA8D0000}"/>
    <cellStyle name="Normal 8 2 3 2 6 2 3" xfId="36313" xr:uid="{00000000-0005-0000-0000-0000DB8D0000}"/>
    <cellStyle name="Normal 8 2 3 2 6 2 4" xfId="36314" xr:uid="{00000000-0005-0000-0000-0000DC8D0000}"/>
    <cellStyle name="Normal 8 2 3 2 6 3" xfId="36315" xr:uid="{00000000-0005-0000-0000-0000DD8D0000}"/>
    <cellStyle name="Normal 8 2 3 2 6 3 2" xfId="36316" xr:uid="{00000000-0005-0000-0000-0000DE8D0000}"/>
    <cellStyle name="Normal 8 2 3 2 6 4" xfId="36317" xr:uid="{00000000-0005-0000-0000-0000DF8D0000}"/>
    <cellStyle name="Normal 8 2 3 2 6 5" xfId="36318" xr:uid="{00000000-0005-0000-0000-0000E08D0000}"/>
    <cellStyle name="Normal 8 2 3 2 7" xfId="36319" xr:uid="{00000000-0005-0000-0000-0000E18D0000}"/>
    <cellStyle name="Normal 8 2 3 2 7 2" xfId="36320" xr:uid="{00000000-0005-0000-0000-0000E28D0000}"/>
    <cellStyle name="Normal 8 2 3 2 7 2 2" xfId="36321" xr:uid="{00000000-0005-0000-0000-0000E38D0000}"/>
    <cellStyle name="Normal 8 2 3 2 7 2 2 2" xfId="36322" xr:uid="{00000000-0005-0000-0000-0000E48D0000}"/>
    <cellStyle name="Normal 8 2 3 2 7 2 3" xfId="36323" xr:uid="{00000000-0005-0000-0000-0000E58D0000}"/>
    <cellStyle name="Normal 8 2 3 2 7 2 4" xfId="36324" xr:uid="{00000000-0005-0000-0000-0000E68D0000}"/>
    <cellStyle name="Normal 8 2 3 2 7 3" xfId="36325" xr:uid="{00000000-0005-0000-0000-0000E78D0000}"/>
    <cellStyle name="Normal 8 2 3 2 7 3 2" xfId="36326" xr:uid="{00000000-0005-0000-0000-0000E88D0000}"/>
    <cellStyle name="Normal 8 2 3 2 7 4" xfId="36327" xr:uid="{00000000-0005-0000-0000-0000E98D0000}"/>
    <cellStyle name="Normal 8 2 3 2 7 5" xfId="36328" xr:uid="{00000000-0005-0000-0000-0000EA8D0000}"/>
    <cellStyle name="Normal 8 2 3 2 8" xfId="36329" xr:uid="{00000000-0005-0000-0000-0000EB8D0000}"/>
    <cellStyle name="Normal 8 2 3 2 8 2" xfId="36330" xr:uid="{00000000-0005-0000-0000-0000EC8D0000}"/>
    <cellStyle name="Normal 8 2 3 2 8 2 2" xfId="36331" xr:uid="{00000000-0005-0000-0000-0000ED8D0000}"/>
    <cellStyle name="Normal 8 2 3 2 8 3" xfId="36332" xr:uid="{00000000-0005-0000-0000-0000EE8D0000}"/>
    <cellStyle name="Normal 8 2 3 2 8 4" xfId="36333" xr:uid="{00000000-0005-0000-0000-0000EF8D0000}"/>
    <cellStyle name="Normal 8 2 3 2 9" xfId="36334" xr:uid="{00000000-0005-0000-0000-0000F08D0000}"/>
    <cellStyle name="Normal 8 2 3 2 9 2" xfId="36335" xr:uid="{00000000-0005-0000-0000-0000F18D0000}"/>
    <cellStyle name="Normal 8 2 3 2 9 3" xfId="36336" xr:uid="{00000000-0005-0000-0000-0000F28D0000}"/>
    <cellStyle name="Normal 8 2 3 2 9 4" xfId="36337" xr:uid="{00000000-0005-0000-0000-0000F38D0000}"/>
    <cellStyle name="Normal 8 2 3 2 9 5" xfId="36338" xr:uid="{00000000-0005-0000-0000-0000F48D0000}"/>
    <cellStyle name="Normal 8 2 3 3" xfId="36339" xr:uid="{00000000-0005-0000-0000-0000F58D0000}"/>
    <cellStyle name="Normal 8 2 3 3 10" xfId="36340" xr:uid="{00000000-0005-0000-0000-0000F68D0000}"/>
    <cellStyle name="Normal 8 2 3 3 11" xfId="36341" xr:uid="{00000000-0005-0000-0000-0000F78D0000}"/>
    <cellStyle name="Normal 8 2 3 3 2" xfId="36342" xr:uid="{00000000-0005-0000-0000-0000F88D0000}"/>
    <cellStyle name="Normal 8 2 3 3 2 10" xfId="36343" xr:uid="{00000000-0005-0000-0000-0000F98D0000}"/>
    <cellStyle name="Normal 8 2 3 3 2 2" xfId="36344" xr:uid="{00000000-0005-0000-0000-0000FA8D0000}"/>
    <cellStyle name="Normal 8 2 3 3 2 2 2" xfId="36345" xr:uid="{00000000-0005-0000-0000-0000FB8D0000}"/>
    <cellStyle name="Normal 8 2 3 3 2 2 2 2" xfId="36346" xr:uid="{00000000-0005-0000-0000-0000FC8D0000}"/>
    <cellStyle name="Normal 8 2 3 3 2 2 2 2 2" xfId="36347" xr:uid="{00000000-0005-0000-0000-0000FD8D0000}"/>
    <cellStyle name="Normal 8 2 3 3 2 2 2 2 2 2" xfId="36348" xr:uid="{00000000-0005-0000-0000-0000FE8D0000}"/>
    <cellStyle name="Normal 8 2 3 3 2 2 2 2 2 2 2" xfId="36349" xr:uid="{00000000-0005-0000-0000-0000FF8D0000}"/>
    <cellStyle name="Normal 8 2 3 3 2 2 2 2 2 3" xfId="36350" xr:uid="{00000000-0005-0000-0000-0000008E0000}"/>
    <cellStyle name="Normal 8 2 3 3 2 2 2 2 2 4" xfId="36351" xr:uid="{00000000-0005-0000-0000-0000018E0000}"/>
    <cellStyle name="Normal 8 2 3 3 2 2 2 2 3" xfId="36352" xr:uid="{00000000-0005-0000-0000-0000028E0000}"/>
    <cellStyle name="Normal 8 2 3 3 2 2 2 2 3 2" xfId="36353" xr:uid="{00000000-0005-0000-0000-0000038E0000}"/>
    <cellStyle name="Normal 8 2 3 3 2 2 2 2 4" xfId="36354" xr:uid="{00000000-0005-0000-0000-0000048E0000}"/>
    <cellStyle name="Normal 8 2 3 3 2 2 2 2 5" xfId="36355" xr:uid="{00000000-0005-0000-0000-0000058E0000}"/>
    <cellStyle name="Normal 8 2 3 3 2 2 2 3" xfId="36356" xr:uid="{00000000-0005-0000-0000-0000068E0000}"/>
    <cellStyle name="Normal 8 2 3 3 2 2 2 3 2" xfId="36357" xr:uid="{00000000-0005-0000-0000-0000078E0000}"/>
    <cellStyle name="Normal 8 2 3 3 2 2 2 3 2 2" xfId="36358" xr:uid="{00000000-0005-0000-0000-0000088E0000}"/>
    <cellStyle name="Normal 8 2 3 3 2 2 2 3 3" xfId="36359" xr:uid="{00000000-0005-0000-0000-0000098E0000}"/>
    <cellStyle name="Normal 8 2 3 3 2 2 2 3 4" xfId="36360" xr:uid="{00000000-0005-0000-0000-00000A8E0000}"/>
    <cellStyle name="Normal 8 2 3 3 2 2 2 4" xfId="36361" xr:uid="{00000000-0005-0000-0000-00000B8E0000}"/>
    <cellStyle name="Normal 8 2 3 3 2 2 2 4 2" xfId="36362" xr:uid="{00000000-0005-0000-0000-00000C8E0000}"/>
    <cellStyle name="Normal 8 2 3 3 2 2 2 5" xfId="36363" xr:uid="{00000000-0005-0000-0000-00000D8E0000}"/>
    <cellStyle name="Normal 8 2 3 3 2 2 2 6" xfId="36364" xr:uid="{00000000-0005-0000-0000-00000E8E0000}"/>
    <cellStyle name="Normal 8 2 3 3 2 2 3" xfId="36365" xr:uid="{00000000-0005-0000-0000-00000F8E0000}"/>
    <cellStyle name="Normal 8 2 3 3 2 2 3 2" xfId="36366" xr:uid="{00000000-0005-0000-0000-0000108E0000}"/>
    <cellStyle name="Normal 8 2 3 3 2 2 3 2 2" xfId="36367" xr:uid="{00000000-0005-0000-0000-0000118E0000}"/>
    <cellStyle name="Normal 8 2 3 3 2 2 3 2 2 2" xfId="36368" xr:uid="{00000000-0005-0000-0000-0000128E0000}"/>
    <cellStyle name="Normal 8 2 3 3 2 2 3 2 3" xfId="36369" xr:uid="{00000000-0005-0000-0000-0000138E0000}"/>
    <cellStyle name="Normal 8 2 3 3 2 2 3 2 4" xfId="36370" xr:uid="{00000000-0005-0000-0000-0000148E0000}"/>
    <cellStyle name="Normal 8 2 3 3 2 2 3 3" xfId="36371" xr:uid="{00000000-0005-0000-0000-0000158E0000}"/>
    <cellStyle name="Normal 8 2 3 3 2 2 3 3 2" xfId="36372" xr:uid="{00000000-0005-0000-0000-0000168E0000}"/>
    <cellStyle name="Normal 8 2 3 3 2 2 3 4" xfId="36373" xr:uid="{00000000-0005-0000-0000-0000178E0000}"/>
    <cellStyle name="Normal 8 2 3 3 2 2 3 5" xfId="36374" xr:uid="{00000000-0005-0000-0000-0000188E0000}"/>
    <cellStyle name="Normal 8 2 3 3 2 2 4" xfId="36375" xr:uid="{00000000-0005-0000-0000-0000198E0000}"/>
    <cellStyle name="Normal 8 2 3 3 2 2 4 2" xfId="36376" xr:uid="{00000000-0005-0000-0000-00001A8E0000}"/>
    <cellStyle name="Normal 8 2 3 3 2 2 4 2 2" xfId="36377" xr:uid="{00000000-0005-0000-0000-00001B8E0000}"/>
    <cellStyle name="Normal 8 2 3 3 2 2 4 2 2 2" xfId="36378" xr:uid="{00000000-0005-0000-0000-00001C8E0000}"/>
    <cellStyle name="Normal 8 2 3 3 2 2 4 2 3" xfId="36379" xr:uid="{00000000-0005-0000-0000-00001D8E0000}"/>
    <cellStyle name="Normal 8 2 3 3 2 2 4 2 4" xfId="36380" xr:uid="{00000000-0005-0000-0000-00001E8E0000}"/>
    <cellStyle name="Normal 8 2 3 3 2 2 4 3" xfId="36381" xr:uid="{00000000-0005-0000-0000-00001F8E0000}"/>
    <cellStyle name="Normal 8 2 3 3 2 2 4 3 2" xfId="36382" xr:uid="{00000000-0005-0000-0000-0000208E0000}"/>
    <cellStyle name="Normal 8 2 3 3 2 2 4 4" xfId="36383" xr:uid="{00000000-0005-0000-0000-0000218E0000}"/>
    <cellStyle name="Normal 8 2 3 3 2 2 4 5" xfId="36384" xr:uid="{00000000-0005-0000-0000-0000228E0000}"/>
    <cellStyle name="Normal 8 2 3 3 2 2 5" xfId="36385" xr:uid="{00000000-0005-0000-0000-0000238E0000}"/>
    <cellStyle name="Normal 8 2 3 3 2 2 5 2" xfId="36386" xr:uid="{00000000-0005-0000-0000-0000248E0000}"/>
    <cellStyle name="Normal 8 2 3 3 2 2 5 2 2" xfId="36387" xr:uid="{00000000-0005-0000-0000-0000258E0000}"/>
    <cellStyle name="Normal 8 2 3 3 2 2 5 3" xfId="36388" xr:uid="{00000000-0005-0000-0000-0000268E0000}"/>
    <cellStyle name="Normal 8 2 3 3 2 2 5 4" xfId="36389" xr:uid="{00000000-0005-0000-0000-0000278E0000}"/>
    <cellStyle name="Normal 8 2 3 3 2 2 6" xfId="36390" xr:uid="{00000000-0005-0000-0000-0000288E0000}"/>
    <cellStyle name="Normal 8 2 3 3 2 2 6 2" xfId="36391" xr:uid="{00000000-0005-0000-0000-0000298E0000}"/>
    <cellStyle name="Normal 8 2 3 3 2 2 6 3" xfId="36392" xr:uid="{00000000-0005-0000-0000-00002A8E0000}"/>
    <cellStyle name="Normal 8 2 3 3 2 2 6 4" xfId="36393" xr:uid="{00000000-0005-0000-0000-00002B8E0000}"/>
    <cellStyle name="Normal 8 2 3 3 2 2 6 5" xfId="36394" xr:uid="{00000000-0005-0000-0000-00002C8E0000}"/>
    <cellStyle name="Normal 8 2 3 3 2 2 7" xfId="36395" xr:uid="{00000000-0005-0000-0000-00002D8E0000}"/>
    <cellStyle name="Normal 8 2 3 3 2 2 8" xfId="36396" xr:uid="{00000000-0005-0000-0000-00002E8E0000}"/>
    <cellStyle name="Normal 8 2 3 3 2 2 9" xfId="36397" xr:uid="{00000000-0005-0000-0000-00002F8E0000}"/>
    <cellStyle name="Normal 8 2 3 3 2 3" xfId="36398" xr:uid="{00000000-0005-0000-0000-0000308E0000}"/>
    <cellStyle name="Normal 8 2 3 3 2 3 2" xfId="36399" xr:uid="{00000000-0005-0000-0000-0000318E0000}"/>
    <cellStyle name="Normal 8 2 3 3 2 3 2 2" xfId="36400" xr:uid="{00000000-0005-0000-0000-0000328E0000}"/>
    <cellStyle name="Normal 8 2 3 3 2 3 2 2 2" xfId="36401" xr:uid="{00000000-0005-0000-0000-0000338E0000}"/>
    <cellStyle name="Normal 8 2 3 3 2 3 2 2 2 2" xfId="36402" xr:uid="{00000000-0005-0000-0000-0000348E0000}"/>
    <cellStyle name="Normal 8 2 3 3 2 3 2 2 3" xfId="36403" xr:uid="{00000000-0005-0000-0000-0000358E0000}"/>
    <cellStyle name="Normal 8 2 3 3 2 3 2 2 4" xfId="36404" xr:uid="{00000000-0005-0000-0000-0000368E0000}"/>
    <cellStyle name="Normal 8 2 3 3 2 3 2 3" xfId="36405" xr:uid="{00000000-0005-0000-0000-0000378E0000}"/>
    <cellStyle name="Normal 8 2 3 3 2 3 2 3 2" xfId="36406" xr:uid="{00000000-0005-0000-0000-0000388E0000}"/>
    <cellStyle name="Normal 8 2 3 3 2 3 2 4" xfId="36407" xr:uid="{00000000-0005-0000-0000-0000398E0000}"/>
    <cellStyle name="Normal 8 2 3 3 2 3 2 5" xfId="36408" xr:uid="{00000000-0005-0000-0000-00003A8E0000}"/>
    <cellStyle name="Normal 8 2 3 3 2 3 3" xfId="36409" xr:uid="{00000000-0005-0000-0000-00003B8E0000}"/>
    <cellStyle name="Normal 8 2 3 3 2 3 3 2" xfId="36410" xr:uid="{00000000-0005-0000-0000-00003C8E0000}"/>
    <cellStyle name="Normal 8 2 3 3 2 3 3 2 2" xfId="36411" xr:uid="{00000000-0005-0000-0000-00003D8E0000}"/>
    <cellStyle name="Normal 8 2 3 3 2 3 3 3" xfId="36412" xr:uid="{00000000-0005-0000-0000-00003E8E0000}"/>
    <cellStyle name="Normal 8 2 3 3 2 3 3 4" xfId="36413" xr:uid="{00000000-0005-0000-0000-00003F8E0000}"/>
    <cellStyle name="Normal 8 2 3 3 2 3 4" xfId="36414" xr:uid="{00000000-0005-0000-0000-0000408E0000}"/>
    <cellStyle name="Normal 8 2 3 3 2 3 4 2" xfId="36415" xr:uid="{00000000-0005-0000-0000-0000418E0000}"/>
    <cellStyle name="Normal 8 2 3 3 2 3 5" xfId="36416" xr:uid="{00000000-0005-0000-0000-0000428E0000}"/>
    <cellStyle name="Normal 8 2 3 3 2 3 6" xfId="36417" xr:uid="{00000000-0005-0000-0000-0000438E0000}"/>
    <cellStyle name="Normal 8 2 3 3 2 4" xfId="36418" xr:uid="{00000000-0005-0000-0000-0000448E0000}"/>
    <cellStyle name="Normal 8 2 3 3 2 4 2" xfId="36419" xr:uid="{00000000-0005-0000-0000-0000458E0000}"/>
    <cellStyle name="Normal 8 2 3 3 2 4 2 2" xfId="36420" xr:uid="{00000000-0005-0000-0000-0000468E0000}"/>
    <cellStyle name="Normal 8 2 3 3 2 4 2 2 2" xfId="36421" xr:uid="{00000000-0005-0000-0000-0000478E0000}"/>
    <cellStyle name="Normal 8 2 3 3 2 4 2 3" xfId="36422" xr:uid="{00000000-0005-0000-0000-0000488E0000}"/>
    <cellStyle name="Normal 8 2 3 3 2 4 2 4" xfId="36423" xr:uid="{00000000-0005-0000-0000-0000498E0000}"/>
    <cellStyle name="Normal 8 2 3 3 2 4 3" xfId="36424" xr:uid="{00000000-0005-0000-0000-00004A8E0000}"/>
    <cellStyle name="Normal 8 2 3 3 2 4 3 2" xfId="36425" xr:uid="{00000000-0005-0000-0000-00004B8E0000}"/>
    <cellStyle name="Normal 8 2 3 3 2 4 4" xfId="36426" xr:uid="{00000000-0005-0000-0000-00004C8E0000}"/>
    <cellStyle name="Normal 8 2 3 3 2 4 5" xfId="36427" xr:uid="{00000000-0005-0000-0000-00004D8E0000}"/>
    <cellStyle name="Normal 8 2 3 3 2 5" xfId="36428" xr:uid="{00000000-0005-0000-0000-00004E8E0000}"/>
    <cellStyle name="Normal 8 2 3 3 2 5 2" xfId="36429" xr:uid="{00000000-0005-0000-0000-00004F8E0000}"/>
    <cellStyle name="Normal 8 2 3 3 2 5 2 2" xfId="36430" xr:uid="{00000000-0005-0000-0000-0000508E0000}"/>
    <cellStyle name="Normal 8 2 3 3 2 5 2 2 2" xfId="36431" xr:uid="{00000000-0005-0000-0000-0000518E0000}"/>
    <cellStyle name="Normal 8 2 3 3 2 5 2 3" xfId="36432" xr:uid="{00000000-0005-0000-0000-0000528E0000}"/>
    <cellStyle name="Normal 8 2 3 3 2 5 2 4" xfId="36433" xr:uid="{00000000-0005-0000-0000-0000538E0000}"/>
    <cellStyle name="Normal 8 2 3 3 2 5 3" xfId="36434" xr:uid="{00000000-0005-0000-0000-0000548E0000}"/>
    <cellStyle name="Normal 8 2 3 3 2 5 3 2" xfId="36435" xr:uid="{00000000-0005-0000-0000-0000558E0000}"/>
    <cellStyle name="Normal 8 2 3 3 2 5 4" xfId="36436" xr:uid="{00000000-0005-0000-0000-0000568E0000}"/>
    <cellStyle name="Normal 8 2 3 3 2 5 5" xfId="36437" xr:uid="{00000000-0005-0000-0000-0000578E0000}"/>
    <cellStyle name="Normal 8 2 3 3 2 6" xfId="36438" xr:uid="{00000000-0005-0000-0000-0000588E0000}"/>
    <cellStyle name="Normal 8 2 3 3 2 6 2" xfId="36439" xr:uid="{00000000-0005-0000-0000-0000598E0000}"/>
    <cellStyle name="Normal 8 2 3 3 2 6 2 2" xfId="36440" xr:uid="{00000000-0005-0000-0000-00005A8E0000}"/>
    <cellStyle name="Normal 8 2 3 3 2 6 3" xfId="36441" xr:uid="{00000000-0005-0000-0000-00005B8E0000}"/>
    <cellStyle name="Normal 8 2 3 3 2 6 4" xfId="36442" xr:uid="{00000000-0005-0000-0000-00005C8E0000}"/>
    <cellStyle name="Normal 8 2 3 3 2 7" xfId="36443" xr:uid="{00000000-0005-0000-0000-00005D8E0000}"/>
    <cellStyle name="Normal 8 2 3 3 2 7 2" xfId="36444" xr:uid="{00000000-0005-0000-0000-00005E8E0000}"/>
    <cellStyle name="Normal 8 2 3 3 2 7 3" xfId="36445" xr:uid="{00000000-0005-0000-0000-00005F8E0000}"/>
    <cellStyle name="Normal 8 2 3 3 2 7 4" xfId="36446" xr:uid="{00000000-0005-0000-0000-0000608E0000}"/>
    <cellStyle name="Normal 8 2 3 3 2 7 5" xfId="36447" xr:uid="{00000000-0005-0000-0000-0000618E0000}"/>
    <cellStyle name="Normal 8 2 3 3 2 8" xfId="36448" xr:uid="{00000000-0005-0000-0000-0000628E0000}"/>
    <cellStyle name="Normal 8 2 3 3 2 9" xfId="36449" xr:uid="{00000000-0005-0000-0000-0000638E0000}"/>
    <cellStyle name="Normal 8 2 3 3 3" xfId="36450" xr:uid="{00000000-0005-0000-0000-0000648E0000}"/>
    <cellStyle name="Normal 8 2 3 3 3 2" xfId="36451" xr:uid="{00000000-0005-0000-0000-0000658E0000}"/>
    <cellStyle name="Normal 8 2 3 3 3 2 2" xfId="36452" xr:uid="{00000000-0005-0000-0000-0000668E0000}"/>
    <cellStyle name="Normal 8 2 3 3 3 2 2 2" xfId="36453" xr:uid="{00000000-0005-0000-0000-0000678E0000}"/>
    <cellStyle name="Normal 8 2 3 3 3 2 2 2 2" xfId="36454" xr:uid="{00000000-0005-0000-0000-0000688E0000}"/>
    <cellStyle name="Normal 8 2 3 3 3 2 2 2 2 2" xfId="36455" xr:uid="{00000000-0005-0000-0000-0000698E0000}"/>
    <cellStyle name="Normal 8 2 3 3 3 2 2 2 3" xfId="36456" xr:uid="{00000000-0005-0000-0000-00006A8E0000}"/>
    <cellStyle name="Normal 8 2 3 3 3 2 2 2 4" xfId="36457" xr:uid="{00000000-0005-0000-0000-00006B8E0000}"/>
    <cellStyle name="Normal 8 2 3 3 3 2 2 3" xfId="36458" xr:uid="{00000000-0005-0000-0000-00006C8E0000}"/>
    <cellStyle name="Normal 8 2 3 3 3 2 2 3 2" xfId="36459" xr:uid="{00000000-0005-0000-0000-00006D8E0000}"/>
    <cellStyle name="Normal 8 2 3 3 3 2 2 4" xfId="36460" xr:uid="{00000000-0005-0000-0000-00006E8E0000}"/>
    <cellStyle name="Normal 8 2 3 3 3 2 2 5" xfId="36461" xr:uid="{00000000-0005-0000-0000-00006F8E0000}"/>
    <cellStyle name="Normal 8 2 3 3 3 2 3" xfId="36462" xr:uid="{00000000-0005-0000-0000-0000708E0000}"/>
    <cellStyle name="Normal 8 2 3 3 3 2 3 2" xfId="36463" xr:uid="{00000000-0005-0000-0000-0000718E0000}"/>
    <cellStyle name="Normal 8 2 3 3 3 2 3 2 2" xfId="36464" xr:uid="{00000000-0005-0000-0000-0000728E0000}"/>
    <cellStyle name="Normal 8 2 3 3 3 2 3 3" xfId="36465" xr:uid="{00000000-0005-0000-0000-0000738E0000}"/>
    <cellStyle name="Normal 8 2 3 3 3 2 3 4" xfId="36466" xr:uid="{00000000-0005-0000-0000-0000748E0000}"/>
    <cellStyle name="Normal 8 2 3 3 3 2 4" xfId="36467" xr:uid="{00000000-0005-0000-0000-0000758E0000}"/>
    <cellStyle name="Normal 8 2 3 3 3 2 4 2" xfId="36468" xr:uid="{00000000-0005-0000-0000-0000768E0000}"/>
    <cellStyle name="Normal 8 2 3 3 3 2 5" xfId="36469" xr:uid="{00000000-0005-0000-0000-0000778E0000}"/>
    <cellStyle name="Normal 8 2 3 3 3 2 6" xfId="36470" xr:uid="{00000000-0005-0000-0000-0000788E0000}"/>
    <cellStyle name="Normal 8 2 3 3 3 3" xfId="36471" xr:uid="{00000000-0005-0000-0000-0000798E0000}"/>
    <cellStyle name="Normal 8 2 3 3 3 3 2" xfId="36472" xr:uid="{00000000-0005-0000-0000-00007A8E0000}"/>
    <cellStyle name="Normal 8 2 3 3 3 3 2 2" xfId="36473" xr:uid="{00000000-0005-0000-0000-00007B8E0000}"/>
    <cellStyle name="Normal 8 2 3 3 3 3 2 2 2" xfId="36474" xr:uid="{00000000-0005-0000-0000-00007C8E0000}"/>
    <cellStyle name="Normal 8 2 3 3 3 3 2 3" xfId="36475" xr:uid="{00000000-0005-0000-0000-00007D8E0000}"/>
    <cellStyle name="Normal 8 2 3 3 3 3 2 4" xfId="36476" xr:uid="{00000000-0005-0000-0000-00007E8E0000}"/>
    <cellStyle name="Normal 8 2 3 3 3 3 3" xfId="36477" xr:uid="{00000000-0005-0000-0000-00007F8E0000}"/>
    <cellStyle name="Normal 8 2 3 3 3 3 3 2" xfId="36478" xr:uid="{00000000-0005-0000-0000-0000808E0000}"/>
    <cellStyle name="Normal 8 2 3 3 3 3 4" xfId="36479" xr:uid="{00000000-0005-0000-0000-0000818E0000}"/>
    <cellStyle name="Normal 8 2 3 3 3 3 5" xfId="36480" xr:uid="{00000000-0005-0000-0000-0000828E0000}"/>
    <cellStyle name="Normal 8 2 3 3 3 4" xfId="36481" xr:uid="{00000000-0005-0000-0000-0000838E0000}"/>
    <cellStyle name="Normal 8 2 3 3 3 4 2" xfId="36482" xr:uid="{00000000-0005-0000-0000-0000848E0000}"/>
    <cellStyle name="Normal 8 2 3 3 3 4 2 2" xfId="36483" xr:uid="{00000000-0005-0000-0000-0000858E0000}"/>
    <cellStyle name="Normal 8 2 3 3 3 4 2 2 2" xfId="36484" xr:uid="{00000000-0005-0000-0000-0000868E0000}"/>
    <cellStyle name="Normal 8 2 3 3 3 4 2 3" xfId="36485" xr:uid="{00000000-0005-0000-0000-0000878E0000}"/>
    <cellStyle name="Normal 8 2 3 3 3 4 2 4" xfId="36486" xr:uid="{00000000-0005-0000-0000-0000888E0000}"/>
    <cellStyle name="Normal 8 2 3 3 3 4 3" xfId="36487" xr:uid="{00000000-0005-0000-0000-0000898E0000}"/>
    <cellStyle name="Normal 8 2 3 3 3 4 3 2" xfId="36488" xr:uid="{00000000-0005-0000-0000-00008A8E0000}"/>
    <cellStyle name="Normal 8 2 3 3 3 4 4" xfId="36489" xr:uid="{00000000-0005-0000-0000-00008B8E0000}"/>
    <cellStyle name="Normal 8 2 3 3 3 4 5" xfId="36490" xr:uid="{00000000-0005-0000-0000-00008C8E0000}"/>
    <cellStyle name="Normal 8 2 3 3 3 5" xfId="36491" xr:uid="{00000000-0005-0000-0000-00008D8E0000}"/>
    <cellStyle name="Normal 8 2 3 3 3 5 2" xfId="36492" xr:uid="{00000000-0005-0000-0000-00008E8E0000}"/>
    <cellStyle name="Normal 8 2 3 3 3 5 2 2" xfId="36493" xr:uid="{00000000-0005-0000-0000-00008F8E0000}"/>
    <cellStyle name="Normal 8 2 3 3 3 5 3" xfId="36494" xr:uid="{00000000-0005-0000-0000-0000908E0000}"/>
    <cellStyle name="Normal 8 2 3 3 3 5 4" xfId="36495" xr:uid="{00000000-0005-0000-0000-0000918E0000}"/>
    <cellStyle name="Normal 8 2 3 3 3 6" xfId="36496" xr:uid="{00000000-0005-0000-0000-0000928E0000}"/>
    <cellStyle name="Normal 8 2 3 3 3 6 2" xfId="36497" xr:uid="{00000000-0005-0000-0000-0000938E0000}"/>
    <cellStyle name="Normal 8 2 3 3 3 6 3" xfId="36498" xr:uid="{00000000-0005-0000-0000-0000948E0000}"/>
    <cellStyle name="Normal 8 2 3 3 3 6 4" xfId="36499" xr:uid="{00000000-0005-0000-0000-0000958E0000}"/>
    <cellStyle name="Normal 8 2 3 3 3 6 5" xfId="36500" xr:uid="{00000000-0005-0000-0000-0000968E0000}"/>
    <cellStyle name="Normal 8 2 3 3 3 7" xfId="36501" xr:uid="{00000000-0005-0000-0000-0000978E0000}"/>
    <cellStyle name="Normal 8 2 3 3 3 8" xfId="36502" xr:uid="{00000000-0005-0000-0000-0000988E0000}"/>
    <cellStyle name="Normal 8 2 3 3 3 9" xfId="36503" xr:uid="{00000000-0005-0000-0000-0000998E0000}"/>
    <cellStyle name="Normal 8 2 3 3 4" xfId="36504" xr:uid="{00000000-0005-0000-0000-00009A8E0000}"/>
    <cellStyle name="Normal 8 2 3 3 4 2" xfId="36505" xr:uid="{00000000-0005-0000-0000-00009B8E0000}"/>
    <cellStyle name="Normal 8 2 3 3 4 2 2" xfId="36506" xr:uid="{00000000-0005-0000-0000-00009C8E0000}"/>
    <cellStyle name="Normal 8 2 3 3 4 2 2 2" xfId="36507" xr:uid="{00000000-0005-0000-0000-00009D8E0000}"/>
    <cellStyle name="Normal 8 2 3 3 4 2 2 2 2" xfId="36508" xr:uid="{00000000-0005-0000-0000-00009E8E0000}"/>
    <cellStyle name="Normal 8 2 3 3 4 2 2 3" xfId="36509" xr:uid="{00000000-0005-0000-0000-00009F8E0000}"/>
    <cellStyle name="Normal 8 2 3 3 4 2 2 4" xfId="36510" xr:uid="{00000000-0005-0000-0000-0000A08E0000}"/>
    <cellStyle name="Normal 8 2 3 3 4 2 3" xfId="36511" xr:uid="{00000000-0005-0000-0000-0000A18E0000}"/>
    <cellStyle name="Normal 8 2 3 3 4 2 3 2" xfId="36512" xr:uid="{00000000-0005-0000-0000-0000A28E0000}"/>
    <cellStyle name="Normal 8 2 3 3 4 2 4" xfId="36513" xr:uid="{00000000-0005-0000-0000-0000A38E0000}"/>
    <cellStyle name="Normal 8 2 3 3 4 2 5" xfId="36514" xr:uid="{00000000-0005-0000-0000-0000A48E0000}"/>
    <cellStyle name="Normal 8 2 3 3 4 3" xfId="36515" xr:uid="{00000000-0005-0000-0000-0000A58E0000}"/>
    <cellStyle name="Normal 8 2 3 3 4 3 2" xfId="36516" xr:uid="{00000000-0005-0000-0000-0000A68E0000}"/>
    <cellStyle name="Normal 8 2 3 3 4 3 2 2" xfId="36517" xr:uid="{00000000-0005-0000-0000-0000A78E0000}"/>
    <cellStyle name="Normal 8 2 3 3 4 3 3" xfId="36518" xr:uid="{00000000-0005-0000-0000-0000A88E0000}"/>
    <cellStyle name="Normal 8 2 3 3 4 3 4" xfId="36519" xr:uid="{00000000-0005-0000-0000-0000A98E0000}"/>
    <cellStyle name="Normal 8 2 3 3 4 4" xfId="36520" xr:uid="{00000000-0005-0000-0000-0000AA8E0000}"/>
    <cellStyle name="Normal 8 2 3 3 4 4 2" xfId="36521" xr:uid="{00000000-0005-0000-0000-0000AB8E0000}"/>
    <cellStyle name="Normal 8 2 3 3 4 5" xfId="36522" xr:uid="{00000000-0005-0000-0000-0000AC8E0000}"/>
    <cellStyle name="Normal 8 2 3 3 4 6" xfId="36523" xr:uid="{00000000-0005-0000-0000-0000AD8E0000}"/>
    <cellStyle name="Normal 8 2 3 3 5" xfId="36524" xr:uid="{00000000-0005-0000-0000-0000AE8E0000}"/>
    <cellStyle name="Normal 8 2 3 3 5 2" xfId="36525" xr:uid="{00000000-0005-0000-0000-0000AF8E0000}"/>
    <cellStyle name="Normal 8 2 3 3 5 2 2" xfId="36526" xr:uid="{00000000-0005-0000-0000-0000B08E0000}"/>
    <cellStyle name="Normal 8 2 3 3 5 2 2 2" xfId="36527" xr:uid="{00000000-0005-0000-0000-0000B18E0000}"/>
    <cellStyle name="Normal 8 2 3 3 5 2 3" xfId="36528" xr:uid="{00000000-0005-0000-0000-0000B28E0000}"/>
    <cellStyle name="Normal 8 2 3 3 5 2 4" xfId="36529" xr:uid="{00000000-0005-0000-0000-0000B38E0000}"/>
    <cellStyle name="Normal 8 2 3 3 5 3" xfId="36530" xr:uid="{00000000-0005-0000-0000-0000B48E0000}"/>
    <cellStyle name="Normal 8 2 3 3 5 3 2" xfId="36531" xr:uid="{00000000-0005-0000-0000-0000B58E0000}"/>
    <cellStyle name="Normal 8 2 3 3 5 4" xfId="36532" xr:uid="{00000000-0005-0000-0000-0000B68E0000}"/>
    <cellStyle name="Normal 8 2 3 3 5 5" xfId="36533" xr:uid="{00000000-0005-0000-0000-0000B78E0000}"/>
    <cellStyle name="Normal 8 2 3 3 6" xfId="36534" xr:uid="{00000000-0005-0000-0000-0000B88E0000}"/>
    <cellStyle name="Normal 8 2 3 3 6 2" xfId="36535" xr:uid="{00000000-0005-0000-0000-0000B98E0000}"/>
    <cellStyle name="Normal 8 2 3 3 6 2 2" xfId="36536" xr:uid="{00000000-0005-0000-0000-0000BA8E0000}"/>
    <cellStyle name="Normal 8 2 3 3 6 2 2 2" xfId="36537" xr:uid="{00000000-0005-0000-0000-0000BB8E0000}"/>
    <cellStyle name="Normal 8 2 3 3 6 2 3" xfId="36538" xr:uid="{00000000-0005-0000-0000-0000BC8E0000}"/>
    <cellStyle name="Normal 8 2 3 3 6 2 4" xfId="36539" xr:uid="{00000000-0005-0000-0000-0000BD8E0000}"/>
    <cellStyle name="Normal 8 2 3 3 6 3" xfId="36540" xr:uid="{00000000-0005-0000-0000-0000BE8E0000}"/>
    <cellStyle name="Normal 8 2 3 3 6 3 2" xfId="36541" xr:uid="{00000000-0005-0000-0000-0000BF8E0000}"/>
    <cellStyle name="Normal 8 2 3 3 6 4" xfId="36542" xr:uid="{00000000-0005-0000-0000-0000C08E0000}"/>
    <cellStyle name="Normal 8 2 3 3 6 5" xfId="36543" xr:uid="{00000000-0005-0000-0000-0000C18E0000}"/>
    <cellStyle name="Normal 8 2 3 3 7" xfId="36544" xr:uid="{00000000-0005-0000-0000-0000C28E0000}"/>
    <cellStyle name="Normal 8 2 3 3 7 2" xfId="36545" xr:uid="{00000000-0005-0000-0000-0000C38E0000}"/>
    <cellStyle name="Normal 8 2 3 3 7 2 2" xfId="36546" xr:uid="{00000000-0005-0000-0000-0000C48E0000}"/>
    <cellStyle name="Normal 8 2 3 3 7 3" xfId="36547" xr:uid="{00000000-0005-0000-0000-0000C58E0000}"/>
    <cellStyle name="Normal 8 2 3 3 7 4" xfId="36548" xr:uid="{00000000-0005-0000-0000-0000C68E0000}"/>
    <cellStyle name="Normal 8 2 3 3 8" xfId="36549" xr:uid="{00000000-0005-0000-0000-0000C78E0000}"/>
    <cellStyle name="Normal 8 2 3 3 8 2" xfId="36550" xr:uid="{00000000-0005-0000-0000-0000C88E0000}"/>
    <cellStyle name="Normal 8 2 3 3 8 3" xfId="36551" xr:uid="{00000000-0005-0000-0000-0000C98E0000}"/>
    <cellStyle name="Normal 8 2 3 3 8 4" xfId="36552" xr:uid="{00000000-0005-0000-0000-0000CA8E0000}"/>
    <cellStyle name="Normal 8 2 3 3 8 5" xfId="36553" xr:uid="{00000000-0005-0000-0000-0000CB8E0000}"/>
    <cellStyle name="Normal 8 2 3 3 9" xfId="36554" xr:uid="{00000000-0005-0000-0000-0000CC8E0000}"/>
    <cellStyle name="Normal 8 2 3 4" xfId="36555" xr:uid="{00000000-0005-0000-0000-0000CD8E0000}"/>
    <cellStyle name="Normal 8 2 3 4 10" xfId="36556" xr:uid="{00000000-0005-0000-0000-0000CE8E0000}"/>
    <cellStyle name="Normal 8 2 3 4 2" xfId="36557" xr:uid="{00000000-0005-0000-0000-0000CF8E0000}"/>
    <cellStyle name="Normal 8 2 3 4 2 2" xfId="36558" xr:uid="{00000000-0005-0000-0000-0000D08E0000}"/>
    <cellStyle name="Normal 8 2 3 4 2 2 2" xfId="36559" xr:uid="{00000000-0005-0000-0000-0000D18E0000}"/>
    <cellStyle name="Normal 8 2 3 4 2 2 2 2" xfId="36560" xr:uid="{00000000-0005-0000-0000-0000D28E0000}"/>
    <cellStyle name="Normal 8 2 3 4 2 2 2 2 2" xfId="36561" xr:uid="{00000000-0005-0000-0000-0000D38E0000}"/>
    <cellStyle name="Normal 8 2 3 4 2 2 2 2 2 2" xfId="36562" xr:uid="{00000000-0005-0000-0000-0000D48E0000}"/>
    <cellStyle name="Normal 8 2 3 4 2 2 2 2 3" xfId="36563" xr:uid="{00000000-0005-0000-0000-0000D58E0000}"/>
    <cellStyle name="Normal 8 2 3 4 2 2 2 2 4" xfId="36564" xr:uid="{00000000-0005-0000-0000-0000D68E0000}"/>
    <cellStyle name="Normal 8 2 3 4 2 2 2 3" xfId="36565" xr:uid="{00000000-0005-0000-0000-0000D78E0000}"/>
    <cellStyle name="Normal 8 2 3 4 2 2 2 3 2" xfId="36566" xr:uid="{00000000-0005-0000-0000-0000D88E0000}"/>
    <cellStyle name="Normal 8 2 3 4 2 2 2 4" xfId="36567" xr:uid="{00000000-0005-0000-0000-0000D98E0000}"/>
    <cellStyle name="Normal 8 2 3 4 2 2 2 5" xfId="36568" xr:uid="{00000000-0005-0000-0000-0000DA8E0000}"/>
    <cellStyle name="Normal 8 2 3 4 2 2 3" xfId="36569" xr:uid="{00000000-0005-0000-0000-0000DB8E0000}"/>
    <cellStyle name="Normal 8 2 3 4 2 2 3 2" xfId="36570" xr:uid="{00000000-0005-0000-0000-0000DC8E0000}"/>
    <cellStyle name="Normal 8 2 3 4 2 2 3 2 2" xfId="36571" xr:uid="{00000000-0005-0000-0000-0000DD8E0000}"/>
    <cellStyle name="Normal 8 2 3 4 2 2 3 3" xfId="36572" xr:uid="{00000000-0005-0000-0000-0000DE8E0000}"/>
    <cellStyle name="Normal 8 2 3 4 2 2 3 4" xfId="36573" xr:uid="{00000000-0005-0000-0000-0000DF8E0000}"/>
    <cellStyle name="Normal 8 2 3 4 2 2 4" xfId="36574" xr:uid="{00000000-0005-0000-0000-0000E08E0000}"/>
    <cellStyle name="Normal 8 2 3 4 2 2 4 2" xfId="36575" xr:uid="{00000000-0005-0000-0000-0000E18E0000}"/>
    <cellStyle name="Normal 8 2 3 4 2 2 5" xfId="36576" xr:uid="{00000000-0005-0000-0000-0000E28E0000}"/>
    <cellStyle name="Normal 8 2 3 4 2 2 6" xfId="36577" xr:uid="{00000000-0005-0000-0000-0000E38E0000}"/>
    <cellStyle name="Normal 8 2 3 4 2 3" xfId="36578" xr:uid="{00000000-0005-0000-0000-0000E48E0000}"/>
    <cellStyle name="Normal 8 2 3 4 2 3 2" xfId="36579" xr:uid="{00000000-0005-0000-0000-0000E58E0000}"/>
    <cellStyle name="Normal 8 2 3 4 2 3 2 2" xfId="36580" xr:uid="{00000000-0005-0000-0000-0000E68E0000}"/>
    <cellStyle name="Normal 8 2 3 4 2 3 2 2 2" xfId="36581" xr:uid="{00000000-0005-0000-0000-0000E78E0000}"/>
    <cellStyle name="Normal 8 2 3 4 2 3 2 3" xfId="36582" xr:uid="{00000000-0005-0000-0000-0000E88E0000}"/>
    <cellStyle name="Normal 8 2 3 4 2 3 2 4" xfId="36583" xr:uid="{00000000-0005-0000-0000-0000E98E0000}"/>
    <cellStyle name="Normal 8 2 3 4 2 3 3" xfId="36584" xr:uid="{00000000-0005-0000-0000-0000EA8E0000}"/>
    <cellStyle name="Normal 8 2 3 4 2 3 3 2" xfId="36585" xr:uid="{00000000-0005-0000-0000-0000EB8E0000}"/>
    <cellStyle name="Normal 8 2 3 4 2 3 4" xfId="36586" xr:uid="{00000000-0005-0000-0000-0000EC8E0000}"/>
    <cellStyle name="Normal 8 2 3 4 2 3 5" xfId="36587" xr:uid="{00000000-0005-0000-0000-0000ED8E0000}"/>
    <cellStyle name="Normal 8 2 3 4 2 4" xfId="36588" xr:uid="{00000000-0005-0000-0000-0000EE8E0000}"/>
    <cellStyle name="Normal 8 2 3 4 2 4 2" xfId="36589" xr:uid="{00000000-0005-0000-0000-0000EF8E0000}"/>
    <cellStyle name="Normal 8 2 3 4 2 4 2 2" xfId="36590" xr:uid="{00000000-0005-0000-0000-0000F08E0000}"/>
    <cellStyle name="Normal 8 2 3 4 2 4 2 2 2" xfId="36591" xr:uid="{00000000-0005-0000-0000-0000F18E0000}"/>
    <cellStyle name="Normal 8 2 3 4 2 4 2 3" xfId="36592" xr:uid="{00000000-0005-0000-0000-0000F28E0000}"/>
    <cellStyle name="Normal 8 2 3 4 2 4 2 4" xfId="36593" xr:uid="{00000000-0005-0000-0000-0000F38E0000}"/>
    <cellStyle name="Normal 8 2 3 4 2 4 3" xfId="36594" xr:uid="{00000000-0005-0000-0000-0000F48E0000}"/>
    <cellStyle name="Normal 8 2 3 4 2 4 3 2" xfId="36595" xr:uid="{00000000-0005-0000-0000-0000F58E0000}"/>
    <cellStyle name="Normal 8 2 3 4 2 4 4" xfId="36596" xr:uid="{00000000-0005-0000-0000-0000F68E0000}"/>
    <cellStyle name="Normal 8 2 3 4 2 4 5" xfId="36597" xr:uid="{00000000-0005-0000-0000-0000F78E0000}"/>
    <cellStyle name="Normal 8 2 3 4 2 5" xfId="36598" xr:uid="{00000000-0005-0000-0000-0000F88E0000}"/>
    <cellStyle name="Normal 8 2 3 4 2 5 2" xfId="36599" xr:uid="{00000000-0005-0000-0000-0000F98E0000}"/>
    <cellStyle name="Normal 8 2 3 4 2 5 2 2" xfId="36600" xr:uid="{00000000-0005-0000-0000-0000FA8E0000}"/>
    <cellStyle name="Normal 8 2 3 4 2 5 3" xfId="36601" xr:uid="{00000000-0005-0000-0000-0000FB8E0000}"/>
    <cellStyle name="Normal 8 2 3 4 2 5 4" xfId="36602" xr:uid="{00000000-0005-0000-0000-0000FC8E0000}"/>
    <cellStyle name="Normal 8 2 3 4 2 6" xfId="36603" xr:uid="{00000000-0005-0000-0000-0000FD8E0000}"/>
    <cellStyle name="Normal 8 2 3 4 2 6 2" xfId="36604" xr:uid="{00000000-0005-0000-0000-0000FE8E0000}"/>
    <cellStyle name="Normal 8 2 3 4 2 6 3" xfId="36605" xr:uid="{00000000-0005-0000-0000-0000FF8E0000}"/>
    <cellStyle name="Normal 8 2 3 4 2 6 4" xfId="36606" xr:uid="{00000000-0005-0000-0000-0000008F0000}"/>
    <cellStyle name="Normal 8 2 3 4 2 6 5" xfId="36607" xr:uid="{00000000-0005-0000-0000-0000018F0000}"/>
    <cellStyle name="Normal 8 2 3 4 2 7" xfId="36608" xr:uid="{00000000-0005-0000-0000-0000028F0000}"/>
    <cellStyle name="Normal 8 2 3 4 2 8" xfId="36609" xr:uid="{00000000-0005-0000-0000-0000038F0000}"/>
    <cellStyle name="Normal 8 2 3 4 2 9" xfId="36610" xr:uid="{00000000-0005-0000-0000-0000048F0000}"/>
    <cellStyle name="Normal 8 2 3 4 3" xfId="36611" xr:uid="{00000000-0005-0000-0000-0000058F0000}"/>
    <cellStyle name="Normal 8 2 3 4 3 2" xfId="36612" xr:uid="{00000000-0005-0000-0000-0000068F0000}"/>
    <cellStyle name="Normal 8 2 3 4 3 2 2" xfId="36613" xr:uid="{00000000-0005-0000-0000-0000078F0000}"/>
    <cellStyle name="Normal 8 2 3 4 3 2 2 2" xfId="36614" xr:uid="{00000000-0005-0000-0000-0000088F0000}"/>
    <cellStyle name="Normal 8 2 3 4 3 2 2 2 2" xfId="36615" xr:uid="{00000000-0005-0000-0000-0000098F0000}"/>
    <cellStyle name="Normal 8 2 3 4 3 2 2 3" xfId="36616" xr:uid="{00000000-0005-0000-0000-00000A8F0000}"/>
    <cellStyle name="Normal 8 2 3 4 3 2 2 4" xfId="36617" xr:uid="{00000000-0005-0000-0000-00000B8F0000}"/>
    <cellStyle name="Normal 8 2 3 4 3 2 3" xfId="36618" xr:uid="{00000000-0005-0000-0000-00000C8F0000}"/>
    <cellStyle name="Normal 8 2 3 4 3 2 3 2" xfId="36619" xr:uid="{00000000-0005-0000-0000-00000D8F0000}"/>
    <cellStyle name="Normal 8 2 3 4 3 2 4" xfId="36620" xr:uid="{00000000-0005-0000-0000-00000E8F0000}"/>
    <cellStyle name="Normal 8 2 3 4 3 2 5" xfId="36621" xr:uid="{00000000-0005-0000-0000-00000F8F0000}"/>
    <cellStyle name="Normal 8 2 3 4 3 3" xfId="36622" xr:uid="{00000000-0005-0000-0000-0000108F0000}"/>
    <cellStyle name="Normal 8 2 3 4 3 3 2" xfId="36623" xr:uid="{00000000-0005-0000-0000-0000118F0000}"/>
    <cellStyle name="Normal 8 2 3 4 3 3 2 2" xfId="36624" xr:uid="{00000000-0005-0000-0000-0000128F0000}"/>
    <cellStyle name="Normal 8 2 3 4 3 3 3" xfId="36625" xr:uid="{00000000-0005-0000-0000-0000138F0000}"/>
    <cellStyle name="Normal 8 2 3 4 3 3 4" xfId="36626" xr:uid="{00000000-0005-0000-0000-0000148F0000}"/>
    <cellStyle name="Normal 8 2 3 4 3 4" xfId="36627" xr:uid="{00000000-0005-0000-0000-0000158F0000}"/>
    <cellStyle name="Normal 8 2 3 4 3 4 2" xfId="36628" xr:uid="{00000000-0005-0000-0000-0000168F0000}"/>
    <cellStyle name="Normal 8 2 3 4 3 5" xfId="36629" xr:uid="{00000000-0005-0000-0000-0000178F0000}"/>
    <cellStyle name="Normal 8 2 3 4 3 6" xfId="36630" xr:uid="{00000000-0005-0000-0000-0000188F0000}"/>
    <cellStyle name="Normal 8 2 3 4 4" xfId="36631" xr:uid="{00000000-0005-0000-0000-0000198F0000}"/>
    <cellStyle name="Normal 8 2 3 4 4 2" xfId="36632" xr:uid="{00000000-0005-0000-0000-00001A8F0000}"/>
    <cellStyle name="Normal 8 2 3 4 4 2 2" xfId="36633" xr:uid="{00000000-0005-0000-0000-00001B8F0000}"/>
    <cellStyle name="Normal 8 2 3 4 4 2 2 2" xfId="36634" xr:uid="{00000000-0005-0000-0000-00001C8F0000}"/>
    <cellStyle name="Normal 8 2 3 4 4 2 3" xfId="36635" xr:uid="{00000000-0005-0000-0000-00001D8F0000}"/>
    <cellStyle name="Normal 8 2 3 4 4 2 4" xfId="36636" xr:uid="{00000000-0005-0000-0000-00001E8F0000}"/>
    <cellStyle name="Normal 8 2 3 4 4 3" xfId="36637" xr:uid="{00000000-0005-0000-0000-00001F8F0000}"/>
    <cellStyle name="Normal 8 2 3 4 4 3 2" xfId="36638" xr:uid="{00000000-0005-0000-0000-0000208F0000}"/>
    <cellStyle name="Normal 8 2 3 4 4 4" xfId="36639" xr:uid="{00000000-0005-0000-0000-0000218F0000}"/>
    <cellStyle name="Normal 8 2 3 4 4 5" xfId="36640" xr:uid="{00000000-0005-0000-0000-0000228F0000}"/>
    <cellStyle name="Normal 8 2 3 4 5" xfId="36641" xr:uid="{00000000-0005-0000-0000-0000238F0000}"/>
    <cellStyle name="Normal 8 2 3 4 5 2" xfId="36642" xr:uid="{00000000-0005-0000-0000-0000248F0000}"/>
    <cellStyle name="Normal 8 2 3 4 5 2 2" xfId="36643" xr:uid="{00000000-0005-0000-0000-0000258F0000}"/>
    <cellStyle name="Normal 8 2 3 4 5 2 2 2" xfId="36644" xr:uid="{00000000-0005-0000-0000-0000268F0000}"/>
    <cellStyle name="Normal 8 2 3 4 5 2 3" xfId="36645" xr:uid="{00000000-0005-0000-0000-0000278F0000}"/>
    <cellStyle name="Normal 8 2 3 4 5 2 4" xfId="36646" xr:uid="{00000000-0005-0000-0000-0000288F0000}"/>
    <cellStyle name="Normal 8 2 3 4 5 3" xfId="36647" xr:uid="{00000000-0005-0000-0000-0000298F0000}"/>
    <cellStyle name="Normal 8 2 3 4 5 3 2" xfId="36648" xr:uid="{00000000-0005-0000-0000-00002A8F0000}"/>
    <cellStyle name="Normal 8 2 3 4 5 4" xfId="36649" xr:uid="{00000000-0005-0000-0000-00002B8F0000}"/>
    <cellStyle name="Normal 8 2 3 4 5 5" xfId="36650" xr:uid="{00000000-0005-0000-0000-00002C8F0000}"/>
    <cellStyle name="Normal 8 2 3 4 6" xfId="36651" xr:uid="{00000000-0005-0000-0000-00002D8F0000}"/>
    <cellStyle name="Normal 8 2 3 4 6 2" xfId="36652" xr:uid="{00000000-0005-0000-0000-00002E8F0000}"/>
    <cellStyle name="Normal 8 2 3 4 6 2 2" xfId="36653" xr:uid="{00000000-0005-0000-0000-00002F8F0000}"/>
    <cellStyle name="Normal 8 2 3 4 6 3" xfId="36654" xr:uid="{00000000-0005-0000-0000-0000308F0000}"/>
    <cellStyle name="Normal 8 2 3 4 6 4" xfId="36655" xr:uid="{00000000-0005-0000-0000-0000318F0000}"/>
    <cellStyle name="Normal 8 2 3 4 7" xfId="36656" xr:uid="{00000000-0005-0000-0000-0000328F0000}"/>
    <cellStyle name="Normal 8 2 3 4 7 2" xfId="36657" xr:uid="{00000000-0005-0000-0000-0000338F0000}"/>
    <cellStyle name="Normal 8 2 3 4 7 3" xfId="36658" xr:uid="{00000000-0005-0000-0000-0000348F0000}"/>
    <cellStyle name="Normal 8 2 3 4 7 4" xfId="36659" xr:uid="{00000000-0005-0000-0000-0000358F0000}"/>
    <cellStyle name="Normal 8 2 3 4 7 5" xfId="36660" xr:uid="{00000000-0005-0000-0000-0000368F0000}"/>
    <cellStyle name="Normal 8 2 3 4 8" xfId="36661" xr:uid="{00000000-0005-0000-0000-0000378F0000}"/>
    <cellStyle name="Normal 8 2 3 4 9" xfId="36662" xr:uid="{00000000-0005-0000-0000-0000388F0000}"/>
    <cellStyle name="Normal 8 2 3 5" xfId="36663" xr:uid="{00000000-0005-0000-0000-0000398F0000}"/>
    <cellStyle name="Normal 8 2 3 5 2" xfId="36664" xr:uid="{00000000-0005-0000-0000-00003A8F0000}"/>
    <cellStyle name="Normal 8 2 3 5 2 2" xfId="36665" xr:uid="{00000000-0005-0000-0000-00003B8F0000}"/>
    <cellStyle name="Normal 8 2 3 5 2 2 2" xfId="36666" xr:uid="{00000000-0005-0000-0000-00003C8F0000}"/>
    <cellStyle name="Normal 8 2 3 5 2 2 2 2" xfId="36667" xr:uid="{00000000-0005-0000-0000-00003D8F0000}"/>
    <cellStyle name="Normal 8 2 3 5 2 2 2 2 2" xfId="36668" xr:uid="{00000000-0005-0000-0000-00003E8F0000}"/>
    <cellStyle name="Normal 8 2 3 5 2 2 2 3" xfId="36669" xr:uid="{00000000-0005-0000-0000-00003F8F0000}"/>
    <cellStyle name="Normal 8 2 3 5 2 2 2 4" xfId="36670" xr:uid="{00000000-0005-0000-0000-0000408F0000}"/>
    <cellStyle name="Normal 8 2 3 5 2 2 3" xfId="36671" xr:uid="{00000000-0005-0000-0000-0000418F0000}"/>
    <cellStyle name="Normal 8 2 3 5 2 2 3 2" xfId="36672" xr:uid="{00000000-0005-0000-0000-0000428F0000}"/>
    <cellStyle name="Normal 8 2 3 5 2 2 4" xfId="36673" xr:uid="{00000000-0005-0000-0000-0000438F0000}"/>
    <cellStyle name="Normal 8 2 3 5 2 2 5" xfId="36674" xr:uid="{00000000-0005-0000-0000-0000448F0000}"/>
    <cellStyle name="Normal 8 2 3 5 2 3" xfId="36675" xr:uid="{00000000-0005-0000-0000-0000458F0000}"/>
    <cellStyle name="Normal 8 2 3 5 2 3 2" xfId="36676" xr:uid="{00000000-0005-0000-0000-0000468F0000}"/>
    <cellStyle name="Normal 8 2 3 5 2 3 2 2" xfId="36677" xr:uid="{00000000-0005-0000-0000-0000478F0000}"/>
    <cellStyle name="Normal 8 2 3 5 2 3 3" xfId="36678" xr:uid="{00000000-0005-0000-0000-0000488F0000}"/>
    <cellStyle name="Normal 8 2 3 5 2 3 4" xfId="36679" xr:uid="{00000000-0005-0000-0000-0000498F0000}"/>
    <cellStyle name="Normal 8 2 3 5 2 4" xfId="36680" xr:uid="{00000000-0005-0000-0000-00004A8F0000}"/>
    <cellStyle name="Normal 8 2 3 5 2 4 2" xfId="36681" xr:uid="{00000000-0005-0000-0000-00004B8F0000}"/>
    <cellStyle name="Normal 8 2 3 5 2 5" xfId="36682" xr:uid="{00000000-0005-0000-0000-00004C8F0000}"/>
    <cellStyle name="Normal 8 2 3 5 2 6" xfId="36683" xr:uid="{00000000-0005-0000-0000-00004D8F0000}"/>
    <cellStyle name="Normal 8 2 3 5 3" xfId="36684" xr:uid="{00000000-0005-0000-0000-00004E8F0000}"/>
    <cellStyle name="Normal 8 2 3 5 3 2" xfId="36685" xr:uid="{00000000-0005-0000-0000-00004F8F0000}"/>
    <cellStyle name="Normal 8 2 3 5 3 2 2" xfId="36686" xr:uid="{00000000-0005-0000-0000-0000508F0000}"/>
    <cellStyle name="Normal 8 2 3 5 3 2 2 2" xfId="36687" xr:uid="{00000000-0005-0000-0000-0000518F0000}"/>
    <cellStyle name="Normal 8 2 3 5 3 2 3" xfId="36688" xr:uid="{00000000-0005-0000-0000-0000528F0000}"/>
    <cellStyle name="Normal 8 2 3 5 3 2 4" xfId="36689" xr:uid="{00000000-0005-0000-0000-0000538F0000}"/>
    <cellStyle name="Normal 8 2 3 5 3 3" xfId="36690" xr:uid="{00000000-0005-0000-0000-0000548F0000}"/>
    <cellStyle name="Normal 8 2 3 5 3 3 2" xfId="36691" xr:uid="{00000000-0005-0000-0000-0000558F0000}"/>
    <cellStyle name="Normal 8 2 3 5 3 4" xfId="36692" xr:uid="{00000000-0005-0000-0000-0000568F0000}"/>
    <cellStyle name="Normal 8 2 3 5 3 5" xfId="36693" xr:uid="{00000000-0005-0000-0000-0000578F0000}"/>
    <cellStyle name="Normal 8 2 3 5 4" xfId="36694" xr:uid="{00000000-0005-0000-0000-0000588F0000}"/>
    <cellStyle name="Normal 8 2 3 5 4 2" xfId="36695" xr:uid="{00000000-0005-0000-0000-0000598F0000}"/>
    <cellStyle name="Normal 8 2 3 5 4 2 2" xfId="36696" xr:uid="{00000000-0005-0000-0000-00005A8F0000}"/>
    <cellStyle name="Normal 8 2 3 5 4 2 2 2" xfId="36697" xr:uid="{00000000-0005-0000-0000-00005B8F0000}"/>
    <cellStyle name="Normal 8 2 3 5 4 2 3" xfId="36698" xr:uid="{00000000-0005-0000-0000-00005C8F0000}"/>
    <cellStyle name="Normal 8 2 3 5 4 2 4" xfId="36699" xr:uid="{00000000-0005-0000-0000-00005D8F0000}"/>
    <cellStyle name="Normal 8 2 3 5 4 3" xfId="36700" xr:uid="{00000000-0005-0000-0000-00005E8F0000}"/>
    <cellStyle name="Normal 8 2 3 5 4 3 2" xfId="36701" xr:uid="{00000000-0005-0000-0000-00005F8F0000}"/>
    <cellStyle name="Normal 8 2 3 5 4 4" xfId="36702" xr:uid="{00000000-0005-0000-0000-0000608F0000}"/>
    <cellStyle name="Normal 8 2 3 5 4 5" xfId="36703" xr:uid="{00000000-0005-0000-0000-0000618F0000}"/>
    <cellStyle name="Normal 8 2 3 5 5" xfId="36704" xr:uid="{00000000-0005-0000-0000-0000628F0000}"/>
    <cellStyle name="Normal 8 2 3 5 5 2" xfId="36705" xr:uid="{00000000-0005-0000-0000-0000638F0000}"/>
    <cellStyle name="Normal 8 2 3 5 5 2 2" xfId="36706" xr:uid="{00000000-0005-0000-0000-0000648F0000}"/>
    <cellStyle name="Normal 8 2 3 5 5 3" xfId="36707" xr:uid="{00000000-0005-0000-0000-0000658F0000}"/>
    <cellStyle name="Normal 8 2 3 5 5 4" xfId="36708" xr:uid="{00000000-0005-0000-0000-0000668F0000}"/>
    <cellStyle name="Normal 8 2 3 5 6" xfId="36709" xr:uid="{00000000-0005-0000-0000-0000678F0000}"/>
    <cellStyle name="Normal 8 2 3 5 6 2" xfId="36710" xr:uid="{00000000-0005-0000-0000-0000688F0000}"/>
    <cellStyle name="Normal 8 2 3 5 6 3" xfId="36711" xr:uid="{00000000-0005-0000-0000-0000698F0000}"/>
    <cellStyle name="Normal 8 2 3 5 6 4" xfId="36712" xr:uid="{00000000-0005-0000-0000-00006A8F0000}"/>
    <cellStyle name="Normal 8 2 3 5 6 5" xfId="36713" xr:uid="{00000000-0005-0000-0000-00006B8F0000}"/>
    <cellStyle name="Normal 8 2 3 5 7" xfId="36714" xr:uid="{00000000-0005-0000-0000-00006C8F0000}"/>
    <cellStyle name="Normal 8 2 3 5 8" xfId="36715" xr:uid="{00000000-0005-0000-0000-00006D8F0000}"/>
    <cellStyle name="Normal 8 2 3 5 9" xfId="36716" xr:uid="{00000000-0005-0000-0000-00006E8F0000}"/>
    <cellStyle name="Normal 8 2 3 6" xfId="36717" xr:uid="{00000000-0005-0000-0000-00006F8F0000}"/>
    <cellStyle name="Normal 8 2 3 6 2" xfId="36718" xr:uid="{00000000-0005-0000-0000-0000708F0000}"/>
    <cellStyle name="Normal 8 2 3 6 2 2" xfId="36719" xr:uid="{00000000-0005-0000-0000-0000718F0000}"/>
    <cellStyle name="Normal 8 2 3 6 2 2 2" xfId="36720" xr:uid="{00000000-0005-0000-0000-0000728F0000}"/>
    <cellStyle name="Normal 8 2 3 6 2 2 2 2" xfId="36721" xr:uid="{00000000-0005-0000-0000-0000738F0000}"/>
    <cellStyle name="Normal 8 2 3 6 2 2 3" xfId="36722" xr:uid="{00000000-0005-0000-0000-0000748F0000}"/>
    <cellStyle name="Normal 8 2 3 6 2 2 4" xfId="36723" xr:uid="{00000000-0005-0000-0000-0000758F0000}"/>
    <cellStyle name="Normal 8 2 3 6 2 3" xfId="36724" xr:uid="{00000000-0005-0000-0000-0000768F0000}"/>
    <cellStyle name="Normal 8 2 3 6 2 3 2" xfId="36725" xr:uid="{00000000-0005-0000-0000-0000778F0000}"/>
    <cellStyle name="Normal 8 2 3 6 2 4" xfId="36726" xr:uid="{00000000-0005-0000-0000-0000788F0000}"/>
    <cellStyle name="Normal 8 2 3 6 2 5" xfId="36727" xr:uid="{00000000-0005-0000-0000-0000798F0000}"/>
    <cellStyle name="Normal 8 2 3 6 3" xfId="36728" xr:uid="{00000000-0005-0000-0000-00007A8F0000}"/>
    <cellStyle name="Normal 8 2 3 6 3 2" xfId="36729" xr:uid="{00000000-0005-0000-0000-00007B8F0000}"/>
    <cellStyle name="Normal 8 2 3 6 3 2 2" xfId="36730" xr:uid="{00000000-0005-0000-0000-00007C8F0000}"/>
    <cellStyle name="Normal 8 2 3 6 3 3" xfId="36731" xr:uid="{00000000-0005-0000-0000-00007D8F0000}"/>
    <cellStyle name="Normal 8 2 3 6 3 4" xfId="36732" xr:uid="{00000000-0005-0000-0000-00007E8F0000}"/>
    <cellStyle name="Normal 8 2 3 6 4" xfId="36733" xr:uid="{00000000-0005-0000-0000-00007F8F0000}"/>
    <cellStyle name="Normal 8 2 3 6 4 2" xfId="36734" xr:uid="{00000000-0005-0000-0000-0000808F0000}"/>
    <cellStyle name="Normal 8 2 3 6 5" xfId="36735" xr:uid="{00000000-0005-0000-0000-0000818F0000}"/>
    <cellStyle name="Normal 8 2 3 6 6" xfId="36736" xr:uid="{00000000-0005-0000-0000-0000828F0000}"/>
    <cellStyle name="Normal 8 2 3 7" xfId="36737" xr:uid="{00000000-0005-0000-0000-0000838F0000}"/>
    <cellStyle name="Normal 8 2 3 7 2" xfId="36738" xr:uid="{00000000-0005-0000-0000-0000848F0000}"/>
    <cellStyle name="Normal 8 2 3 7 2 2" xfId="36739" xr:uid="{00000000-0005-0000-0000-0000858F0000}"/>
    <cellStyle name="Normal 8 2 3 7 2 2 2" xfId="36740" xr:uid="{00000000-0005-0000-0000-0000868F0000}"/>
    <cellStyle name="Normal 8 2 3 7 2 3" xfId="36741" xr:uid="{00000000-0005-0000-0000-0000878F0000}"/>
    <cellStyle name="Normal 8 2 3 7 2 4" xfId="36742" xr:uid="{00000000-0005-0000-0000-0000888F0000}"/>
    <cellStyle name="Normal 8 2 3 7 3" xfId="36743" xr:uid="{00000000-0005-0000-0000-0000898F0000}"/>
    <cellStyle name="Normal 8 2 3 7 3 2" xfId="36744" xr:uid="{00000000-0005-0000-0000-00008A8F0000}"/>
    <cellStyle name="Normal 8 2 3 7 4" xfId="36745" xr:uid="{00000000-0005-0000-0000-00008B8F0000}"/>
    <cellStyle name="Normal 8 2 3 7 5" xfId="36746" xr:uid="{00000000-0005-0000-0000-00008C8F0000}"/>
    <cellStyle name="Normal 8 2 3 8" xfId="36747" xr:uid="{00000000-0005-0000-0000-00008D8F0000}"/>
    <cellStyle name="Normal 8 2 3 8 2" xfId="36748" xr:uid="{00000000-0005-0000-0000-00008E8F0000}"/>
    <cellStyle name="Normal 8 2 3 8 2 2" xfId="36749" xr:uid="{00000000-0005-0000-0000-00008F8F0000}"/>
    <cellStyle name="Normal 8 2 3 8 2 2 2" xfId="36750" xr:uid="{00000000-0005-0000-0000-0000908F0000}"/>
    <cellStyle name="Normal 8 2 3 8 2 3" xfId="36751" xr:uid="{00000000-0005-0000-0000-0000918F0000}"/>
    <cellStyle name="Normal 8 2 3 8 2 4" xfId="36752" xr:uid="{00000000-0005-0000-0000-0000928F0000}"/>
    <cellStyle name="Normal 8 2 3 8 3" xfId="36753" xr:uid="{00000000-0005-0000-0000-0000938F0000}"/>
    <cellStyle name="Normal 8 2 3 8 3 2" xfId="36754" xr:uid="{00000000-0005-0000-0000-0000948F0000}"/>
    <cellStyle name="Normal 8 2 3 8 4" xfId="36755" xr:uid="{00000000-0005-0000-0000-0000958F0000}"/>
    <cellStyle name="Normal 8 2 3 8 5" xfId="36756" xr:uid="{00000000-0005-0000-0000-0000968F0000}"/>
    <cellStyle name="Normal 8 2 3 9" xfId="36757" xr:uid="{00000000-0005-0000-0000-0000978F0000}"/>
    <cellStyle name="Normal 8 2 3 9 2" xfId="36758" xr:uid="{00000000-0005-0000-0000-0000988F0000}"/>
    <cellStyle name="Normal 8 2 3 9 2 2" xfId="36759" xr:uid="{00000000-0005-0000-0000-0000998F0000}"/>
    <cellStyle name="Normal 8 2 3 9 3" xfId="36760" xr:uid="{00000000-0005-0000-0000-00009A8F0000}"/>
    <cellStyle name="Normal 8 2 3 9 4" xfId="36761" xr:uid="{00000000-0005-0000-0000-00009B8F0000}"/>
    <cellStyle name="Normal 8 2 4" xfId="36762" xr:uid="{00000000-0005-0000-0000-00009C8F0000}"/>
    <cellStyle name="Normal 8 2 4 10" xfId="36763" xr:uid="{00000000-0005-0000-0000-00009D8F0000}"/>
    <cellStyle name="Normal 8 2 4 11" xfId="36764" xr:uid="{00000000-0005-0000-0000-00009E8F0000}"/>
    <cellStyle name="Normal 8 2 4 12" xfId="36765" xr:uid="{00000000-0005-0000-0000-00009F8F0000}"/>
    <cellStyle name="Normal 8 2 4 2" xfId="36766" xr:uid="{00000000-0005-0000-0000-0000A08F0000}"/>
    <cellStyle name="Normal 8 2 4 2 10" xfId="36767" xr:uid="{00000000-0005-0000-0000-0000A18F0000}"/>
    <cellStyle name="Normal 8 2 4 2 11" xfId="36768" xr:uid="{00000000-0005-0000-0000-0000A28F0000}"/>
    <cellStyle name="Normal 8 2 4 2 2" xfId="36769" xr:uid="{00000000-0005-0000-0000-0000A38F0000}"/>
    <cellStyle name="Normal 8 2 4 2 2 10" xfId="36770" xr:uid="{00000000-0005-0000-0000-0000A48F0000}"/>
    <cellStyle name="Normal 8 2 4 2 2 2" xfId="36771" xr:uid="{00000000-0005-0000-0000-0000A58F0000}"/>
    <cellStyle name="Normal 8 2 4 2 2 2 2" xfId="36772" xr:uid="{00000000-0005-0000-0000-0000A68F0000}"/>
    <cellStyle name="Normal 8 2 4 2 2 2 2 2" xfId="36773" xr:uid="{00000000-0005-0000-0000-0000A78F0000}"/>
    <cellStyle name="Normal 8 2 4 2 2 2 2 2 2" xfId="36774" xr:uid="{00000000-0005-0000-0000-0000A88F0000}"/>
    <cellStyle name="Normal 8 2 4 2 2 2 2 2 2 2" xfId="36775" xr:uid="{00000000-0005-0000-0000-0000A98F0000}"/>
    <cellStyle name="Normal 8 2 4 2 2 2 2 2 2 2 2" xfId="36776" xr:uid="{00000000-0005-0000-0000-0000AA8F0000}"/>
    <cellStyle name="Normal 8 2 4 2 2 2 2 2 2 3" xfId="36777" xr:uid="{00000000-0005-0000-0000-0000AB8F0000}"/>
    <cellStyle name="Normal 8 2 4 2 2 2 2 2 2 4" xfId="36778" xr:uid="{00000000-0005-0000-0000-0000AC8F0000}"/>
    <cellStyle name="Normal 8 2 4 2 2 2 2 2 3" xfId="36779" xr:uid="{00000000-0005-0000-0000-0000AD8F0000}"/>
    <cellStyle name="Normal 8 2 4 2 2 2 2 2 3 2" xfId="36780" xr:uid="{00000000-0005-0000-0000-0000AE8F0000}"/>
    <cellStyle name="Normal 8 2 4 2 2 2 2 2 4" xfId="36781" xr:uid="{00000000-0005-0000-0000-0000AF8F0000}"/>
    <cellStyle name="Normal 8 2 4 2 2 2 2 2 5" xfId="36782" xr:uid="{00000000-0005-0000-0000-0000B08F0000}"/>
    <cellStyle name="Normal 8 2 4 2 2 2 2 3" xfId="36783" xr:uid="{00000000-0005-0000-0000-0000B18F0000}"/>
    <cellStyle name="Normal 8 2 4 2 2 2 2 3 2" xfId="36784" xr:uid="{00000000-0005-0000-0000-0000B28F0000}"/>
    <cellStyle name="Normal 8 2 4 2 2 2 2 3 2 2" xfId="36785" xr:uid="{00000000-0005-0000-0000-0000B38F0000}"/>
    <cellStyle name="Normal 8 2 4 2 2 2 2 3 3" xfId="36786" xr:uid="{00000000-0005-0000-0000-0000B48F0000}"/>
    <cellStyle name="Normal 8 2 4 2 2 2 2 3 4" xfId="36787" xr:uid="{00000000-0005-0000-0000-0000B58F0000}"/>
    <cellStyle name="Normal 8 2 4 2 2 2 2 4" xfId="36788" xr:uid="{00000000-0005-0000-0000-0000B68F0000}"/>
    <cellStyle name="Normal 8 2 4 2 2 2 2 4 2" xfId="36789" xr:uid="{00000000-0005-0000-0000-0000B78F0000}"/>
    <cellStyle name="Normal 8 2 4 2 2 2 2 5" xfId="36790" xr:uid="{00000000-0005-0000-0000-0000B88F0000}"/>
    <cellStyle name="Normal 8 2 4 2 2 2 2 6" xfId="36791" xr:uid="{00000000-0005-0000-0000-0000B98F0000}"/>
    <cellStyle name="Normal 8 2 4 2 2 2 3" xfId="36792" xr:uid="{00000000-0005-0000-0000-0000BA8F0000}"/>
    <cellStyle name="Normal 8 2 4 2 2 2 3 2" xfId="36793" xr:uid="{00000000-0005-0000-0000-0000BB8F0000}"/>
    <cellStyle name="Normal 8 2 4 2 2 2 3 2 2" xfId="36794" xr:uid="{00000000-0005-0000-0000-0000BC8F0000}"/>
    <cellStyle name="Normal 8 2 4 2 2 2 3 2 2 2" xfId="36795" xr:uid="{00000000-0005-0000-0000-0000BD8F0000}"/>
    <cellStyle name="Normal 8 2 4 2 2 2 3 2 3" xfId="36796" xr:uid="{00000000-0005-0000-0000-0000BE8F0000}"/>
    <cellStyle name="Normal 8 2 4 2 2 2 3 2 4" xfId="36797" xr:uid="{00000000-0005-0000-0000-0000BF8F0000}"/>
    <cellStyle name="Normal 8 2 4 2 2 2 3 3" xfId="36798" xr:uid="{00000000-0005-0000-0000-0000C08F0000}"/>
    <cellStyle name="Normal 8 2 4 2 2 2 3 3 2" xfId="36799" xr:uid="{00000000-0005-0000-0000-0000C18F0000}"/>
    <cellStyle name="Normal 8 2 4 2 2 2 3 4" xfId="36800" xr:uid="{00000000-0005-0000-0000-0000C28F0000}"/>
    <cellStyle name="Normal 8 2 4 2 2 2 3 5" xfId="36801" xr:uid="{00000000-0005-0000-0000-0000C38F0000}"/>
    <cellStyle name="Normal 8 2 4 2 2 2 4" xfId="36802" xr:uid="{00000000-0005-0000-0000-0000C48F0000}"/>
    <cellStyle name="Normal 8 2 4 2 2 2 4 2" xfId="36803" xr:uid="{00000000-0005-0000-0000-0000C58F0000}"/>
    <cellStyle name="Normal 8 2 4 2 2 2 4 2 2" xfId="36804" xr:uid="{00000000-0005-0000-0000-0000C68F0000}"/>
    <cellStyle name="Normal 8 2 4 2 2 2 4 2 2 2" xfId="36805" xr:uid="{00000000-0005-0000-0000-0000C78F0000}"/>
    <cellStyle name="Normal 8 2 4 2 2 2 4 2 3" xfId="36806" xr:uid="{00000000-0005-0000-0000-0000C88F0000}"/>
    <cellStyle name="Normal 8 2 4 2 2 2 4 2 4" xfId="36807" xr:uid="{00000000-0005-0000-0000-0000C98F0000}"/>
    <cellStyle name="Normal 8 2 4 2 2 2 4 3" xfId="36808" xr:uid="{00000000-0005-0000-0000-0000CA8F0000}"/>
    <cellStyle name="Normal 8 2 4 2 2 2 4 3 2" xfId="36809" xr:uid="{00000000-0005-0000-0000-0000CB8F0000}"/>
    <cellStyle name="Normal 8 2 4 2 2 2 4 4" xfId="36810" xr:uid="{00000000-0005-0000-0000-0000CC8F0000}"/>
    <cellStyle name="Normal 8 2 4 2 2 2 4 5" xfId="36811" xr:uid="{00000000-0005-0000-0000-0000CD8F0000}"/>
    <cellStyle name="Normal 8 2 4 2 2 2 5" xfId="36812" xr:uid="{00000000-0005-0000-0000-0000CE8F0000}"/>
    <cellStyle name="Normal 8 2 4 2 2 2 5 2" xfId="36813" xr:uid="{00000000-0005-0000-0000-0000CF8F0000}"/>
    <cellStyle name="Normal 8 2 4 2 2 2 5 2 2" xfId="36814" xr:uid="{00000000-0005-0000-0000-0000D08F0000}"/>
    <cellStyle name="Normal 8 2 4 2 2 2 5 3" xfId="36815" xr:uid="{00000000-0005-0000-0000-0000D18F0000}"/>
    <cellStyle name="Normal 8 2 4 2 2 2 5 4" xfId="36816" xr:uid="{00000000-0005-0000-0000-0000D28F0000}"/>
    <cellStyle name="Normal 8 2 4 2 2 2 6" xfId="36817" xr:uid="{00000000-0005-0000-0000-0000D38F0000}"/>
    <cellStyle name="Normal 8 2 4 2 2 2 6 2" xfId="36818" xr:uid="{00000000-0005-0000-0000-0000D48F0000}"/>
    <cellStyle name="Normal 8 2 4 2 2 2 6 3" xfId="36819" xr:uid="{00000000-0005-0000-0000-0000D58F0000}"/>
    <cellStyle name="Normal 8 2 4 2 2 2 6 4" xfId="36820" xr:uid="{00000000-0005-0000-0000-0000D68F0000}"/>
    <cellStyle name="Normal 8 2 4 2 2 2 6 5" xfId="36821" xr:uid="{00000000-0005-0000-0000-0000D78F0000}"/>
    <cellStyle name="Normal 8 2 4 2 2 2 7" xfId="36822" xr:uid="{00000000-0005-0000-0000-0000D88F0000}"/>
    <cellStyle name="Normal 8 2 4 2 2 2 8" xfId="36823" xr:uid="{00000000-0005-0000-0000-0000D98F0000}"/>
    <cellStyle name="Normal 8 2 4 2 2 2 9" xfId="36824" xr:uid="{00000000-0005-0000-0000-0000DA8F0000}"/>
    <cellStyle name="Normal 8 2 4 2 2 3" xfId="36825" xr:uid="{00000000-0005-0000-0000-0000DB8F0000}"/>
    <cellStyle name="Normal 8 2 4 2 2 3 2" xfId="36826" xr:uid="{00000000-0005-0000-0000-0000DC8F0000}"/>
    <cellStyle name="Normal 8 2 4 2 2 3 2 2" xfId="36827" xr:uid="{00000000-0005-0000-0000-0000DD8F0000}"/>
    <cellStyle name="Normal 8 2 4 2 2 3 2 2 2" xfId="36828" xr:uid="{00000000-0005-0000-0000-0000DE8F0000}"/>
    <cellStyle name="Normal 8 2 4 2 2 3 2 2 2 2" xfId="36829" xr:uid="{00000000-0005-0000-0000-0000DF8F0000}"/>
    <cellStyle name="Normal 8 2 4 2 2 3 2 2 3" xfId="36830" xr:uid="{00000000-0005-0000-0000-0000E08F0000}"/>
    <cellStyle name="Normal 8 2 4 2 2 3 2 2 4" xfId="36831" xr:uid="{00000000-0005-0000-0000-0000E18F0000}"/>
    <cellStyle name="Normal 8 2 4 2 2 3 2 3" xfId="36832" xr:uid="{00000000-0005-0000-0000-0000E28F0000}"/>
    <cellStyle name="Normal 8 2 4 2 2 3 2 3 2" xfId="36833" xr:uid="{00000000-0005-0000-0000-0000E38F0000}"/>
    <cellStyle name="Normal 8 2 4 2 2 3 2 4" xfId="36834" xr:uid="{00000000-0005-0000-0000-0000E48F0000}"/>
    <cellStyle name="Normal 8 2 4 2 2 3 2 5" xfId="36835" xr:uid="{00000000-0005-0000-0000-0000E58F0000}"/>
    <cellStyle name="Normal 8 2 4 2 2 3 3" xfId="36836" xr:uid="{00000000-0005-0000-0000-0000E68F0000}"/>
    <cellStyle name="Normal 8 2 4 2 2 3 3 2" xfId="36837" xr:uid="{00000000-0005-0000-0000-0000E78F0000}"/>
    <cellStyle name="Normal 8 2 4 2 2 3 3 2 2" xfId="36838" xr:uid="{00000000-0005-0000-0000-0000E88F0000}"/>
    <cellStyle name="Normal 8 2 4 2 2 3 3 3" xfId="36839" xr:uid="{00000000-0005-0000-0000-0000E98F0000}"/>
    <cellStyle name="Normal 8 2 4 2 2 3 3 4" xfId="36840" xr:uid="{00000000-0005-0000-0000-0000EA8F0000}"/>
    <cellStyle name="Normal 8 2 4 2 2 3 4" xfId="36841" xr:uid="{00000000-0005-0000-0000-0000EB8F0000}"/>
    <cellStyle name="Normal 8 2 4 2 2 3 4 2" xfId="36842" xr:uid="{00000000-0005-0000-0000-0000EC8F0000}"/>
    <cellStyle name="Normal 8 2 4 2 2 3 5" xfId="36843" xr:uid="{00000000-0005-0000-0000-0000ED8F0000}"/>
    <cellStyle name="Normal 8 2 4 2 2 3 6" xfId="36844" xr:uid="{00000000-0005-0000-0000-0000EE8F0000}"/>
    <cellStyle name="Normal 8 2 4 2 2 4" xfId="36845" xr:uid="{00000000-0005-0000-0000-0000EF8F0000}"/>
    <cellStyle name="Normal 8 2 4 2 2 4 2" xfId="36846" xr:uid="{00000000-0005-0000-0000-0000F08F0000}"/>
    <cellStyle name="Normal 8 2 4 2 2 4 2 2" xfId="36847" xr:uid="{00000000-0005-0000-0000-0000F18F0000}"/>
    <cellStyle name="Normal 8 2 4 2 2 4 2 2 2" xfId="36848" xr:uid="{00000000-0005-0000-0000-0000F28F0000}"/>
    <cellStyle name="Normal 8 2 4 2 2 4 2 3" xfId="36849" xr:uid="{00000000-0005-0000-0000-0000F38F0000}"/>
    <cellStyle name="Normal 8 2 4 2 2 4 2 4" xfId="36850" xr:uid="{00000000-0005-0000-0000-0000F48F0000}"/>
    <cellStyle name="Normal 8 2 4 2 2 4 3" xfId="36851" xr:uid="{00000000-0005-0000-0000-0000F58F0000}"/>
    <cellStyle name="Normal 8 2 4 2 2 4 3 2" xfId="36852" xr:uid="{00000000-0005-0000-0000-0000F68F0000}"/>
    <cellStyle name="Normal 8 2 4 2 2 4 4" xfId="36853" xr:uid="{00000000-0005-0000-0000-0000F78F0000}"/>
    <cellStyle name="Normal 8 2 4 2 2 4 5" xfId="36854" xr:uid="{00000000-0005-0000-0000-0000F88F0000}"/>
    <cellStyle name="Normal 8 2 4 2 2 5" xfId="36855" xr:uid="{00000000-0005-0000-0000-0000F98F0000}"/>
    <cellStyle name="Normal 8 2 4 2 2 5 2" xfId="36856" xr:uid="{00000000-0005-0000-0000-0000FA8F0000}"/>
    <cellStyle name="Normal 8 2 4 2 2 5 2 2" xfId="36857" xr:uid="{00000000-0005-0000-0000-0000FB8F0000}"/>
    <cellStyle name="Normal 8 2 4 2 2 5 2 2 2" xfId="36858" xr:uid="{00000000-0005-0000-0000-0000FC8F0000}"/>
    <cellStyle name="Normal 8 2 4 2 2 5 2 3" xfId="36859" xr:uid="{00000000-0005-0000-0000-0000FD8F0000}"/>
    <cellStyle name="Normal 8 2 4 2 2 5 2 4" xfId="36860" xr:uid="{00000000-0005-0000-0000-0000FE8F0000}"/>
    <cellStyle name="Normal 8 2 4 2 2 5 3" xfId="36861" xr:uid="{00000000-0005-0000-0000-0000FF8F0000}"/>
    <cellStyle name="Normal 8 2 4 2 2 5 3 2" xfId="36862" xr:uid="{00000000-0005-0000-0000-000000900000}"/>
    <cellStyle name="Normal 8 2 4 2 2 5 4" xfId="36863" xr:uid="{00000000-0005-0000-0000-000001900000}"/>
    <cellStyle name="Normal 8 2 4 2 2 5 5" xfId="36864" xr:uid="{00000000-0005-0000-0000-000002900000}"/>
    <cellStyle name="Normal 8 2 4 2 2 6" xfId="36865" xr:uid="{00000000-0005-0000-0000-000003900000}"/>
    <cellStyle name="Normal 8 2 4 2 2 6 2" xfId="36866" xr:uid="{00000000-0005-0000-0000-000004900000}"/>
    <cellStyle name="Normal 8 2 4 2 2 6 2 2" xfId="36867" xr:uid="{00000000-0005-0000-0000-000005900000}"/>
    <cellStyle name="Normal 8 2 4 2 2 6 3" xfId="36868" xr:uid="{00000000-0005-0000-0000-000006900000}"/>
    <cellStyle name="Normal 8 2 4 2 2 6 4" xfId="36869" xr:uid="{00000000-0005-0000-0000-000007900000}"/>
    <cellStyle name="Normal 8 2 4 2 2 7" xfId="36870" xr:uid="{00000000-0005-0000-0000-000008900000}"/>
    <cellStyle name="Normal 8 2 4 2 2 7 2" xfId="36871" xr:uid="{00000000-0005-0000-0000-000009900000}"/>
    <cellStyle name="Normal 8 2 4 2 2 7 3" xfId="36872" xr:uid="{00000000-0005-0000-0000-00000A900000}"/>
    <cellStyle name="Normal 8 2 4 2 2 7 4" xfId="36873" xr:uid="{00000000-0005-0000-0000-00000B900000}"/>
    <cellStyle name="Normal 8 2 4 2 2 7 5" xfId="36874" xr:uid="{00000000-0005-0000-0000-00000C900000}"/>
    <cellStyle name="Normal 8 2 4 2 2 8" xfId="36875" xr:uid="{00000000-0005-0000-0000-00000D900000}"/>
    <cellStyle name="Normal 8 2 4 2 2 9" xfId="36876" xr:uid="{00000000-0005-0000-0000-00000E900000}"/>
    <cellStyle name="Normal 8 2 4 2 3" xfId="36877" xr:uid="{00000000-0005-0000-0000-00000F900000}"/>
    <cellStyle name="Normal 8 2 4 2 3 2" xfId="36878" xr:uid="{00000000-0005-0000-0000-000010900000}"/>
    <cellStyle name="Normal 8 2 4 2 3 2 2" xfId="36879" xr:uid="{00000000-0005-0000-0000-000011900000}"/>
    <cellStyle name="Normal 8 2 4 2 3 2 2 2" xfId="36880" xr:uid="{00000000-0005-0000-0000-000012900000}"/>
    <cellStyle name="Normal 8 2 4 2 3 2 2 2 2" xfId="36881" xr:uid="{00000000-0005-0000-0000-000013900000}"/>
    <cellStyle name="Normal 8 2 4 2 3 2 2 2 2 2" xfId="36882" xr:uid="{00000000-0005-0000-0000-000014900000}"/>
    <cellStyle name="Normal 8 2 4 2 3 2 2 2 3" xfId="36883" xr:uid="{00000000-0005-0000-0000-000015900000}"/>
    <cellStyle name="Normal 8 2 4 2 3 2 2 2 4" xfId="36884" xr:uid="{00000000-0005-0000-0000-000016900000}"/>
    <cellStyle name="Normal 8 2 4 2 3 2 2 3" xfId="36885" xr:uid="{00000000-0005-0000-0000-000017900000}"/>
    <cellStyle name="Normal 8 2 4 2 3 2 2 3 2" xfId="36886" xr:uid="{00000000-0005-0000-0000-000018900000}"/>
    <cellStyle name="Normal 8 2 4 2 3 2 2 4" xfId="36887" xr:uid="{00000000-0005-0000-0000-000019900000}"/>
    <cellStyle name="Normal 8 2 4 2 3 2 2 5" xfId="36888" xr:uid="{00000000-0005-0000-0000-00001A900000}"/>
    <cellStyle name="Normal 8 2 4 2 3 2 3" xfId="36889" xr:uid="{00000000-0005-0000-0000-00001B900000}"/>
    <cellStyle name="Normal 8 2 4 2 3 2 3 2" xfId="36890" xr:uid="{00000000-0005-0000-0000-00001C900000}"/>
    <cellStyle name="Normal 8 2 4 2 3 2 3 2 2" xfId="36891" xr:uid="{00000000-0005-0000-0000-00001D900000}"/>
    <cellStyle name="Normal 8 2 4 2 3 2 3 3" xfId="36892" xr:uid="{00000000-0005-0000-0000-00001E900000}"/>
    <cellStyle name="Normal 8 2 4 2 3 2 3 4" xfId="36893" xr:uid="{00000000-0005-0000-0000-00001F900000}"/>
    <cellStyle name="Normal 8 2 4 2 3 2 4" xfId="36894" xr:uid="{00000000-0005-0000-0000-000020900000}"/>
    <cellStyle name="Normal 8 2 4 2 3 2 4 2" xfId="36895" xr:uid="{00000000-0005-0000-0000-000021900000}"/>
    <cellStyle name="Normal 8 2 4 2 3 2 5" xfId="36896" xr:uid="{00000000-0005-0000-0000-000022900000}"/>
    <cellStyle name="Normal 8 2 4 2 3 2 6" xfId="36897" xr:uid="{00000000-0005-0000-0000-000023900000}"/>
    <cellStyle name="Normal 8 2 4 2 3 3" xfId="36898" xr:uid="{00000000-0005-0000-0000-000024900000}"/>
    <cellStyle name="Normal 8 2 4 2 3 3 2" xfId="36899" xr:uid="{00000000-0005-0000-0000-000025900000}"/>
    <cellStyle name="Normal 8 2 4 2 3 3 2 2" xfId="36900" xr:uid="{00000000-0005-0000-0000-000026900000}"/>
    <cellStyle name="Normal 8 2 4 2 3 3 2 2 2" xfId="36901" xr:uid="{00000000-0005-0000-0000-000027900000}"/>
    <cellStyle name="Normal 8 2 4 2 3 3 2 3" xfId="36902" xr:uid="{00000000-0005-0000-0000-000028900000}"/>
    <cellStyle name="Normal 8 2 4 2 3 3 2 4" xfId="36903" xr:uid="{00000000-0005-0000-0000-000029900000}"/>
    <cellStyle name="Normal 8 2 4 2 3 3 3" xfId="36904" xr:uid="{00000000-0005-0000-0000-00002A900000}"/>
    <cellStyle name="Normal 8 2 4 2 3 3 3 2" xfId="36905" xr:uid="{00000000-0005-0000-0000-00002B900000}"/>
    <cellStyle name="Normal 8 2 4 2 3 3 4" xfId="36906" xr:uid="{00000000-0005-0000-0000-00002C900000}"/>
    <cellStyle name="Normal 8 2 4 2 3 3 5" xfId="36907" xr:uid="{00000000-0005-0000-0000-00002D900000}"/>
    <cellStyle name="Normal 8 2 4 2 3 4" xfId="36908" xr:uid="{00000000-0005-0000-0000-00002E900000}"/>
    <cellStyle name="Normal 8 2 4 2 3 4 2" xfId="36909" xr:uid="{00000000-0005-0000-0000-00002F900000}"/>
    <cellStyle name="Normal 8 2 4 2 3 4 2 2" xfId="36910" xr:uid="{00000000-0005-0000-0000-000030900000}"/>
    <cellStyle name="Normal 8 2 4 2 3 4 2 2 2" xfId="36911" xr:uid="{00000000-0005-0000-0000-000031900000}"/>
    <cellStyle name="Normal 8 2 4 2 3 4 2 3" xfId="36912" xr:uid="{00000000-0005-0000-0000-000032900000}"/>
    <cellStyle name="Normal 8 2 4 2 3 4 2 4" xfId="36913" xr:uid="{00000000-0005-0000-0000-000033900000}"/>
    <cellStyle name="Normal 8 2 4 2 3 4 3" xfId="36914" xr:uid="{00000000-0005-0000-0000-000034900000}"/>
    <cellStyle name="Normal 8 2 4 2 3 4 3 2" xfId="36915" xr:uid="{00000000-0005-0000-0000-000035900000}"/>
    <cellStyle name="Normal 8 2 4 2 3 4 4" xfId="36916" xr:uid="{00000000-0005-0000-0000-000036900000}"/>
    <cellStyle name="Normal 8 2 4 2 3 4 5" xfId="36917" xr:uid="{00000000-0005-0000-0000-000037900000}"/>
    <cellStyle name="Normal 8 2 4 2 3 5" xfId="36918" xr:uid="{00000000-0005-0000-0000-000038900000}"/>
    <cellStyle name="Normal 8 2 4 2 3 5 2" xfId="36919" xr:uid="{00000000-0005-0000-0000-000039900000}"/>
    <cellStyle name="Normal 8 2 4 2 3 5 2 2" xfId="36920" xr:uid="{00000000-0005-0000-0000-00003A900000}"/>
    <cellStyle name="Normal 8 2 4 2 3 5 3" xfId="36921" xr:uid="{00000000-0005-0000-0000-00003B900000}"/>
    <cellStyle name="Normal 8 2 4 2 3 5 4" xfId="36922" xr:uid="{00000000-0005-0000-0000-00003C900000}"/>
    <cellStyle name="Normal 8 2 4 2 3 6" xfId="36923" xr:uid="{00000000-0005-0000-0000-00003D900000}"/>
    <cellStyle name="Normal 8 2 4 2 3 6 2" xfId="36924" xr:uid="{00000000-0005-0000-0000-00003E900000}"/>
    <cellStyle name="Normal 8 2 4 2 3 6 3" xfId="36925" xr:uid="{00000000-0005-0000-0000-00003F900000}"/>
    <cellStyle name="Normal 8 2 4 2 3 6 4" xfId="36926" xr:uid="{00000000-0005-0000-0000-000040900000}"/>
    <cellStyle name="Normal 8 2 4 2 3 6 5" xfId="36927" xr:uid="{00000000-0005-0000-0000-000041900000}"/>
    <cellStyle name="Normal 8 2 4 2 3 7" xfId="36928" xr:uid="{00000000-0005-0000-0000-000042900000}"/>
    <cellStyle name="Normal 8 2 4 2 3 8" xfId="36929" xr:uid="{00000000-0005-0000-0000-000043900000}"/>
    <cellStyle name="Normal 8 2 4 2 3 9" xfId="36930" xr:uid="{00000000-0005-0000-0000-000044900000}"/>
    <cellStyle name="Normal 8 2 4 2 4" xfId="36931" xr:uid="{00000000-0005-0000-0000-000045900000}"/>
    <cellStyle name="Normal 8 2 4 2 4 2" xfId="36932" xr:uid="{00000000-0005-0000-0000-000046900000}"/>
    <cellStyle name="Normal 8 2 4 2 4 2 2" xfId="36933" xr:uid="{00000000-0005-0000-0000-000047900000}"/>
    <cellStyle name="Normal 8 2 4 2 4 2 2 2" xfId="36934" xr:uid="{00000000-0005-0000-0000-000048900000}"/>
    <cellStyle name="Normal 8 2 4 2 4 2 2 2 2" xfId="36935" xr:uid="{00000000-0005-0000-0000-000049900000}"/>
    <cellStyle name="Normal 8 2 4 2 4 2 2 3" xfId="36936" xr:uid="{00000000-0005-0000-0000-00004A900000}"/>
    <cellStyle name="Normal 8 2 4 2 4 2 2 4" xfId="36937" xr:uid="{00000000-0005-0000-0000-00004B900000}"/>
    <cellStyle name="Normal 8 2 4 2 4 2 3" xfId="36938" xr:uid="{00000000-0005-0000-0000-00004C900000}"/>
    <cellStyle name="Normal 8 2 4 2 4 2 3 2" xfId="36939" xr:uid="{00000000-0005-0000-0000-00004D900000}"/>
    <cellStyle name="Normal 8 2 4 2 4 2 4" xfId="36940" xr:uid="{00000000-0005-0000-0000-00004E900000}"/>
    <cellStyle name="Normal 8 2 4 2 4 2 5" xfId="36941" xr:uid="{00000000-0005-0000-0000-00004F900000}"/>
    <cellStyle name="Normal 8 2 4 2 4 3" xfId="36942" xr:uid="{00000000-0005-0000-0000-000050900000}"/>
    <cellStyle name="Normal 8 2 4 2 4 3 2" xfId="36943" xr:uid="{00000000-0005-0000-0000-000051900000}"/>
    <cellStyle name="Normal 8 2 4 2 4 3 2 2" xfId="36944" xr:uid="{00000000-0005-0000-0000-000052900000}"/>
    <cellStyle name="Normal 8 2 4 2 4 3 3" xfId="36945" xr:uid="{00000000-0005-0000-0000-000053900000}"/>
    <cellStyle name="Normal 8 2 4 2 4 3 4" xfId="36946" xr:uid="{00000000-0005-0000-0000-000054900000}"/>
    <cellStyle name="Normal 8 2 4 2 4 4" xfId="36947" xr:uid="{00000000-0005-0000-0000-000055900000}"/>
    <cellStyle name="Normal 8 2 4 2 4 4 2" xfId="36948" xr:uid="{00000000-0005-0000-0000-000056900000}"/>
    <cellStyle name="Normal 8 2 4 2 4 5" xfId="36949" xr:uid="{00000000-0005-0000-0000-000057900000}"/>
    <cellStyle name="Normal 8 2 4 2 4 6" xfId="36950" xr:uid="{00000000-0005-0000-0000-000058900000}"/>
    <cellStyle name="Normal 8 2 4 2 5" xfId="36951" xr:uid="{00000000-0005-0000-0000-000059900000}"/>
    <cellStyle name="Normal 8 2 4 2 5 2" xfId="36952" xr:uid="{00000000-0005-0000-0000-00005A900000}"/>
    <cellStyle name="Normal 8 2 4 2 5 2 2" xfId="36953" xr:uid="{00000000-0005-0000-0000-00005B900000}"/>
    <cellStyle name="Normal 8 2 4 2 5 2 2 2" xfId="36954" xr:uid="{00000000-0005-0000-0000-00005C900000}"/>
    <cellStyle name="Normal 8 2 4 2 5 2 3" xfId="36955" xr:uid="{00000000-0005-0000-0000-00005D900000}"/>
    <cellStyle name="Normal 8 2 4 2 5 2 4" xfId="36956" xr:uid="{00000000-0005-0000-0000-00005E900000}"/>
    <cellStyle name="Normal 8 2 4 2 5 3" xfId="36957" xr:uid="{00000000-0005-0000-0000-00005F900000}"/>
    <cellStyle name="Normal 8 2 4 2 5 3 2" xfId="36958" xr:uid="{00000000-0005-0000-0000-000060900000}"/>
    <cellStyle name="Normal 8 2 4 2 5 4" xfId="36959" xr:uid="{00000000-0005-0000-0000-000061900000}"/>
    <cellStyle name="Normal 8 2 4 2 5 5" xfId="36960" xr:uid="{00000000-0005-0000-0000-000062900000}"/>
    <cellStyle name="Normal 8 2 4 2 6" xfId="36961" xr:uid="{00000000-0005-0000-0000-000063900000}"/>
    <cellStyle name="Normal 8 2 4 2 6 2" xfId="36962" xr:uid="{00000000-0005-0000-0000-000064900000}"/>
    <cellStyle name="Normal 8 2 4 2 6 2 2" xfId="36963" xr:uid="{00000000-0005-0000-0000-000065900000}"/>
    <cellStyle name="Normal 8 2 4 2 6 2 2 2" xfId="36964" xr:uid="{00000000-0005-0000-0000-000066900000}"/>
    <cellStyle name="Normal 8 2 4 2 6 2 3" xfId="36965" xr:uid="{00000000-0005-0000-0000-000067900000}"/>
    <cellStyle name="Normal 8 2 4 2 6 2 4" xfId="36966" xr:uid="{00000000-0005-0000-0000-000068900000}"/>
    <cellStyle name="Normal 8 2 4 2 6 3" xfId="36967" xr:uid="{00000000-0005-0000-0000-000069900000}"/>
    <cellStyle name="Normal 8 2 4 2 6 3 2" xfId="36968" xr:uid="{00000000-0005-0000-0000-00006A900000}"/>
    <cellStyle name="Normal 8 2 4 2 6 4" xfId="36969" xr:uid="{00000000-0005-0000-0000-00006B900000}"/>
    <cellStyle name="Normal 8 2 4 2 6 5" xfId="36970" xr:uid="{00000000-0005-0000-0000-00006C900000}"/>
    <cellStyle name="Normal 8 2 4 2 7" xfId="36971" xr:uid="{00000000-0005-0000-0000-00006D900000}"/>
    <cellStyle name="Normal 8 2 4 2 7 2" xfId="36972" xr:uid="{00000000-0005-0000-0000-00006E900000}"/>
    <cellStyle name="Normal 8 2 4 2 7 2 2" xfId="36973" xr:uid="{00000000-0005-0000-0000-00006F900000}"/>
    <cellStyle name="Normal 8 2 4 2 7 3" xfId="36974" xr:uid="{00000000-0005-0000-0000-000070900000}"/>
    <cellStyle name="Normal 8 2 4 2 7 4" xfId="36975" xr:uid="{00000000-0005-0000-0000-000071900000}"/>
    <cellStyle name="Normal 8 2 4 2 8" xfId="36976" xr:uid="{00000000-0005-0000-0000-000072900000}"/>
    <cellStyle name="Normal 8 2 4 2 8 2" xfId="36977" xr:uid="{00000000-0005-0000-0000-000073900000}"/>
    <cellStyle name="Normal 8 2 4 2 8 3" xfId="36978" xr:uid="{00000000-0005-0000-0000-000074900000}"/>
    <cellStyle name="Normal 8 2 4 2 8 4" xfId="36979" xr:uid="{00000000-0005-0000-0000-000075900000}"/>
    <cellStyle name="Normal 8 2 4 2 8 5" xfId="36980" xr:uid="{00000000-0005-0000-0000-000076900000}"/>
    <cellStyle name="Normal 8 2 4 2 9" xfId="36981" xr:uid="{00000000-0005-0000-0000-000077900000}"/>
    <cellStyle name="Normal 8 2 4 3" xfId="36982" xr:uid="{00000000-0005-0000-0000-000078900000}"/>
    <cellStyle name="Normal 8 2 4 3 10" xfId="36983" xr:uid="{00000000-0005-0000-0000-000079900000}"/>
    <cellStyle name="Normal 8 2 4 3 2" xfId="36984" xr:uid="{00000000-0005-0000-0000-00007A900000}"/>
    <cellStyle name="Normal 8 2 4 3 2 2" xfId="36985" xr:uid="{00000000-0005-0000-0000-00007B900000}"/>
    <cellStyle name="Normal 8 2 4 3 2 2 2" xfId="36986" xr:uid="{00000000-0005-0000-0000-00007C900000}"/>
    <cellStyle name="Normal 8 2 4 3 2 2 2 2" xfId="36987" xr:uid="{00000000-0005-0000-0000-00007D900000}"/>
    <cellStyle name="Normal 8 2 4 3 2 2 2 2 2" xfId="36988" xr:uid="{00000000-0005-0000-0000-00007E900000}"/>
    <cellStyle name="Normal 8 2 4 3 2 2 2 2 2 2" xfId="36989" xr:uid="{00000000-0005-0000-0000-00007F900000}"/>
    <cellStyle name="Normal 8 2 4 3 2 2 2 2 3" xfId="36990" xr:uid="{00000000-0005-0000-0000-000080900000}"/>
    <cellStyle name="Normal 8 2 4 3 2 2 2 2 4" xfId="36991" xr:uid="{00000000-0005-0000-0000-000081900000}"/>
    <cellStyle name="Normal 8 2 4 3 2 2 2 3" xfId="36992" xr:uid="{00000000-0005-0000-0000-000082900000}"/>
    <cellStyle name="Normal 8 2 4 3 2 2 2 3 2" xfId="36993" xr:uid="{00000000-0005-0000-0000-000083900000}"/>
    <cellStyle name="Normal 8 2 4 3 2 2 2 4" xfId="36994" xr:uid="{00000000-0005-0000-0000-000084900000}"/>
    <cellStyle name="Normal 8 2 4 3 2 2 2 5" xfId="36995" xr:uid="{00000000-0005-0000-0000-000085900000}"/>
    <cellStyle name="Normal 8 2 4 3 2 2 3" xfId="36996" xr:uid="{00000000-0005-0000-0000-000086900000}"/>
    <cellStyle name="Normal 8 2 4 3 2 2 3 2" xfId="36997" xr:uid="{00000000-0005-0000-0000-000087900000}"/>
    <cellStyle name="Normal 8 2 4 3 2 2 3 2 2" xfId="36998" xr:uid="{00000000-0005-0000-0000-000088900000}"/>
    <cellStyle name="Normal 8 2 4 3 2 2 3 3" xfId="36999" xr:uid="{00000000-0005-0000-0000-000089900000}"/>
    <cellStyle name="Normal 8 2 4 3 2 2 3 4" xfId="37000" xr:uid="{00000000-0005-0000-0000-00008A900000}"/>
    <cellStyle name="Normal 8 2 4 3 2 2 4" xfId="37001" xr:uid="{00000000-0005-0000-0000-00008B900000}"/>
    <cellStyle name="Normal 8 2 4 3 2 2 4 2" xfId="37002" xr:uid="{00000000-0005-0000-0000-00008C900000}"/>
    <cellStyle name="Normal 8 2 4 3 2 2 5" xfId="37003" xr:uid="{00000000-0005-0000-0000-00008D900000}"/>
    <cellStyle name="Normal 8 2 4 3 2 2 6" xfId="37004" xr:uid="{00000000-0005-0000-0000-00008E900000}"/>
    <cellStyle name="Normal 8 2 4 3 2 3" xfId="37005" xr:uid="{00000000-0005-0000-0000-00008F900000}"/>
    <cellStyle name="Normal 8 2 4 3 2 3 2" xfId="37006" xr:uid="{00000000-0005-0000-0000-000090900000}"/>
    <cellStyle name="Normal 8 2 4 3 2 3 2 2" xfId="37007" xr:uid="{00000000-0005-0000-0000-000091900000}"/>
    <cellStyle name="Normal 8 2 4 3 2 3 2 2 2" xfId="37008" xr:uid="{00000000-0005-0000-0000-000092900000}"/>
    <cellStyle name="Normal 8 2 4 3 2 3 2 3" xfId="37009" xr:uid="{00000000-0005-0000-0000-000093900000}"/>
    <cellStyle name="Normal 8 2 4 3 2 3 2 4" xfId="37010" xr:uid="{00000000-0005-0000-0000-000094900000}"/>
    <cellStyle name="Normal 8 2 4 3 2 3 3" xfId="37011" xr:uid="{00000000-0005-0000-0000-000095900000}"/>
    <cellStyle name="Normal 8 2 4 3 2 3 3 2" xfId="37012" xr:uid="{00000000-0005-0000-0000-000096900000}"/>
    <cellStyle name="Normal 8 2 4 3 2 3 4" xfId="37013" xr:uid="{00000000-0005-0000-0000-000097900000}"/>
    <cellStyle name="Normal 8 2 4 3 2 3 5" xfId="37014" xr:uid="{00000000-0005-0000-0000-000098900000}"/>
    <cellStyle name="Normal 8 2 4 3 2 4" xfId="37015" xr:uid="{00000000-0005-0000-0000-000099900000}"/>
    <cellStyle name="Normal 8 2 4 3 2 4 2" xfId="37016" xr:uid="{00000000-0005-0000-0000-00009A900000}"/>
    <cellStyle name="Normal 8 2 4 3 2 4 2 2" xfId="37017" xr:uid="{00000000-0005-0000-0000-00009B900000}"/>
    <cellStyle name="Normal 8 2 4 3 2 4 2 2 2" xfId="37018" xr:uid="{00000000-0005-0000-0000-00009C900000}"/>
    <cellStyle name="Normal 8 2 4 3 2 4 2 3" xfId="37019" xr:uid="{00000000-0005-0000-0000-00009D900000}"/>
    <cellStyle name="Normal 8 2 4 3 2 4 2 4" xfId="37020" xr:uid="{00000000-0005-0000-0000-00009E900000}"/>
    <cellStyle name="Normal 8 2 4 3 2 4 3" xfId="37021" xr:uid="{00000000-0005-0000-0000-00009F900000}"/>
    <cellStyle name="Normal 8 2 4 3 2 4 3 2" xfId="37022" xr:uid="{00000000-0005-0000-0000-0000A0900000}"/>
    <cellStyle name="Normal 8 2 4 3 2 4 4" xfId="37023" xr:uid="{00000000-0005-0000-0000-0000A1900000}"/>
    <cellStyle name="Normal 8 2 4 3 2 4 5" xfId="37024" xr:uid="{00000000-0005-0000-0000-0000A2900000}"/>
    <cellStyle name="Normal 8 2 4 3 2 5" xfId="37025" xr:uid="{00000000-0005-0000-0000-0000A3900000}"/>
    <cellStyle name="Normal 8 2 4 3 2 5 2" xfId="37026" xr:uid="{00000000-0005-0000-0000-0000A4900000}"/>
    <cellStyle name="Normal 8 2 4 3 2 5 2 2" xfId="37027" xr:uid="{00000000-0005-0000-0000-0000A5900000}"/>
    <cellStyle name="Normal 8 2 4 3 2 5 3" xfId="37028" xr:uid="{00000000-0005-0000-0000-0000A6900000}"/>
    <cellStyle name="Normal 8 2 4 3 2 5 4" xfId="37029" xr:uid="{00000000-0005-0000-0000-0000A7900000}"/>
    <cellStyle name="Normal 8 2 4 3 2 6" xfId="37030" xr:uid="{00000000-0005-0000-0000-0000A8900000}"/>
    <cellStyle name="Normal 8 2 4 3 2 6 2" xfId="37031" xr:uid="{00000000-0005-0000-0000-0000A9900000}"/>
    <cellStyle name="Normal 8 2 4 3 2 6 3" xfId="37032" xr:uid="{00000000-0005-0000-0000-0000AA900000}"/>
    <cellStyle name="Normal 8 2 4 3 2 6 4" xfId="37033" xr:uid="{00000000-0005-0000-0000-0000AB900000}"/>
    <cellStyle name="Normal 8 2 4 3 2 6 5" xfId="37034" xr:uid="{00000000-0005-0000-0000-0000AC900000}"/>
    <cellStyle name="Normal 8 2 4 3 2 7" xfId="37035" xr:uid="{00000000-0005-0000-0000-0000AD900000}"/>
    <cellStyle name="Normal 8 2 4 3 2 8" xfId="37036" xr:uid="{00000000-0005-0000-0000-0000AE900000}"/>
    <cellStyle name="Normal 8 2 4 3 2 9" xfId="37037" xr:uid="{00000000-0005-0000-0000-0000AF900000}"/>
    <cellStyle name="Normal 8 2 4 3 3" xfId="37038" xr:uid="{00000000-0005-0000-0000-0000B0900000}"/>
    <cellStyle name="Normal 8 2 4 3 3 2" xfId="37039" xr:uid="{00000000-0005-0000-0000-0000B1900000}"/>
    <cellStyle name="Normal 8 2 4 3 3 2 2" xfId="37040" xr:uid="{00000000-0005-0000-0000-0000B2900000}"/>
    <cellStyle name="Normal 8 2 4 3 3 2 2 2" xfId="37041" xr:uid="{00000000-0005-0000-0000-0000B3900000}"/>
    <cellStyle name="Normal 8 2 4 3 3 2 2 2 2" xfId="37042" xr:uid="{00000000-0005-0000-0000-0000B4900000}"/>
    <cellStyle name="Normal 8 2 4 3 3 2 2 3" xfId="37043" xr:uid="{00000000-0005-0000-0000-0000B5900000}"/>
    <cellStyle name="Normal 8 2 4 3 3 2 2 4" xfId="37044" xr:uid="{00000000-0005-0000-0000-0000B6900000}"/>
    <cellStyle name="Normal 8 2 4 3 3 2 3" xfId="37045" xr:uid="{00000000-0005-0000-0000-0000B7900000}"/>
    <cellStyle name="Normal 8 2 4 3 3 2 3 2" xfId="37046" xr:uid="{00000000-0005-0000-0000-0000B8900000}"/>
    <cellStyle name="Normal 8 2 4 3 3 2 4" xfId="37047" xr:uid="{00000000-0005-0000-0000-0000B9900000}"/>
    <cellStyle name="Normal 8 2 4 3 3 2 5" xfId="37048" xr:uid="{00000000-0005-0000-0000-0000BA900000}"/>
    <cellStyle name="Normal 8 2 4 3 3 3" xfId="37049" xr:uid="{00000000-0005-0000-0000-0000BB900000}"/>
    <cellStyle name="Normal 8 2 4 3 3 3 2" xfId="37050" xr:uid="{00000000-0005-0000-0000-0000BC900000}"/>
    <cellStyle name="Normal 8 2 4 3 3 3 2 2" xfId="37051" xr:uid="{00000000-0005-0000-0000-0000BD900000}"/>
    <cellStyle name="Normal 8 2 4 3 3 3 3" xfId="37052" xr:uid="{00000000-0005-0000-0000-0000BE900000}"/>
    <cellStyle name="Normal 8 2 4 3 3 3 4" xfId="37053" xr:uid="{00000000-0005-0000-0000-0000BF900000}"/>
    <cellStyle name="Normal 8 2 4 3 3 4" xfId="37054" xr:uid="{00000000-0005-0000-0000-0000C0900000}"/>
    <cellStyle name="Normal 8 2 4 3 3 4 2" xfId="37055" xr:uid="{00000000-0005-0000-0000-0000C1900000}"/>
    <cellStyle name="Normal 8 2 4 3 3 5" xfId="37056" xr:uid="{00000000-0005-0000-0000-0000C2900000}"/>
    <cellStyle name="Normal 8 2 4 3 3 6" xfId="37057" xr:uid="{00000000-0005-0000-0000-0000C3900000}"/>
    <cellStyle name="Normal 8 2 4 3 4" xfId="37058" xr:uid="{00000000-0005-0000-0000-0000C4900000}"/>
    <cellStyle name="Normal 8 2 4 3 4 2" xfId="37059" xr:uid="{00000000-0005-0000-0000-0000C5900000}"/>
    <cellStyle name="Normal 8 2 4 3 4 2 2" xfId="37060" xr:uid="{00000000-0005-0000-0000-0000C6900000}"/>
    <cellStyle name="Normal 8 2 4 3 4 2 2 2" xfId="37061" xr:uid="{00000000-0005-0000-0000-0000C7900000}"/>
    <cellStyle name="Normal 8 2 4 3 4 2 3" xfId="37062" xr:uid="{00000000-0005-0000-0000-0000C8900000}"/>
    <cellStyle name="Normal 8 2 4 3 4 2 4" xfId="37063" xr:uid="{00000000-0005-0000-0000-0000C9900000}"/>
    <cellStyle name="Normal 8 2 4 3 4 3" xfId="37064" xr:uid="{00000000-0005-0000-0000-0000CA900000}"/>
    <cellStyle name="Normal 8 2 4 3 4 3 2" xfId="37065" xr:uid="{00000000-0005-0000-0000-0000CB900000}"/>
    <cellStyle name="Normal 8 2 4 3 4 4" xfId="37066" xr:uid="{00000000-0005-0000-0000-0000CC900000}"/>
    <cellStyle name="Normal 8 2 4 3 4 5" xfId="37067" xr:uid="{00000000-0005-0000-0000-0000CD900000}"/>
    <cellStyle name="Normal 8 2 4 3 5" xfId="37068" xr:uid="{00000000-0005-0000-0000-0000CE900000}"/>
    <cellStyle name="Normal 8 2 4 3 5 2" xfId="37069" xr:uid="{00000000-0005-0000-0000-0000CF900000}"/>
    <cellStyle name="Normal 8 2 4 3 5 2 2" xfId="37070" xr:uid="{00000000-0005-0000-0000-0000D0900000}"/>
    <cellStyle name="Normal 8 2 4 3 5 2 2 2" xfId="37071" xr:uid="{00000000-0005-0000-0000-0000D1900000}"/>
    <cellStyle name="Normal 8 2 4 3 5 2 3" xfId="37072" xr:uid="{00000000-0005-0000-0000-0000D2900000}"/>
    <cellStyle name="Normal 8 2 4 3 5 2 4" xfId="37073" xr:uid="{00000000-0005-0000-0000-0000D3900000}"/>
    <cellStyle name="Normal 8 2 4 3 5 3" xfId="37074" xr:uid="{00000000-0005-0000-0000-0000D4900000}"/>
    <cellStyle name="Normal 8 2 4 3 5 3 2" xfId="37075" xr:uid="{00000000-0005-0000-0000-0000D5900000}"/>
    <cellStyle name="Normal 8 2 4 3 5 4" xfId="37076" xr:uid="{00000000-0005-0000-0000-0000D6900000}"/>
    <cellStyle name="Normal 8 2 4 3 5 5" xfId="37077" xr:uid="{00000000-0005-0000-0000-0000D7900000}"/>
    <cellStyle name="Normal 8 2 4 3 6" xfId="37078" xr:uid="{00000000-0005-0000-0000-0000D8900000}"/>
    <cellStyle name="Normal 8 2 4 3 6 2" xfId="37079" xr:uid="{00000000-0005-0000-0000-0000D9900000}"/>
    <cellStyle name="Normal 8 2 4 3 6 2 2" xfId="37080" xr:uid="{00000000-0005-0000-0000-0000DA900000}"/>
    <cellStyle name="Normal 8 2 4 3 6 3" xfId="37081" xr:uid="{00000000-0005-0000-0000-0000DB900000}"/>
    <cellStyle name="Normal 8 2 4 3 6 4" xfId="37082" xr:uid="{00000000-0005-0000-0000-0000DC900000}"/>
    <cellStyle name="Normal 8 2 4 3 7" xfId="37083" xr:uid="{00000000-0005-0000-0000-0000DD900000}"/>
    <cellStyle name="Normal 8 2 4 3 7 2" xfId="37084" xr:uid="{00000000-0005-0000-0000-0000DE900000}"/>
    <cellStyle name="Normal 8 2 4 3 7 3" xfId="37085" xr:uid="{00000000-0005-0000-0000-0000DF900000}"/>
    <cellStyle name="Normal 8 2 4 3 7 4" xfId="37086" xr:uid="{00000000-0005-0000-0000-0000E0900000}"/>
    <cellStyle name="Normal 8 2 4 3 7 5" xfId="37087" xr:uid="{00000000-0005-0000-0000-0000E1900000}"/>
    <cellStyle name="Normal 8 2 4 3 8" xfId="37088" xr:uid="{00000000-0005-0000-0000-0000E2900000}"/>
    <cellStyle name="Normal 8 2 4 3 9" xfId="37089" xr:uid="{00000000-0005-0000-0000-0000E3900000}"/>
    <cellStyle name="Normal 8 2 4 4" xfId="37090" xr:uid="{00000000-0005-0000-0000-0000E4900000}"/>
    <cellStyle name="Normal 8 2 4 4 2" xfId="37091" xr:uid="{00000000-0005-0000-0000-0000E5900000}"/>
    <cellStyle name="Normal 8 2 4 4 2 2" xfId="37092" xr:uid="{00000000-0005-0000-0000-0000E6900000}"/>
    <cellStyle name="Normal 8 2 4 4 2 2 2" xfId="37093" xr:uid="{00000000-0005-0000-0000-0000E7900000}"/>
    <cellStyle name="Normal 8 2 4 4 2 2 2 2" xfId="37094" xr:uid="{00000000-0005-0000-0000-0000E8900000}"/>
    <cellStyle name="Normal 8 2 4 4 2 2 2 2 2" xfId="37095" xr:uid="{00000000-0005-0000-0000-0000E9900000}"/>
    <cellStyle name="Normal 8 2 4 4 2 2 2 3" xfId="37096" xr:uid="{00000000-0005-0000-0000-0000EA900000}"/>
    <cellStyle name="Normal 8 2 4 4 2 2 2 4" xfId="37097" xr:uid="{00000000-0005-0000-0000-0000EB900000}"/>
    <cellStyle name="Normal 8 2 4 4 2 2 3" xfId="37098" xr:uid="{00000000-0005-0000-0000-0000EC900000}"/>
    <cellStyle name="Normal 8 2 4 4 2 2 3 2" xfId="37099" xr:uid="{00000000-0005-0000-0000-0000ED900000}"/>
    <cellStyle name="Normal 8 2 4 4 2 2 4" xfId="37100" xr:uid="{00000000-0005-0000-0000-0000EE900000}"/>
    <cellStyle name="Normal 8 2 4 4 2 2 5" xfId="37101" xr:uid="{00000000-0005-0000-0000-0000EF900000}"/>
    <cellStyle name="Normal 8 2 4 4 2 3" xfId="37102" xr:uid="{00000000-0005-0000-0000-0000F0900000}"/>
    <cellStyle name="Normal 8 2 4 4 2 3 2" xfId="37103" xr:uid="{00000000-0005-0000-0000-0000F1900000}"/>
    <cellStyle name="Normal 8 2 4 4 2 3 2 2" xfId="37104" xr:uid="{00000000-0005-0000-0000-0000F2900000}"/>
    <cellStyle name="Normal 8 2 4 4 2 3 3" xfId="37105" xr:uid="{00000000-0005-0000-0000-0000F3900000}"/>
    <cellStyle name="Normal 8 2 4 4 2 3 4" xfId="37106" xr:uid="{00000000-0005-0000-0000-0000F4900000}"/>
    <cellStyle name="Normal 8 2 4 4 2 4" xfId="37107" xr:uid="{00000000-0005-0000-0000-0000F5900000}"/>
    <cellStyle name="Normal 8 2 4 4 2 4 2" xfId="37108" xr:uid="{00000000-0005-0000-0000-0000F6900000}"/>
    <cellStyle name="Normal 8 2 4 4 2 5" xfId="37109" xr:uid="{00000000-0005-0000-0000-0000F7900000}"/>
    <cellStyle name="Normal 8 2 4 4 2 6" xfId="37110" xr:uid="{00000000-0005-0000-0000-0000F8900000}"/>
    <cellStyle name="Normal 8 2 4 4 3" xfId="37111" xr:uid="{00000000-0005-0000-0000-0000F9900000}"/>
    <cellStyle name="Normal 8 2 4 4 3 2" xfId="37112" xr:uid="{00000000-0005-0000-0000-0000FA900000}"/>
    <cellStyle name="Normal 8 2 4 4 3 2 2" xfId="37113" xr:uid="{00000000-0005-0000-0000-0000FB900000}"/>
    <cellStyle name="Normal 8 2 4 4 3 2 2 2" xfId="37114" xr:uid="{00000000-0005-0000-0000-0000FC900000}"/>
    <cellStyle name="Normal 8 2 4 4 3 2 3" xfId="37115" xr:uid="{00000000-0005-0000-0000-0000FD900000}"/>
    <cellStyle name="Normal 8 2 4 4 3 2 4" xfId="37116" xr:uid="{00000000-0005-0000-0000-0000FE900000}"/>
    <cellStyle name="Normal 8 2 4 4 3 3" xfId="37117" xr:uid="{00000000-0005-0000-0000-0000FF900000}"/>
    <cellStyle name="Normal 8 2 4 4 3 3 2" xfId="37118" xr:uid="{00000000-0005-0000-0000-000000910000}"/>
    <cellStyle name="Normal 8 2 4 4 3 4" xfId="37119" xr:uid="{00000000-0005-0000-0000-000001910000}"/>
    <cellStyle name="Normal 8 2 4 4 3 5" xfId="37120" xr:uid="{00000000-0005-0000-0000-000002910000}"/>
    <cellStyle name="Normal 8 2 4 4 4" xfId="37121" xr:uid="{00000000-0005-0000-0000-000003910000}"/>
    <cellStyle name="Normal 8 2 4 4 4 2" xfId="37122" xr:uid="{00000000-0005-0000-0000-000004910000}"/>
    <cellStyle name="Normal 8 2 4 4 4 2 2" xfId="37123" xr:uid="{00000000-0005-0000-0000-000005910000}"/>
    <cellStyle name="Normal 8 2 4 4 4 2 2 2" xfId="37124" xr:uid="{00000000-0005-0000-0000-000006910000}"/>
    <cellStyle name="Normal 8 2 4 4 4 2 3" xfId="37125" xr:uid="{00000000-0005-0000-0000-000007910000}"/>
    <cellStyle name="Normal 8 2 4 4 4 2 4" xfId="37126" xr:uid="{00000000-0005-0000-0000-000008910000}"/>
    <cellStyle name="Normal 8 2 4 4 4 3" xfId="37127" xr:uid="{00000000-0005-0000-0000-000009910000}"/>
    <cellStyle name="Normal 8 2 4 4 4 3 2" xfId="37128" xr:uid="{00000000-0005-0000-0000-00000A910000}"/>
    <cellStyle name="Normal 8 2 4 4 4 4" xfId="37129" xr:uid="{00000000-0005-0000-0000-00000B910000}"/>
    <cellStyle name="Normal 8 2 4 4 4 5" xfId="37130" xr:uid="{00000000-0005-0000-0000-00000C910000}"/>
    <cellStyle name="Normal 8 2 4 4 5" xfId="37131" xr:uid="{00000000-0005-0000-0000-00000D910000}"/>
    <cellStyle name="Normal 8 2 4 4 5 2" xfId="37132" xr:uid="{00000000-0005-0000-0000-00000E910000}"/>
    <cellStyle name="Normal 8 2 4 4 5 2 2" xfId="37133" xr:uid="{00000000-0005-0000-0000-00000F910000}"/>
    <cellStyle name="Normal 8 2 4 4 5 3" xfId="37134" xr:uid="{00000000-0005-0000-0000-000010910000}"/>
    <cellStyle name="Normal 8 2 4 4 5 4" xfId="37135" xr:uid="{00000000-0005-0000-0000-000011910000}"/>
    <cellStyle name="Normal 8 2 4 4 6" xfId="37136" xr:uid="{00000000-0005-0000-0000-000012910000}"/>
    <cellStyle name="Normal 8 2 4 4 6 2" xfId="37137" xr:uid="{00000000-0005-0000-0000-000013910000}"/>
    <cellStyle name="Normal 8 2 4 4 6 3" xfId="37138" xr:uid="{00000000-0005-0000-0000-000014910000}"/>
    <cellStyle name="Normal 8 2 4 4 6 4" xfId="37139" xr:uid="{00000000-0005-0000-0000-000015910000}"/>
    <cellStyle name="Normal 8 2 4 4 6 5" xfId="37140" xr:uid="{00000000-0005-0000-0000-000016910000}"/>
    <cellStyle name="Normal 8 2 4 4 7" xfId="37141" xr:uid="{00000000-0005-0000-0000-000017910000}"/>
    <cellStyle name="Normal 8 2 4 4 8" xfId="37142" xr:uid="{00000000-0005-0000-0000-000018910000}"/>
    <cellStyle name="Normal 8 2 4 4 9" xfId="37143" xr:uid="{00000000-0005-0000-0000-000019910000}"/>
    <cellStyle name="Normal 8 2 4 5" xfId="37144" xr:uid="{00000000-0005-0000-0000-00001A910000}"/>
    <cellStyle name="Normal 8 2 4 5 2" xfId="37145" xr:uid="{00000000-0005-0000-0000-00001B910000}"/>
    <cellStyle name="Normal 8 2 4 5 2 2" xfId="37146" xr:uid="{00000000-0005-0000-0000-00001C910000}"/>
    <cellStyle name="Normal 8 2 4 5 2 2 2" xfId="37147" xr:uid="{00000000-0005-0000-0000-00001D910000}"/>
    <cellStyle name="Normal 8 2 4 5 2 2 2 2" xfId="37148" xr:uid="{00000000-0005-0000-0000-00001E910000}"/>
    <cellStyle name="Normal 8 2 4 5 2 2 3" xfId="37149" xr:uid="{00000000-0005-0000-0000-00001F910000}"/>
    <cellStyle name="Normal 8 2 4 5 2 2 4" xfId="37150" xr:uid="{00000000-0005-0000-0000-000020910000}"/>
    <cellStyle name="Normal 8 2 4 5 2 3" xfId="37151" xr:uid="{00000000-0005-0000-0000-000021910000}"/>
    <cellStyle name="Normal 8 2 4 5 2 3 2" xfId="37152" xr:uid="{00000000-0005-0000-0000-000022910000}"/>
    <cellStyle name="Normal 8 2 4 5 2 4" xfId="37153" xr:uid="{00000000-0005-0000-0000-000023910000}"/>
    <cellStyle name="Normal 8 2 4 5 2 5" xfId="37154" xr:uid="{00000000-0005-0000-0000-000024910000}"/>
    <cellStyle name="Normal 8 2 4 5 3" xfId="37155" xr:uid="{00000000-0005-0000-0000-000025910000}"/>
    <cellStyle name="Normal 8 2 4 5 3 2" xfId="37156" xr:uid="{00000000-0005-0000-0000-000026910000}"/>
    <cellStyle name="Normal 8 2 4 5 3 2 2" xfId="37157" xr:uid="{00000000-0005-0000-0000-000027910000}"/>
    <cellStyle name="Normal 8 2 4 5 3 3" xfId="37158" xr:uid="{00000000-0005-0000-0000-000028910000}"/>
    <cellStyle name="Normal 8 2 4 5 3 4" xfId="37159" xr:uid="{00000000-0005-0000-0000-000029910000}"/>
    <cellStyle name="Normal 8 2 4 5 4" xfId="37160" xr:uid="{00000000-0005-0000-0000-00002A910000}"/>
    <cellStyle name="Normal 8 2 4 5 4 2" xfId="37161" xr:uid="{00000000-0005-0000-0000-00002B910000}"/>
    <cellStyle name="Normal 8 2 4 5 5" xfId="37162" xr:uid="{00000000-0005-0000-0000-00002C910000}"/>
    <cellStyle name="Normal 8 2 4 5 6" xfId="37163" xr:uid="{00000000-0005-0000-0000-00002D910000}"/>
    <cellStyle name="Normal 8 2 4 6" xfId="37164" xr:uid="{00000000-0005-0000-0000-00002E910000}"/>
    <cellStyle name="Normal 8 2 4 6 2" xfId="37165" xr:uid="{00000000-0005-0000-0000-00002F910000}"/>
    <cellStyle name="Normal 8 2 4 6 2 2" xfId="37166" xr:uid="{00000000-0005-0000-0000-000030910000}"/>
    <cellStyle name="Normal 8 2 4 6 2 2 2" xfId="37167" xr:uid="{00000000-0005-0000-0000-000031910000}"/>
    <cellStyle name="Normal 8 2 4 6 2 3" xfId="37168" xr:uid="{00000000-0005-0000-0000-000032910000}"/>
    <cellStyle name="Normal 8 2 4 6 2 4" xfId="37169" xr:uid="{00000000-0005-0000-0000-000033910000}"/>
    <cellStyle name="Normal 8 2 4 6 3" xfId="37170" xr:uid="{00000000-0005-0000-0000-000034910000}"/>
    <cellStyle name="Normal 8 2 4 6 3 2" xfId="37171" xr:uid="{00000000-0005-0000-0000-000035910000}"/>
    <cellStyle name="Normal 8 2 4 6 4" xfId="37172" xr:uid="{00000000-0005-0000-0000-000036910000}"/>
    <cellStyle name="Normal 8 2 4 6 5" xfId="37173" xr:uid="{00000000-0005-0000-0000-000037910000}"/>
    <cellStyle name="Normal 8 2 4 7" xfId="37174" xr:uid="{00000000-0005-0000-0000-000038910000}"/>
    <cellStyle name="Normal 8 2 4 7 2" xfId="37175" xr:uid="{00000000-0005-0000-0000-000039910000}"/>
    <cellStyle name="Normal 8 2 4 7 2 2" xfId="37176" xr:uid="{00000000-0005-0000-0000-00003A910000}"/>
    <cellStyle name="Normal 8 2 4 7 2 2 2" xfId="37177" xr:uid="{00000000-0005-0000-0000-00003B910000}"/>
    <cellStyle name="Normal 8 2 4 7 2 3" xfId="37178" xr:uid="{00000000-0005-0000-0000-00003C910000}"/>
    <cellStyle name="Normal 8 2 4 7 2 4" xfId="37179" xr:uid="{00000000-0005-0000-0000-00003D910000}"/>
    <cellStyle name="Normal 8 2 4 7 3" xfId="37180" xr:uid="{00000000-0005-0000-0000-00003E910000}"/>
    <cellStyle name="Normal 8 2 4 7 3 2" xfId="37181" xr:uid="{00000000-0005-0000-0000-00003F910000}"/>
    <cellStyle name="Normal 8 2 4 7 4" xfId="37182" xr:uid="{00000000-0005-0000-0000-000040910000}"/>
    <cellStyle name="Normal 8 2 4 7 5" xfId="37183" xr:uid="{00000000-0005-0000-0000-000041910000}"/>
    <cellStyle name="Normal 8 2 4 8" xfId="37184" xr:uid="{00000000-0005-0000-0000-000042910000}"/>
    <cellStyle name="Normal 8 2 4 8 2" xfId="37185" xr:uid="{00000000-0005-0000-0000-000043910000}"/>
    <cellStyle name="Normal 8 2 4 8 2 2" xfId="37186" xr:uid="{00000000-0005-0000-0000-000044910000}"/>
    <cellStyle name="Normal 8 2 4 8 3" xfId="37187" xr:uid="{00000000-0005-0000-0000-000045910000}"/>
    <cellStyle name="Normal 8 2 4 8 4" xfId="37188" xr:uid="{00000000-0005-0000-0000-000046910000}"/>
    <cellStyle name="Normal 8 2 4 9" xfId="37189" xr:uid="{00000000-0005-0000-0000-000047910000}"/>
    <cellStyle name="Normal 8 2 4 9 2" xfId="37190" xr:uid="{00000000-0005-0000-0000-000048910000}"/>
    <cellStyle name="Normal 8 2 4 9 3" xfId="37191" xr:uid="{00000000-0005-0000-0000-000049910000}"/>
    <cellStyle name="Normal 8 2 4 9 4" xfId="37192" xr:uid="{00000000-0005-0000-0000-00004A910000}"/>
    <cellStyle name="Normal 8 2 4 9 5" xfId="37193" xr:uid="{00000000-0005-0000-0000-00004B910000}"/>
    <cellStyle name="Normal 8 2 5" xfId="37194" xr:uid="{00000000-0005-0000-0000-00004C910000}"/>
    <cellStyle name="Normal 8 2 5 10" xfId="37195" xr:uid="{00000000-0005-0000-0000-00004D910000}"/>
    <cellStyle name="Normal 8 2 5 11" xfId="37196" xr:uid="{00000000-0005-0000-0000-00004E910000}"/>
    <cellStyle name="Normal 8 2 5 2" xfId="37197" xr:uid="{00000000-0005-0000-0000-00004F910000}"/>
    <cellStyle name="Normal 8 2 5 2 10" xfId="37198" xr:uid="{00000000-0005-0000-0000-000050910000}"/>
    <cellStyle name="Normal 8 2 5 2 2" xfId="37199" xr:uid="{00000000-0005-0000-0000-000051910000}"/>
    <cellStyle name="Normal 8 2 5 2 2 2" xfId="37200" xr:uid="{00000000-0005-0000-0000-000052910000}"/>
    <cellStyle name="Normal 8 2 5 2 2 2 2" xfId="37201" xr:uid="{00000000-0005-0000-0000-000053910000}"/>
    <cellStyle name="Normal 8 2 5 2 2 2 2 2" xfId="37202" xr:uid="{00000000-0005-0000-0000-000054910000}"/>
    <cellStyle name="Normal 8 2 5 2 2 2 2 2 2" xfId="37203" xr:uid="{00000000-0005-0000-0000-000055910000}"/>
    <cellStyle name="Normal 8 2 5 2 2 2 2 2 2 2" xfId="37204" xr:uid="{00000000-0005-0000-0000-000056910000}"/>
    <cellStyle name="Normal 8 2 5 2 2 2 2 2 3" xfId="37205" xr:uid="{00000000-0005-0000-0000-000057910000}"/>
    <cellStyle name="Normal 8 2 5 2 2 2 2 2 4" xfId="37206" xr:uid="{00000000-0005-0000-0000-000058910000}"/>
    <cellStyle name="Normal 8 2 5 2 2 2 2 3" xfId="37207" xr:uid="{00000000-0005-0000-0000-000059910000}"/>
    <cellStyle name="Normal 8 2 5 2 2 2 2 3 2" xfId="37208" xr:uid="{00000000-0005-0000-0000-00005A910000}"/>
    <cellStyle name="Normal 8 2 5 2 2 2 2 4" xfId="37209" xr:uid="{00000000-0005-0000-0000-00005B910000}"/>
    <cellStyle name="Normal 8 2 5 2 2 2 2 5" xfId="37210" xr:uid="{00000000-0005-0000-0000-00005C910000}"/>
    <cellStyle name="Normal 8 2 5 2 2 2 3" xfId="37211" xr:uid="{00000000-0005-0000-0000-00005D910000}"/>
    <cellStyle name="Normal 8 2 5 2 2 2 3 2" xfId="37212" xr:uid="{00000000-0005-0000-0000-00005E910000}"/>
    <cellStyle name="Normal 8 2 5 2 2 2 3 2 2" xfId="37213" xr:uid="{00000000-0005-0000-0000-00005F910000}"/>
    <cellStyle name="Normal 8 2 5 2 2 2 3 3" xfId="37214" xr:uid="{00000000-0005-0000-0000-000060910000}"/>
    <cellStyle name="Normal 8 2 5 2 2 2 3 4" xfId="37215" xr:uid="{00000000-0005-0000-0000-000061910000}"/>
    <cellStyle name="Normal 8 2 5 2 2 2 4" xfId="37216" xr:uid="{00000000-0005-0000-0000-000062910000}"/>
    <cellStyle name="Normal 8 2 5 2 2 2 4 2" xfId="37217" xr:uid="{00000000-0005-0000-0000-000063910000}"/>
    <cellStyle name="Normal 8 2 5 2 2 2 5" xfId="37218" xr:uid="{00000000-0005-0000-0000-000064910000}"/>
    <cellStyle name="Normal 8 2 5 2 2 2 6" xfId="37219" xr:uid="{00000000-0005-0000-0000-000065910000}"/>
    <cellStyle name="Normal 8 2 5 2 2 3" xfId="37220" xr:uid="{00000000-0005-0000-0000-000066910000}"/>
    <cellStyle name="Normal 8 2 5 2 2 3 2" xfId="37221" xr:uid="{00000000-0005-0000-0000-000067910000}"/>
    <cellStyle name="Normal 8 2 5 2 2 3 2 2" xfId="37222" xr:uid="{00000000-0005-0000-0000-000068910000}"/>
    <cellStyle name="Normal 8 2 5 2 2 3 2 2 2" xfId="37223" xr:uid="{00000000-0005-0000-0000-000069910000}"/>
    <cellStyle name="Normal 8 2 5 2 2 3 2 3" xfId="37224" xr:uid="{00000000-0005-0000-0000-00006A910000}"/>
    <cellStyle name="Normal 8 2 5 2 2 3 2 4" xfId="37225" xr:uid="{00000000-0005-0000-0000-00006B910000}"/>
    <cellStyle name="Normal 8 2 5 2 2 3 3" xfId="37226" xr:uid="{00000000-0005-0000-0000-00006C910000}"/>
    <cellStyle name="Normal 8 2 5 2 2 3 3 2" xfId="37227" xr:uid="{00000000-0005-0000-0000-00006D910000}"/>
    <cellStyle name="Normal 8 2 5 2 2 3 4" xfId="37228" xr:uid="{00000000-0005-0000-0000-00006E910000}"/>
    <cellStyle name="Normal 8 2 5 2 2 3 5" xfId="37229" xr:uid="{00000000-0005-0000-0000-00006F910000}"/>
    <cellStyle name="Normal 8 2 5 2 2 4" xfId="37230" xr:uid="{00000000-0005-0000-0000-000070910000}"/>
    <cellStyle name="Normal 8 2 5 2 2 4 2" xfId="37231" xr:uid="{00000000-0005-0000-0000-000071910000}"/>
    <cellStyle name="Normal 8 2 5 2 2 4 2 2" xfId="37232" xr:uid="{00000000-0005-0000-0000-000072910000}"/>
    <cellStyle name="Normal 8 2 5 2 2 4 2 2 2" xfId="37233" xr:uid="{00000000-0005-0000-0000-000073910000}"/>
    <cellStyle name="Normal 8 2 5 2 2 4 2 3" xfId="37234" xr:uid="{00000000-0005-0000-0000-000074910000}"/>
    <cellStyle name="Normal 8 2 5 2 2 4 2 4" xfId="37235" xr:uid="{00000000-0005-0000-0000-000075910000}"/>
    <cellStyle name="Normal 8 2 5 2 2 4 3" xfId="37236" xr:uid="{00000000-0005-0000-0000-000076910000}"/>
    <cellStyle name="Normal 8 2 5 2 2 4 3 2" xfId="37237" xr:uid="{00000000-0005-0000-0000-000077910000}"/>
    <cellStyle name="Normal 8 2 5 2 2 4 4" xfId="37238" xr:uid="{00000000-0005-0000-0000-000078910000}"/>
    <cellStyle name="Normal 8 2 5 2 2 4 5" xfId="37239" xr:uid="{00000000-0005-0000-0000-000079910000}"/>
    <cellStyle name="Normal 8 2 5 2 2 5" xfId="37240" xr:uid="{00000000-0005-0000-0000-00007A910000}"/>
    <cellStyle name="Normal 8 2 5 2 2 5 2" xfId="37241" xr:uid="{00000000-0005-0000-0000-00007B910000}"/>
    <cellStyle name="Normal 8 2 5 2 2 5 2 2" xfId="37242" xr:uid="{00000000-0005-0000-0000-00007C910000}"/>
    <cellStyle name="Normal 8 2 5 2 2 5 3" xfId="37243" xr:uid="{00000000-0005-0000-0000-00007D910000}"/>
    <cellStyle name="Normal 8 2 5 2 2 5 4" xfId="37244" xr:uid="{00000000-0005-0000-0000-00007E910000}"/>
    <cellStyle name="Normal 8 2 5 2 2 6" xfId="37245" xr:uid="{00000000-0005-0000-0000-00007F910000}"/>
    <cellStyle name="Normal 8 2 5 2 2 6 2" xfId="37246" xr:uid="{00000000-0005-0000-0000-000080910000}"/>
    <cellStyle name="Normal 8 2 5 2 2 6 3" xfId="37247" xr:uid="{00000000-0005-0000-0000-000081910000}"/>
    <cellStyle name="Normal 8 2 5 2 2 6 4" xfId="37248" xr:uid="{00000000-0005-0000-0000-000082910000}"/>
    <cellStyle name="Normal 8 2 5 2 2 6 5" xfId="37249" xr:uid="{00000000-0005-0000-0000-000083910000}"/>
    <cellStyle name="Normal 8 2 5 2 2 7" xfId="37250" xr:uid="{00000000-0005-0000-0000-000084910000}"/>
    <cellStyle name="Normal 8 2 5 2 2 8" xfId="37251" xr:uid="{00000000-0005-0000-0000-000085910000}"/>
    <cellStyle name="Normal 8 2 5 2 2 9" xfId="37252" xr:uid="{00000000-0005-0000-0000-000086910000}"/>
    <cellStyle name="Normal 8 2 5 2 3" xfId="37253" xr:uid="{00000000-0005-0000-0000-000087910000}"/>
    <cellStyle name="Normal 8 2 5 2 3 2" xfId="37254" xr:uid="{00000000-0005-0000-0000-000088910000}"/>
    <cellStyle name="Normal 8 2 5 2 3 2 2" xfId="37255" xr:uid="{00000000-0005-0000-0000-000089910000}"/>
    <cellStyle name="Normal 8 2 5 2 3 2 2 2" xfId="37256" xr:uid="{00000000-0005-0000-0000-00008A910000}"/>
    <cellStyle name="Normal 8 2 5 2 3 2 2 2 2" xfId="37257" xr:uid="{00000000-0005-0000-0000-00008B910000}"/>
    <cellStyle name="Normal 8 2 5 2 3 2 2 3" xfId="37258" xr:uid="{00000000-0005-0000-0000-00008C910000}"/>
    <cellStyle name="Normal 8 2 5 2 3 2 2 4" xfId="37259" xr:uid="{00000000-0005-0000-0000-00008D910000}"/>
    <cellStyle name="Normal 8 2 5 2 3 2 3" xfId="37260" xr:uid="{00000000-0005-0000-0000-00008E910000}"/>
    <cellStyle name="Normal 8 2 5 2 3 2 3 2" xfId="37261" xr:uid="{00000000-0005-0000-0000-00008F910000}"/>
    <cellStyle name="Normal 8 2 5 2 3 2 4" xfId="37262" xr:uid="{00000000-0005-0000-0000-000090910000}"/>
    <cellStyle name="Normal 8 2 5 2 3 2 5" xfId="37263" xr:uid="{00000000-0005-0000-0000-000091910000}"/>
    <cellStyle name="Normal 8 2 5 2 3 3" xfId="37264" xr:uid="{00000000-0005-0000-0000-000092910000}"/>
    <cellStyle name="Normal 8 2 5 2 3 3 2" xfId="37265" xr:uid="{00000000-0005-0000-0000-000093910000}"/>
    <cellStyle name="Normal 8 2 5 2 3 3 2 2" xfId="37266" xr:uid="{00000000-0005-0000-0000-000094910000}"/>
    <cellStyle name="Normal 8 2 5 2 3 3 3" xfId="37267" xr:uid="{00000000-0005-0000-0000-000095910000}"/>
    <cellStyle name="Normal 8 2 5 2 3 3 4" xfId="37268" xr:uid="{00000000-0005-0000-0000-000096910000}"/>
    <cellStyle name="Normal 8 2 5 2 3 4" xfId="37269" xr:uid="{00000000-0005-0000-0000-000097910000}"/>
    <cellStyle name="Normal 8 2 5 2 3 4 2" xfId="37270" xr:uid="{00000000-0005-0000-0000-000098910000}"/>
    <cellStyle name="Normal 8 2 5 2 3 5" xfId="37271" xr:uid="{00000000-0005-0000-0000-000099910000}"/>
    <cellStyle name="Normal 8 2 5 2 3 6" xfId="37272" xr:uid="{00000000-0005-0000-0000-00009A910000}"/>
    <cellStyle name="Normal 8 2 5 2 4" xfId="37273" xr:uid="{00000000-0005-0000-0000-00009B910000}"/>
    <cellStyle name="Normal 8 2 5 2 4 2" xfId="37274" xr:uid="{00000000-0005-0000-0000-00009C910000}"/>
    <cellStyle name="Normal 8 2 5 2 4 2 2" xfId="37275" xr:uid="{00000000-0005-0000-0000-00009D910000}"/>
    <cellStyle name="Normal 8 2 5 2 4 2 2 2" xfId="37276" xr:uid="{00000000-0005-0000-0000-00009E910000}"/>
    <cellStyle name="Normal 8 2 5 2 4 2 3" xfId="37277" xr:uid="{00000000-0005-0000-0000-00009F910000}"/>
    <cellStyle name="Normal 8 2 5 2 4 2 4" xfId="37278" xr:uid="{00000000-0005-0000-0000-0000A0910000}"/>
    <cellStyle name="Normal 8 2 5 2 4 3" xfId="37279" xr:uid="{00000000-0005-0000-0000-0000A1910000}"/>
    <cellStyle name="Normal 8 2 5 2 4 3 2" xfId="37280" xr:uid="{00000000-0005-0000-0000-0000A2910000}"/>
    <cellStyle name="Normal 8 2 5 2 4 4" xfId="37281" xr:uid="{00000000-0005-0000-0000-0000A3910000}"/>
    <cellStyle name="Normal 8 2 5 2 4 5" xfId="37282" xr:uid="{00000000-0005-0000-0000-0000A4910000}"/>
    <cellStyle name="Normal 8 2 5 2 5" xfId="37283" xr:uid="{00000000-0005-0000-0000-0000A5910000}"/>
    <cellStyle name="Normal 8 2 5 2 5 2" xfId="37284" xr:uid="{00000000-0005-0000-0000-0000A6910000}"/>
    <cellStyle name="Normal 8 2 5 2 5 2 2" xfId="37285" xr:uid="{00000000-0005-0000-0000-0000A7910000}"/>
    <cellStyle name="Normal 8 2 5 2 5 2 2 2" xfId="37286" xr:uid="{00000000-0005-0000-0000-0000A8910000}"/>
    <cellStyle name="Normal 8 2 5 2 5 2 3" xfId="37287" xr:uid="{00000000-0005-0000-0000-0000A9910000}"/>
    <cellStyle name="Normal 8 2 5 2 5 2 4" xfId="37288" xr:uid="{00000000-0005-0000-0000-0000AA910000}"/>
    <cellStyle name="Normal 8 2 5 2 5 3" xfId="37289" xr:uid="{00000000-0005-0000-0000-0000AB910000}"/>
    <cellStyle name="Normal 8 2 5 2 5 3 2" xfId="37290" xr:uid="{00000000-0005-0000-0000-0000AC910000}"/>
    <cellStyle name="Normal 8 2 5 2 5 4" xfId="37291" xr:uid="{00000000-0005-0000-0000-0000AD910000}"/>
    <cellStyle name="Normal 8 2 5 2 5 5" xfId="37292" xr:uid="{00000000-0005-0000-0000-0000AE910000}"/>
    <cellStyle name="Normal 8 2 5 2 6" xfId="37293" xr:uid="{00000000-0005-0000-0000-0000AF910000}"/>
    <cellStyle name="Normal 8 2 5 2 6 2" xfId="37294" xr:uid="{00000000-0005-0000-0000-0000B0910000}"/>
    <cellStyle name="Normal 8 2 5 2 6 2 2" xfId="37295" xr:uid="{00000000-0005-0000-0000-0000B1910000}"/>
    <cellStyle name="Normal 8 2 5 2 6 3" xfId="37296" xr:uid="{00000000-0005-0000-0000-0000B2910000}"/>
    <cellStyle name="Normal 8 2 5 2 6 4" xfId="37297" xr:uid="{00000000-0005-0000-0000-0000B3910000}"/>
    <cellStyle name="Normal 8 2 5 2 7" xfId="37298" xr:uid="{00000000-0005-0000-0000-0000B4910000}"/>
    <cellStyle name="Normal 8 2 5 2 7 2" xfId="37299" xr:uid="{00000000-0005-0000-0000-0000B5910000}"/>
    <cellStyle name="Normal 8 2 5 2 7 3" xfId="37300" xr:uid="{00000000-0005-0000-0000-0000B6910000}"/>
    <cellStyle name="Normal 8 2 5 2 7 4" xfId="37301" xr:uid="{00000000-0005-0000-0000-0000B7910000}"/>
    <cellStyle name="Normal 8 2 5 2 7 5" xfId="37302" xr:uid="{00000000-0005-0000-0000-0000B8910000}"/>
    <cellStyle name="Normal 8 2 5 2 8" xfId="37303" xr:uid="{00000000-0005-0000-0000-0000B9910000}"/>
    <cellStyle name="Normal 8 2 5 2 9" xfId="37304" xr:uid="{00000000-0005-0000-0000-0000BA910000}"/>
    <cellStyle name="Normal 8 2 5 3" xfId="37305" xr:uid="{00000000-0005-0000-0000-0000BB910000}"/>
    <cellStyle name="Normal 8 2 5 3 2" xfId="37306" xr:uid="{00000000-0005-0000-0000-0000BC910000}"/>
    <cellStyle name="Normal 8 2 5 3 2 2" xfId="37307" xr:uid="{00000000-0005-0000-0000-0000BD910000}"/>
    <cellStyle name="Normal 8 2 5 3 2 2 2" xfId="37308" xr:uid="{00000000-0005-0000-0000-0000BE910000}"/>
    <cellStyle name="Normal 8 2 5 3 2 2 2 2" xfId="37309" xr:uid="{00000000-0005-0000-0000-0000BF910000}"/>
    <cellStyle name="Normal 8 2 5 3 2 2 2 2 2" xfId="37310" xr:uid="{00000000-0005-0000-0000-0000C0910000}"/>
    <cellStyle name="Normal 8 2 5 3 2 2 2 3" xfId="37311" xr:uid="{00000000-0005-0000-0000-0000C1910000}"/>
    <cellStyle name="Normal 8 2 5 3 2 2 2 4" xfId="37312" xr:uid="{00000000-0005-0000-0000-0000C2910000}"/>
    <cellStyle name="Normal 8 2 5 3 2 2 3" xfId="37313" xr:uid="{00000000-0005-0000-0000-0000C3910000}"/>
    <cellStyle name="Normal 8 2 5 3 2 2 3 2" xfId="37314" xr:uid="{00000000-0005-0000-0000-0000C4910000}"/>
    <cellStyle name="Normal 8 2 5 3 2 2 4" xfId="37315" xr:uid="{00000000-0005-0000-0000-0000C5910000}"/>
    <cellStyle name="Normal 8 2 5 3 2 2 5" xfId="37316" xr:uid="{00000000-0005-0000-0000-0000C6910000}"/>
    <cellStyle name="Normal 8 2 5 3 2 3" xfId="37317" xr:uid="{00000000-0005-0000-0000-0000C7910000}"/>
    <cellStyle name="Normal 8 2 5 3 2 3 2" xfId="37318" xr:uid="{00000000-0005-0000-0000-0000C8910000}"/>
    <cellStyle name="Normal 8 2 5 3 2 3 2 2" xfId="37319" xr:uid="{00000000-0005-0000-0000-0000C9910000}"/>
    <cellStyle name="Normal 8 2 5 3 2 3 3" xfId="37320" xr:uid="{00000000-0005-0000-0000-0000CA910000}"/>
    <cellStyle name="Normal 8 2 5 3 2 3 4" xfId="37321" xr:uid="{00000000-0005-0000-0000-0000CB910000}"/>
    <cellStyle name="Normal 8 2 5 3 2 4" xfId="37322" xr:uid="{00000000-0005-0000-0000-0000CC910000}"/>
    <cellStyle name="Normal 8 2 5 3 2 4 2" xfId="37323" xr:uid="{00000000-0005-0000-0000-0000CD910000}"/>
    <cellStyle name="Normal 8 2 5 3 2 5" xfId="37324" xr:uid="{00000000-0005-0000-0000-0000CE910000}"/>
    <cellStyle name="Normal 8 2 5 3 2 6" xfId="37325" xr:uid="{00000000-0005-0000-0000-0000CF910000}"/>
    <cellStyle name="Normal 8 2 5 3 3" xfId="37326" xr:uid="{00000000-0005-0000-0000-0000D0910000}"/>
    <cellStyle name="Normal 8 2 5 3 3 2" xfId="37327" xr:uid="{00000000-0005-0000-0000-0000D1910000}"/>
    <cellStyle name="Normal 8 2 5 3 3 2 2" xfId="37328" xr:uid="{00000000-0005-0000-0000-0000D2910000}"/>
    <cellStyle name="Normal 8 2 5 3 3 2 2 2" xfId="37329" xr:uid="{00000000-0005-0000-0000-0000D3910000}"/>
    <cellStyle name="Normal 8 2 5 3 3 2 3" xfId="37330" xr:uid="{00000000-0005-0000-0000-0000D4910000}"/>
    <cellStyle name="Normal 8 2 5 3 3 2 4" xfId="37331" xr:uid="{00000000-0005-0000-0000-0000D5910000}"/>
    <cellStyle name="Normal 8 2 5 3 3 3" xfId="37332" xr:uid="{00000000-0005-0000-0000-0000D6910000}"/>
    <cellStyle name="Normal 8 2 5 3 3 3 2" xfId="37333" xr:uid="{00000000-0005-0000-0000-0000D7910000}"/>
    <cellStyle name="Normal 8 2 5 3 3 4" xfId="37334" xr:uid="{00000000-0005-0000-0000-0000D8910000}"/>
    <cellStyle name="Normal 8 2 5 3 3 5" xfId="37335" xr:uid="{00000000-0005-0000-0000-0000D9910000}"/>
    <cellStyle name="Normal 8 2 5 3 4" xfId="37336" xr:uid="{00000000-0005-0000-0000-0000DA910000}"/>
    <cellStyle name="Normal 8 2 5 3 4 2" xfId="37337" xr:uid="{00000000-0005-0000-0000-0000DB910000}"/>
    <cellStyle name="Normal 8 2 5 3 4 2 2" xfId="37338" xr:uid="{00000000-0005-0000-0000-0000DC910000}"/>
    <cellStyle name="Normal 8 2 5 3 4 2 2 2" xfId="37339" xr:uid="{00000000-0005-0000-0000-0000DD910000}"/>
    <cellStyle name="Normal 8 2 5 3 4 2 3" xfId="37340" xr:uid="{00000000-0005-0000-0000-0000DE910000}"/>
    <cellStyle name="Normal 8 2 5 3 4 2 4" xfId="37341" xr:uid="{00000000-0005-0000-0000-0000DF910000}"/>
    <cellStyle name="Normal 8 2 5 3 4 3" xfId="37342" xr:uid="{00000000-0005-0000-0000-0000E0910000}"/>
    <cellStyle name="Normal 8 2 5 3 4 3 2" xfId="37343" xr:uid="{00000000-0005-0000-0000-0000E1910000}"/>
    <cellStyle name="Normal 8 2 5 3 4 4" xfId="37344" xr:uid="{00000000-0005-0000-0000-0000E2910000}"/>
    <cellStyle name="Normal 8 2 5 3 4 5" xfId="37345" xr:uid="{00000000-0005-0000-0000-0000E3910000}"/>
    <cellStyle name="Normal 8 2 5 3 5" xfId="37346" xr:uid="{00000000-0005-0000-0000-0000E4910000}"/>
    <cellStyle name="Normal 8 2 5 3 5 2" xfId="37347" xr:uid="{00000000-0005-0000-0000-0000E5910000}"/>
    <cellStyle name="Normal 8 2 5 3 5 2 2" xfId="37348" xr:uid="{00000000-0005-0000-0000-0000E6910000}"/>
    <cellStyle name="Normal 8 2 5 3 5 3" xfId="37349" xr:uid="{00000000-0005-0000-0000-0000E7910000}"/>
    <cellStyle name="Normal 8 2 5 3 5 4" xfId="37350" xr:uid="{00000000-0005-0000-0000-0000E8910000}"/>
    <cellStyle name="Normal 8 2 5 3 6" xfId="37351" xr:uid="{00000000-0005-0000-0000-0000E9910000}"/>
    <cellStyle name="Normal 8 2 5 3 6 2" xfId="37352" xr:uid="{00000000-0005-0000-0000-0000EA910000}"/>
    <cellStyle name="Normal 8 2 5 3 6 3" xfId="37353" xr:uid="{00000000-0005-0000-0000-0000EB910000}"/>
    <cellStyle name="Normal 8 2 5 3 6 4" xfId="37354" xr:uid="{00000000-0005-0000-0000-0000EC910000}"/>
    <cellStyle name="Normal 8 2 5 3 6 5" xfId="37355" xr:uid="{00000000-0005-0000-0000-0000ED910000}"/>
    <cellStyle name="Normal 8 2 5 3 7" xfId="37356" xr:uid="{00000000-0005-0000-0000-0000EE910000}"/>
    <cellStyle name="Normal 8 2 5 3 8" xfId="37357" xr:uid="{00000000-0005-0000-0000-0000EF910000}"/>
    <cellStyle name="Normal 8 2 5 3 9" xfId="37358" xr:uid="{00000000-0005-0000-0000-0000F0910000}"/>
    <cellStyle name="Normal 8 2 5 4" xfId="37359" xr:uid="{00000000-0005-0000-0000-0000F1910000}"/>
    <cellStyle name="Normal 8 2 5 4 2" xfId="37360" xr:uid="{00000000-0005-0000-0000-0000F2910000}"/>
    <cellStyle name="Normal 8 2 5 4 2 2" xfId="37361" xr:uid="{00000000-0005-0000-0000-0000F3910000}"/>
    <cellStyle name="Normal 8 2 5 4 2 2 2" xfId="37362" xr:uid="{00000000-0005-0000-0000-0000F4910000}"/>
    <cellStyle name="Normal 8 2 5 4 2 2 2 2" xfId="37363" xr:uid="{00000000-0005-0000-0000-0000F5910000}"/>
    <cellStyle name="Normal 8 2 5 4 2 2 3" xfId="37364" xr:uid="{00000000-0005-0000-0000-0000F6910000}"/>
    <cellStyle name="Normal 8 2 5 4 2 2 4" xfId="37365" xr:uid="{00000000-0005-0000-0000-0000F7910000}"/>
    <cellStyle name="Normal 8 2 5 4 2 3" xfId="37366" xr:uid="{00000000-0005-0000-0000-0000F8910000}"/>
    <cellStyle name="Normal 8 2 5 4 2 3 2" xfId="37367" xr:uid="{00000000-0005-0000-0000-0000F9910000}"/>
    <cellStyle name="Normal 8 2 5 4 2 4" xfId="37368" xr:uid="{00000000-0005-0000-0000-0000FA910000}"/>
    <cellStyle name="Normal 8 2 5 4 2 5" xfId="37369" xr:uid="{00000000-0005-0000-0000-0000FB910000}"/>
    <cellStyle name="Normal 8 2 5 4 3" xfId="37370" xr:uid="{00000000-0005-0000-0000-0000FC910000}"/>
    <cellStyle name="Normal 8 2 5 4 3 2" xfId="37371" xr:uid="{00000000-0005-0000-0000-0000FD910000}"/>
    <cellStyle name="Normal 8 2 5 4 3 2 2" xfId="37372" xr:uid="{00000000-0005-0000-0000-0000FE910000}"/>
    <cellStyle name="Normal 8 2 5 4 3 3" xfId="37373" xr:uid="{00000000-0005-0000-0000-0000FF910000}"/>
    <cellStyle name="Normal 8 2 5 4 3 4" xfId="37374" xr:uid="{00000000-0005-0000-0000-000000920000}"/>
    <cellStyle name="Normal 8 2 5 4 4" xfId="37375" xr:uid="{00000000-0005-0000-0000-000001920000}"/>
    <cellStyle name="Normal 8 2 5 4 4 2" xfId="37376" xr:uid="{00000000-0005-0000-0000-000002920000}"/>
    <cellStyle name="Normal 8 2 5 4 5" xfId="37377" xr:uid="{00000000-0005-0000-0000-000003920000}"/>
    <cellStyle name="Normal 8 2 5 4 6" xfId="37378" xr:uid="{00000000-0005-0000-0000-000004920000}"/>
    <cellStyle name="Normal 8 2 5 5" xfId="37379" xr:uid="{00000000-0005-0000-0000-000005920000}"/>
    <cellStyle name="Normal 8 2 5 5 2" xfId="37380" xr:uid="{00000000-0005-0000-0000-000006920000}"/>
    <cellStyle name="Normal 8 2 5 5 2 2" xfId="37381" xr:uid="{00000000-0005-0000-0000-000007920000}"/>
    <cellStyle name="Normal 8 2 5 5 2 2 2" xfId="37382" xr:uid="{00000000-0005-0000-0000-000008920000}"/>
    <cellStyle name="Normal 8 2 5 5 2 3" xfId="37383" xr:uid="{00000000-0005-0000-0000-000009920000}"/>
    <cellStyle name="Normal 8 2 5 5 2 4" xfId="37384" xr:uid="{00000000-0005-0000-0000-00000A920000}"/>
    <cellStyle name="Normal 8 2 5 5 3" xfId="37385" xr:uid="{00000000-0005-0000-0000-00000B920000}"/>
    <cellStyle name="Normal 8 2 5 5 3 2" xfId="37386" xr:uid="{00000000-0005-0000-0000-00000C920000}"/>
    <cellStyle name="Normal 8 2 5 5 4" xfId="37387" xr:uid="{00000000-0005-0000-0000-00000D920000}"/>
    <cellStyle name="Normal 8 2 5 5 5" xfId="37388" xr:uid="{00000000-0005-0000-0000-00000E920000}"/>
    <cellStyle name="Normal 8 2 5 6" xfId="37389" xr:uid="{00000000-0005-0000-0000-00000F920000}"/>
    <cellStyle name="Normal 8 2 5 6 2" xfId="37390" xr:uid="{00000000-0005-0000-0000-000010920000}"/>
    <cellStyle name="Normal 8 2 5 6 2 2" xfId="37391" xr:uid="{00000000-0005-0000-0000-000011920000}"/>
    <cellStyle name="Normal 8 2 5 6 2 2 2" xfId="37392" xr:uid="{00000000-0005-0000-0000-000012920000}"/>
    <cellStyle name="Normal 8 2 5 6 2 3" xfId="37393" xr:uid="{00000000-0005-0000-0000-000013920000}"/>
    <cellStyle name="Normal 8 2 5 6 2 4" xfId="37394" xr:uid="{00000000-0005-0000-0000-000014920000}"/>
    <cellStyle name="Normal 8 2 5 6 3" xfId="37395" xr:uid="{00000000-0005-0000-0000-000015920000}"/>
    <cellStyle name="Normal 8 2 5 6 3 2" xfId="37396" xr:uid="{00000000-0005-0000-0000-000016920000}"/>
    <cellStyle name="Normal 8 2 5 6 4" xfId="37397" xr:uid="{00000000-0005-0000-0000-000017920000}"/>
    <cellStyle name="Normal 8 2 5 6 5" xfId="37398" xr:uid="{00000000-0005-0000-0000-000018920000}"/>
    <cellStyle name="Normal 8 2 5 7" xfId="37399" xr:uid="{00000000-0005-0000-0000-000019920000}"/>
    <cellStyle name="Normal 8 2 5 7 2" xfId="37400" xr:uid="{00000000-0005-0000-0000-00001A920000}"/>
    <cellStyle name="Normal 8 2 5 7 2 2" xfId="37401" xr:uid="{00000000-0005-0000-0000-00001B920000}"/>
    <cellStyle name="Normal 8 2 5 7 3" xfId="37402" xr:uid="{00000000-0005-0000-0000-00001C920000}"/>
    <cellStyle name="Normal 8 2 5 7 4" xfId="37403" xr:uid="{00000000-0005-0000-0000-00001D920000}"/>
    <cellStyle name="Normal 8 2 5 8" xfId="37404" xr:uid="{00000000-0005-0000-0000-00001E920000}"/>
    <cellStyle name="Normal 8 2 5 8 2" xfId="37405" xr:uid="{00000000-0005-0000-0000-00001F920000}"/>
    <cellStyle name="Normal 8 2 5 8 3" xfId="37406" xr:uid="{00000000-0005-0000-0000-000020920000}"/>
    <cellStyle name="Normal 8 2 5 8 4" xfId="37407" xr:uid="{00000000-0005-0000-0000-000021920000}"/>
    <cellStyle name="Normal 8 2 5 8 5" xfId="37408" xr:uid="{00000000-0005-0000-0000-000022920000}"/>
    <cellStyle name="Normal 8 2 5 9" xfId="37409" xr:uid="{00000000-0005-0000-0000-000023920000}"/>
    <cellStyle name="Normal 8 2 6" xfId="37410" xr:uid="{00000000-0005-0000-0000-000024920000}"/>
    <cellStyle name="Normal 8 2 6 10" xfId="37411" xr:uid="{00000000-0005-0000-0000-000025920000}"/>
    <cellStyle name="Normal 8 2 6 2" xfId="37412" xr:uid="{00000000-0005-0000-0000-000026920000}"/>
    <cellStyle name="Normal 8 2 6 2 2" xfId="37413" xr:uid="{00000000-0005-0000-0000-000027920000}"/>
    <cellStyle name="Normal 8 2 6 2 2 2" xfId="37414" xr:uid="{00000000-0005-0000-0000-000028920000}"/>
    <cellStyle name="Normal 8 2 6 2 2 2 2" xfId="37415" xr:uid="{00000000-0005-0000-0000-000029920000}"/>
    <cellStyle name="Normal 8 2 6 2 2 2 2 2" xfId="37416" xr:uid="{00000000-0005-0000-0000-00002A920000}"/>
    <cellStyle name="Normal 8 2 6 2 2 2 2 2 2" xfId="37417" xr:uid="{00000000-0005-0000-0000-00002B920000}"/>
    <cellStyle name="Normal 8 2 6 2 2 2 2 3" xfId="37418" xr:uid="{00000000-0005-0000-0000-00002C920000}"/>
    <cellStyle name="Normal 8 2 6 2 2 2 2 4" xfId="37419" xr:uid="{00000000-0005-0000-0000-00002D920000}"/>
    <cellStyle name="Normal 8 2 6 2 2 2 3" xfId="37420" xr:uid="{00000000-0005-0000-0000-00002E920000}"/>
    <cellStyle name="Normal 8 2 6 2 2 2 3 2" xfId="37421" xr:uid="{00000000-0005-0000-0000-00002F920000}"/>
    <cellStyle name="Normal 8 2 6 2 2 2 4" xfId="37422" xr:uid="{00000000-0005-0000-0000-000030920000}"/>
    <cellStyle name="Normal 8 2 6 2 2 2 5" xfId="37423" xr:uid="{00000000-0005-0000-0000-000031920000}"/>
    <cellStyle name="Normal 8 2 6 2 2 3" xfId="37424" xr:uid="{00000000-0005-0000-0000-000032920000}"/>
    <cellStyle name="Normal 8 2 6 2 2 3 2" xfId="37425" xr:uid="{00000000-0005-0000-0000-000033920000}"/>
    <cellStyle name="Normal 8 2 6 2 2 3 2 2" xfId="37426" xr:uid="{00000000-0005-0000-0000-000034920000}"/>
    <cellStyle name="Normal 8 2 6 2 2 3 3" xfId="37427" xr:uid="{00000000-0005-0000-0000-000035920000}"/>
    <cellStyle name="Normal 8 2 6 2 2 3 4" xfId="37428" xr:uid="{00000000-0005-0000-0000-000036920000}"/>
    <cellStyle name="Normal 8 2 6 2 2 4" xfId="37429" xr:uid="{00000000-0005-0000-0000-000037920000}"/>
    <cellStyle name="Normal 8 2 6 2 2 4 2" xfId="37430" xr:uid="{00000000-0005-0000-0000-000038920000}"/>
    <cellStyle name="Normal 8 2 6 2 2 5" xfId="37431" xr:uid="{00000000-0005-0000-0000-000039920000}"/>
    <cellStyle name="Normal 8 2 6 2 2 6" xfId="37432" xr:uid="{00000000-0005-0000-0000-00003A920000}"/>
    <cellStyle name="Normal 8 2 6 2 3" xfId="37433" xr:uid="{00000000-0005-0000-0000-00003B920000}"/>
    <cellStyle name="Normal 8 2 6 2 3 2" xfId="37434" xr:uid="{00000000-0005-0000-0000-00003C920000}"/>
    <cellStyle name="Normal 8 2 6 2 3 2 2" xfId="37435" xr:uid="{00000000-0005-0000-0000-00003D920000}"/>
    <cellStyle name="Normal 8 2 6 2 3 2 2 2" xfId="37436" xr:uid="{00000000-0005-0000-0000-00003E920000}"/>
    <cellStyle name="Normal 8 2 6 2 3 2 3" xfId="37437" xr:uid="{00000000-0005-0000-0000-00003F920000}"/>
    <cellStyle name="Normal 8 2 6 2 3 2 4" xfId="37438" xr:uid="{00000000-0005-0000-0000-000040920000}"/>
    <cellStyle name="Normal 8 2 6 2 3 3" xfId="37439" xr:uid="{00000000-0005-0000-0000-000041920000}"/>
    <cellStyle name="Normal 8 2 6 2 3 3 2" xfId="37440" xr:uid="{00000000-0005-0000-0000-000042920000}"/>
    <cellStyle name="Normal 8 2 6 2 3 4" xfId="37441" xr:uid="{00000000-0005-0000-0000-000043920000}"/>
    <cellStyle name="Normal 8 2 6 2 3 5" xfId="37442" xr:uid="{00000000-0005-0000-0000-000044920000}"/>
    <cellStyle name="Normal 8 2 6 2 4" xfId="37443" xr:uid="{00000000-0005-0000-0000-000045920000}"/>
    <cellStyle name="Normal 8 2 6 2 4 2" xfId="37444" xr:uid="{00000000-0005-0000-0000-000046920000}"/>
    <cellStyle name="Normal 8 2 6 2 4 2 2" xfId="37445" xr:uid="{00000000-0005-0000-0000-000047920000}"/>
    <cellStyle name="Normal 8 2 6 2 4 2 2 2" xfId="37446" xr:uid="{00000000-0005-0000-0000-000048920000}"/>
    <cellStyle name="Normal 8 2 6 2 4 2 3" xfId="37447" xr:uid="{00000000-0005-0000-0000-000049920000}"/>
    <cellStyle name="Normal 8 2 6 2 4 2 4" xfId="37448" xr:uid="{00000000-0005-0000-0000-00004A920000}"/>
    <cellStyle name="Normal 8 2 6 2 4 3" xfId="37449" xr:uid="{00000000-0005-0000-0000-00004B920000}"/>
    <cellStyle name="Normal 8 2 6 2 4 3 2" xfId="37450" xr:uid="{00000000-0005-0000-0000-00004C920000}"/>
    <cellStyle name="Normal 8 2 6 2 4 4" xfId="37451" xr:uid="{00000000-0005-0000-0000-00004D920000}"/>
    <cellStyle name="Normal 8 2 6 2 4 5" xfId="37452" xr:uid="{00000000-0005-0000-0000-00004E920000}"/>
    <cellStyle name="Normal 8 2 6 2 5" xfId="37453" xr:uid="{00000000-0005-0000-0000-00004F920000}"/>
    <cellStyle name="Normal 8 2 6 2 5 2" xfId="37454" xr:uid="{00000000-0005-0000-0000-000050920000}"/>
    <cellStyle name="Normal 8 2 6 2 5 2 2" xfId="37455" xr:uid="{00000000-0005-0000-0000-000051920000}"/>
    <cellStyle name="Normal 8 2 6 2 5 3" xfId="37456" xr:uid="{00000000-0005-0000-0000-000052920000}"/>
    <cellStyle name="Normal 8 2 6 2 5 4" xfId="37457" xr:uid="{00000000-0005-0000-0000-000053920000}"/>
    <cellStyle name="Normal 8 2 6 2 6" xfId="37458" xr:uid="{00000000-0005-0000-0000-000054920000}"/>
    <cellStyle name="Normal 8 2 6 2 6 2" xfId="37459" xr:uid="{00000000-0005-0000-0000-000055920000}"/>
    <cellStyle name="Normal 8 2 6 2 6 3" xfId="37460" xr:uid="{00000000-0005-0000-0000-000056920000}"/>
    <cellStyle name="Normal 8 2 6 2 6 4" xfId="37461" xr:uid="{00000000-0005-0000-0000-000057920000}"/>
    <cellStyle name="Normal 8 2 6 2 6 5" xfId="37462" xr:uid="{00000000-0005-0000-0000-000058920000}"/>
    <cellStyle name="Normal 8 2 6 2 7" xfId="37463" xr:uid="{00000000-0005-0000-0000-000059920000}"/>
    <cellStyle name="Normal 8 2 6 2 8" xfId="37464" xr:uid="{00000000-0005-0000-0000-00005A920000}"/>
    <cellStyle name="Normal 8 2 6 2 9" xfId="37465" xr:uid="{00000000-0005-0000-0000-00005B920000}"/>
    <cellStyle name="Normal 8 2 6 3" xfId="37466" xr:uid="{00000000-0005-0000-0000-00005C920000}"/>
    <cellStyle name="Normal 8 2 6 3 2" xfId="37467" xr:uid="{00000000-0005-0000-0000-00005D920000}"/>
    <cellStyle name="Normal 8 2 6 3 2 2" xfId="37468" xr:uid="{00000000-0005-0000-0000-00005E920000}"/>
    <cellStyle name="Normal 8 2 6 3 2 2 2" xfId="37469" xr:uid="{00000000-0005-0000-0000-00005F920000}"/>
    <cellStyle name="Normal 8 2 6 3 2 2 2 2" xfId="37470" xr:uid="{00000000-0005-0000-0000-000060920000}"/>
    <cellStyle name="Normal 8 2 6 3 2 2 3" xfId="37471" xr:uid="{00000000-0005-0000-0000-000061920000}"/>
    <cellStyle name="Normal 8 2 6 3 2 2 4" xfId="37472" xr:uid="{00000000-0005-0000-0000-000062920000}"/>
    <cellStyle name="Normal 8 2 6 3 2 3" xfId="37473" xr:uid="{00000000-0005-0000-0000-000063920000}"/>
    <cellStyle name="Normal 8 2 6 3 2 3 2" xfId="37474" xr:uid="{00000000-0005-0000-0000-000064920000}"/>
    <cellStyle name="Normal 8 2 6 3 2 4" xfId="37475" xr:uid="{00000000-0005-0000-0000-000065920000}"/>
    <cellStyle name="Normal 8 2 6 3 2 5" xfId="37476" xr:uid="{00000000-0005-0000-0000-000066920000}"/>
    <cellStyle name="Normal 8 2 6 3 3" xfId="37477" xr:uid="{00000000-0005-0000-0000-000067920000}"/>
    <cellStyle name="Normal 8 2 6 3 3 2" xfId="37478" xr:uid="{00000000-0005-0000-0000-000068920000}"/>
    <cellStyle name="Normal 8 2 6 3 3 2 2" xfId="37479" xr:uid="{00000000-0005-0000-0000-000069920000}"/>
    <cellStyle name="Normal 8 2 6 3 3 3" xfId="37480" xr:uid="{00000000-0005-0000-0000-00006A920000}"/>
    <cellStyle name="Normal 8 2 6 3 3 4" xfId="37481" xr:uid="{00000000-0005-0000-0000-00006B920000}"/>
    <cellStyle name="Normal 8 2 6 3 4" xfId="37482" xr:uid="{00000000-0005-0000-0000-00006C920000}"/>
    <cellStyle name="Normal 8 2 6 3 4 2" xfId="37483" xr:uid="{00000000-0005-0000-0000-00006D920000}"/>
    <cellStyle name="Normal 8 2 6 3 5" xfId="37484" xr:uid="{00000000-0005-0000-0000-00006E920000}"/>
    <cellStyle name="Normal 8 2 6 3 6" xfId="37485" xr:uid="{00000000-0005-0000-0000-00006F920000}"/>
    <cellStyle name="Normal 8 2 6 4" xfId="37486" xr:uid="{00000000-0005-0000-0000-000070920000}"/>
    <cellStyle name="Normal 8 2 6 4 2" xfId="37487" xr:uid="{00000000-0005-0000-0000-000071920000}"/>
    <cellStyle name="Normal 8 2 6 4 2 2" xfId="37488" xr:uid="{00000000-0005-0000-0000-000072920000}"/>
    <cellStyle name="Normal 8 2 6 4 2 2 2" xfId="37489" xr:uid="{00000000-0005-0000-0000-000073920000}"/>
    <cellStyle name="Normal 8 2 6 4 2 3" xfId="37490" xr:uid="{00000000-0005-0000-0000-000074920000}"/>
    <cellStyle name="Normal 8 2 6 4 2 4" xfId="37491" xr:uid="{00000000-0005-0000-0000-000075920000}"/>
    <cellStyle name="Normal 8 2 6 4 3" xfId="37492" xr:uid="{00000000-0005-0000-0000-000076920000}"/>
    <cellStyle name="Normal 8 2 6 4 3 2" xfId="37493" xr:uid="{00000000-0005-0000-0000-000077920000}"/>
    <cellStyle name="Normal 8 2 6 4 4" xfId="37494" xr:uid="{00000000-0005-0000-0000-000078920000}"/>
    <cellStyle name="Normal 8 2 6 4 5" xfId="37495" xr:uid="{00000000-0005-0000-0000-000079920000}"/>
    <cellStyle name="Normal 8 2 6 5" xfId="37496" xr:uid="{00000000-0005-0000-0000-00007A920000}"/>
    <cellStyle name="Normal 8 2 6 5 2" xfId="37497" xr:uid="{00000000-0005-0000-0000-00007B920000}"/>
    <cellStyle name="Normal 8 2 6 5 2 2" xfId="37498" xr:uid="{00000000-0005-0000-0000-00007C920000}"/>
    <cellStyle name="Normal 8 2 6 5 2 2 2" xfId="37499" xr:uid="{00000000-0005-0000-0000-00007D920000}"/>
    <cellStyle name="Normal 8 2 6 5 2 3" xfId="37500" xr:uid="{00000000-0005-0000-0000-00007E920000}"/>
    <cellStyle name="Normal 8 2 6 5 2 4" xfId="37501" xr:uid="{00000000-0005-0000-0000-00007F920000}"/>
    <cellStyle name="Normal 8 2 6 5 3" xfId="37502" xr:uid="{00000000-0005-0000-0000-000080920000}"/>
    <cellStyle name="Normal 8 2 6 5 3 2" xfId="37503" xr:uid="{00000000-0005-0000-0000-000081920000}"/>
    <cellStyle name="Normal 8 2 6 5 4" xfId="37504" xr:uid="{00000000-0005-0000-0000-000082920000}"/>
    <cellStyle name="Normal 8 2 6 5 5" xfId="37505" xr:uid="{00000000-0005-0000-0000-000083920000}"/>
    <cellStyle name="Normal 8 2 6 6" xfId="37506" xr:uid="{00000000-0005-0000-0000-000084920000}"/>
    <cellStyle name="Normal 8 2 6 6 2" xfId="37507" xr:uid="{00000000-0005-0000-0000-000085920000}"/>
    <cellStyle name="Normal 8 2 6 6 2 2" xfId="37508" xr:uid="{00000000-0005-0000-0000-000086920000}"/>
    <cellStyle name="Normal 8 2 6 6 3" xfId="37509" xr:uid="{00000000-0005-0000-0000-000087920000}"/>
    <cellStyle name="Normal 8 2 6 6 4" xfId="37510" xr:uid="{00000000-0005-0000-0000-000088920000}"/>
    <cellStyle name="Normal 8 2 6 7" xfId="37511" xr:uid="{00000000-0005-0000-0000-000089920000}"/>
    <cellStyle name="Normal 8 2 6 7 2" xfId="37512" xr:uid="{00000000-0005-0000-0000-00008A920000}"/>
    <cellStyle name="Normal 8 2 6 7 3" xfId="37513" xr:uid="{00000000-0005-0000-0000-00008B920000}"/>
    <cellStyle name="Normal 8 2 6 7 4" xfId="37514" xr:uid="{00000000-0005-0000-0000-00008C920000}"/>
    <cellStyle name="Normal 8 2 6 7 5" xfId="37515" xr:uid="{00000000-0005-0000-0000-00008D920000}"/>
    <cellStyle name="Normal 8 2 6 8" xfId="37516" xr:uid="{00000000-0005-0000-0000-00008E920000}"/>
    <cellStyle name="Normal 8 2 6 9" xfId="37517" xr:uid="{00000000-0005-0000-0000-00008F920000}"/>
    <cellStyle name="Normal 8 2 7" xfId="37518" xr:uid="{00000000-0005-0000-0000-000090920000}"/>
    <cellStyle name="Normal 8 2 7 2" xfId="37519" xr:uid="{00000000-0005-0000-0000-000091920000}"/>
    <cellStyle name="Normal 8 2 7 2 2" xfId="37520" xr:uid="{00000000-0005-0000-0000-000092920000}"/>
    <cellStyle name="Normal 8 2 7 2 2 2" xfId="37521" xr:uid="{00000000-0005-0000-0000-000093920000}"/>
    <cellStyle name="Normal 8 2 7 2 2 2 2" xfId="37522" xr:uid="{00000000-0005-0000-0000-000094920000}"/>
    <cellStyle name="Normal 8 2 7 2 2 2 2 2" xfId="37523" xr:uid="{00000000-0005-0000-0000-000095920000}"/>
    <cellStyle name="Normal 8 2 7 2 2 2 3" xfId="37524" xr:uid="{00000000-0005-0000-0000-000096920000}"/>
    <cellStyle name="Normal 8 2 7 2 2 2 4" xfId="37525" xr:uid="{00000000-0005-0000-0000-000097920000}"/>
    <cellStyle name="Normal 8 2 7 2 2 3" xfId="37526" xr:uid="{00000000-0005-0000-0000-000098920000}"/>
    <cellStyle name="Normal 8 2 7 2 2 3 2" xfId="37527" xr:uid="{00000000-0005-0000-0000-000099920000}"/>
    <cellStyle name="Normal 8 2 7 2 2 4" xfId="37528" xr:uid="{00000000-0005-0000-0000-00009A920000}"/>
    <cellStyle name="Normal 8 2 7 2 2 5" xfId="37529" xr:uid="{00000000-0005-0000-0000-00009B920000}"/>
    <cellStyle name="Normal 8 2 7 2 3" xfId="37530" xr:uid="{00000000-0005-0000-0000-00009C920000}"/>
    <cellStyle name="Normal 8 2 7 2 3 2" xfId="37531" xr:uid="{00000000-0005-0000-0000-00009D920000}"/>
    <cellStyle name="Normal 8 2 7 2 3 2 2" xfId="37532" xr:uid="{00000000-0005-0000-0000-00009E920000}"/>
    <cellStyle name="Normal 8 2 7 2 3 3" xfId="37533" xr:uid="{00000000-0005-0000-0000-00009F920000}"/>
    <cellStyle name="Normal 8 2 7 2 3 4" xfId="37534" xr:uid="{00000000-0005-0000-0000-0000A0920000}"/>
    <cellStyle name="Normal 8 2 7 2 4" xfId="37535" xr:uid="{00000000-0005-0000-0000-0000A1920000}"/>
    <cellStyle name="Normal 8 2 7 2 4 2" xfId="37536" xr:uid="{00000000-0005-0000-0000-0000A2920000}"/>
    <cellStyle name="Normal 8 2 7 2 5" xfId="37537" xr:uid="{00000000-0005-0000-0000-0000A3920000}"/>
    <cellStyle name="Normal 8 2 7 2 6" xfId="37538" xr:uid="{00000000-0005-0000-0000-0000A4920000}"/>
    <cellStyle name="Normal 8 2 7 3" xfId="37539" xr:uid="{00000000-0005-0000-0000-0000A5920000}"/>
    <cellStyle name="Normal 8 2 7 3 2" xfId="37540" xr:uid="{00000000-0005-0000-0000-0000A6920000}"/>
    <cellStyle name="Normal 8 2 7 3 2 2" xfId="37541" xr:uid="{00000000-0005-0000-0000-0000A7920000}"/>
    <cellStyle name="Normal 8 2 7 3 2 2 2" xfId="37542" xr:uid="{00000000-0005-0000-0000-0000A8920000}"/>
    <cellStyle name="Normal 8 2 7 3 2 3" xfId="37543" xr:uid="{00000000-0005-0000-0000-0000A9920000}"/>
    <cellStyle name="Normal 8 2 7 3 2 4" xfId="37544" xr:uid="{00000000-0005-0000-0000-0000AA920000}"/>
    <cellStyle name="Normal 8 2 7 3 3" xfId="37545" xr:uid="{00000000-0005-0000-0000-0000AB920000}"/>
    <cellStyle name="Normal 8 2 7 3 3 2" xfId="37546" xr:uid="{00000000-0005-0000-0000-0000AC920000}"/>
    <cellStyle name="Normal 8 2 7 3 4" xfId="37547" xr:uid="{00000000-0005-0000-0000-0000AD920000}"/>
    <cellStyle name="Normal 8 2 7 3 5" xfId="37548" xr:uid="{00000000-0005-0000-0000-0000AE920000}"/>
    <cellStyle name="Normal 8 2 7 4" xfId="37549" xr:uid="{00000000-0005-0000-0000-0000AF920000}"/>
    <cellStyle name="Normal 8 2 7 4 2" xfId="37550" xr:uid="{00000000-0005-0000-0000-0000B0920000}"/>
    <cellStyle name="Normal 8 2 7 4 2 2" xfId="37551" xr:uid="{00000000-0005-0000-0000-0000B1920000}"/>
    <cellStyle name="Normal 8 2 7 4 2 2 2" xfId="37552" xr:uid="{00000000-0005-0000-0000-0000B2920000}"/>
    <cellStyle name="Normal 8 2 7 4 2 3" xfId="37553" xr:uid="{00000000-0005-0000-0000-0000B3920000}"/>
    <cellStyle name="Normal 8 2 7 4 2 4" xfId="37554" xr:uid="{00000000-0005-0000-0000-0000B4920000}"/>
    <cellStyle name="Normal 8 2 7 4 3" xfId="37555" xr:uid="{00000000-0005-0000-0000-0000B5920000}"/>
    <cellStyle name="Normal 8 2 7 4 3 2" xfId="37556" xr:uid="{00000000-0005-0000-0000-0000B6920000}"/>
    <cellStyle name="Normal 8 2 7 4 4" xfId="37557" xr:uid="{00000000-0005-0000-0000-0000B7920000}"/>
    <cellStyle name="Normal 8 2 7 4 5" xfId="37558" xr:uid="{00000000-0005-0000-0000-0000B8920000}"/>
    <cellStyle name="Normal 8 2 7 5" xfId="37559" xr:uid="{00000000-0005-0000-0000-0000B9920000}"/>
    <cellStyle name="Normal 8 2 7 5 2" xfId="37560" xr:uid="{00000000-0005-0000-0000-0000BA920000}"/>
    <cellStyle name="Normal 8 2 7 5 2 2" xfId="37561" xr:uid="{00000000-0005-0000-0000-0000BB920000}"/>
    <cellStyle name="Normal 8 2 7 5 3" xfId="37562" xr:uid="{00000000-0005-0000-0000-0000BC920000}"/>
    <cellStyle name="Normal 8 2 7 5 4" xfId="37563" xr:uid="{00000000-0005-0000-0000-0000BD920000}"/>
    <cellStyle name="Normal 8 2 7 6" xfId="37564" xr:uid="{00000000-0005-0000-0000-0000BE920000}"/>
    <cellStyle name="Normal 8 2 7 6 2" xfId="37565" xr:uid="{00000000-0005-0000-0000-0000BF920000}"/>
    <cellStyle name="Normal 8 2 7 6 3" xfId="37566" xr:uid="{00000000-0005-0000-0000-0000C0920000}"/>
    <cellStyle name="Normal 8 2 7 6 4" xfId="37567" xr:uid="{00000000-0005-0000-0000-0000C1920000}"/>
    <cellStyle name="Normal 8 2 7 6 5" xfId="37568" xr:uid="{00000000-0005-0000-0000-0000C2920000}"/>
    <cellStyle name="Normal 8 2 7 7" xfId="37569" xr:uid="{00000000-0005-0000-0000-0000C3920000}"/>
    <cellStyle name="Normal 8 2 7 8" xfId="37570" xr:uid="{00000000-0005-0000-0000-0000C4920000}"/>
    <cellStyle name="Normal 8 2 7 9" xfId="37571" xr:uid="{00000000-0005-0000-0000-0000C5920000}"/>
    <cellStyle name="Normal 8 2 8" xfId="37572" xr:uid="{00000000-0005-0000-0000-0000C6920000}"/>
    <cellStyle name="Normal 8 2 8 2" xfId="37573" xr:uid="{00000000-0005-0000-0000-0000C7920000}"/>
    <cellStyle name="Normal 8 2 8 2 2" xfId="37574" xr:uid="{00000000-0005-0000-0000-0000C8920000}"/>
    <cellStyle name="Normal 8 2 8 2 2 2" xfId="37575" xr:uid="{00000000-0005-0000-0000-0000C9920000}"/>
    <cellStyle name="Normal 8 2 8 2 2 2 2" xfId="37576" xr:uid="{00000000-0005-0000-0000-0000CA920000}"/>
    <cellStyle name="Normal 8 2 8 2 2 3" xfId="37577" xr:uid="{00000000-0005-0000-0000-0000CB920000}"/>
    <cellStyle name="Normal 8 2 8 2 2 4" xfId="37578" xr:uid="{00000000-0005-0000-0000-0000CC920000}"/>
    <cellStyle name="Normal 8 2 8 2 3" xfId="37579" xr:uid="{00000000-0005-0000-0000-0000CD920000}"/>
    <cellStyle name="Normal 8 2 8 2 3 2" xfId="37580" xr:uid="{00000000-0005-0000-0000-0000CE920000}"/>
    <cellStyle name="Normal 8 2 8 2 4" xfId="37581" xr:uid="{00000000-0005-0000-0000-0000CF920000}"/>
    <cellStyle name="Normal 8 2 8 2 5" xfId="37582" xr:uid="{00000000-0005-0000-0000-0000D0920000}"/>
    <cellStyle name="Normal 8 2 8 3" xfId="37583" xr:uid="{00000000-0005-0000-0000-0000D1920000}"/>
    <cellStyle name="Normal 8 2 8 3 2" xfId="37584" xr:uid="{00000000-0005-0000-0000-0000D2920000}"/>
    <cellStyle name="Normal 8 2 8 3 2 2" xfId="37585" xr:uid="{00000000-0005-0000-0000-0000D3920000}"/>
    <cellStyle name="Normal 8 2 8 3 3" xfId="37586" xr:uid="{00000000-0005-0000-0000-0000D4920000}"/>
    <cellStyle name="Normal 8 2 8 3 4" xfId="37587" xr:uid="{00000000-0005-0000-0000-0000D5920000}"/>
    <cellStyle name="Normal 8 2 8 4" xfId="37588" xr:uid="{00000000-0005-0000-0000-0000D6920000}"/>
    <cellStyle name="Normal 8 2 8 4 2" xfId="37589" xr:uid="{00000000-0005-0000-0000-0000D7920000}"/>
    <cellStyle name="Normal 8 2 8 5" xfId="37590" xr:uid="{00000000-0005-0000-0000-0000D8920000}"/>
    <cellStyle name="Normal 8 2 8 6" xfId="37591" xr:uid="{00000000-0005-0000-0000-0000D9920000}"/>
    <cellStyle name="Normal 8 2 9" xfId="37592" xr:uid="{00000000-0005-0000-0000-0000DA920000}"/>
    <cellStyle name="Normal 8 2 9 2" xfId="37593" xr:uid="{00000000-0005-0000-0000-0000DB920000}"/>
    <cellStyle name="Normal 8 2 9 2 2" xfId="37594" xr:uid="{00000000-0005-0000-0000-0000DC920000}"/>
    <cellStyle name="Normal 8 2 9 2 2 2" xfId="37595" xr:uid="{00000000-0005-0000-0000-0000DD920000}"/>
    <cellStyle name="Normal 8 2 9 2 3" xfId="37596" xr:uid="{00000000-0005-0000-0000-0000DE920000}"/>
    <cellStyle name="Normal 8 2 9 2 4" xfId="37597" xr:uid="{00000000-0005-0000-0000-0000DF920000}"/>
    <cellStyle name="Normal 8 2 9 3" xfId="37598" xr:uid="{00000000-0005-0000-0000-0000E0920000}"/>
    <cellStyle name="Normal 8 2 9 3 2" xfId="37599" xr:uid="{00000000-0005-0000-0000-0000E1920000}"/>
    <cellStyle name="Normal 8 2 9 4" xfId="37600" xr:uid="{00000000-0005-0000-0000-0000E2920000}"/>
    <cellStyle name="Normal 8 2 9 5" xfId="37601" xr:uid="{00000000-0005-0000-0000-0000E3920000}"/>
    <cellStyle name="Normal 8 3" xfId="37602" xr:uid="{00000000-0005-0000-0000-0000E4920000}"/>
    <cellStyle name="Normal 8 3 10" xfId="37603" xr:uid="{00000000-0005-0000-0000-0000E5920000}"/>
    <cellStyle name="Normal 8 3 10 2" xfId="37604" xr:uid="{00000000-0005-0000-0000-0000E6920000}"/>
    <cellStyle name="Normal 8 3 10 2 2" xfId="37605" xr:uid="{00000000-0005-0000-0000-0000E7920000}"/>
    <cellStyle name="Normal 8 3 10 3" xfId="37606" xr:uid="{00000000-0005-0000-0000-0000E8920000}"/>
    <cellStyle name="Normal 8 3 10 4" xfId="37607" xr:uid="{00000000-0005-0000-0000-0000E9920000}"/>
    <cellStyle name="Normal 8 3 11" xfId="37608" xr:uid="{00000000-0005-0000-0000-0000EA920000}"/>
    <cellStyle name="Normal 8 3 11 2" xfId="37609" xr:uid="{00000000-0005-0000-0000-0000EB920000}"/>
    <cellStyle name="Normal 8 3 11 3" xfId="37610" xr:uid="{00000000-0005-0000-0000-0000EC920000}"/>
    <cellStyle name="Normal 8 3 11 4" xfId="37611" xr:uid="{00000000-0005-0000-0000-0000ED920000}"/>
    <cellStyle name="Normal 8 3 12" xfId="37612" xr:uid="{00000000-0005-0000-0000-0000EE920000}"/>
    <cellStyle name="Normal 8 3 12 2" xfId="37613" xr:uid="{00000000-0005-0000-0000-0000EF920000}"/>
    <cellStyle name="Normal 8 3 13" xfId="37614" xr:uid="{00000000-0005-0000-0000-0000F0920000}"/>
    <cellStyle name="Normal 8 3 13 2" xfId="37615" xr:uid="{00000000-0005-0000-0000-0000F1920000}"/>
    <cellStyle name="Normal 8 3 14" xfId="37616" xr:uid="{00000000-0005-0000-0000-0000F2920000}"/>
    <cellStyle name="Normal 8 3 15" xfId="37617" xr:uid="{00000000-0005-0000-0000-0000F3920000}"/>
    <cellStyle name="Normal 8 3 2" xfId="37618" xr:uid="{00000000-0005-0000-0000-0000F4920000}"/>
    <cellStyle name="Normal 8 3 2 10" xfId="37619" xr:uid="{00000000-0005-0000-0000-0000F5920000}"/>
    <cellStyle name="Normal 8 3 2 10 2" xfId="37620" xr:uid="{00000000-0005-0000-0000-0000F6920000}"/>
    <cellStyle name="Normal 8 3 2 10 3" xfId="37621" xr:uid="{00000000-0005-0000-0000-0000F7920000}"/>
    <cellStyle name="Normal 8 3 2 10 4" xfId="37622" xr:uid="{00000000-0005-0000-0000-0000F8920000}"/>
    <cellStyle name="Normal 8 3 2 10 5" xfId="37623" xr:uid="{00000000-0005-0000-0000-0000F9920000}"/>
    <cellStyle name="Normal 8 3 2 11" xfId="37624" xr:uid="{00000000-0005-0000-0000-0000FA920000}"/>
    <cellStyle name="Normal 8 3 2 12" xfId="37625" xr:uid="{00000000-0005-0000-0000-0000FB920000}"/>
    <cellStyle name="Normal 8 3 2 13" xfId="37626" xr:uid="{00000000-0005-0000-0000-0000FC920000}"/>
    <cellStyle name="Normal 8 3 2 2" xfId="37627" xr:uid="{00000000-0005-0000-0000-0000FD920000}"/>
    <cellStyle name="Normal 8 3 2 2 10" xfId="37628" xr:uid="{00000000-0005-0000-0000-0000FE920000}"/>
    <cellStyle name="Normal 8 3 2 2 11" xfId="37629" xr:uid="{00000000-0005-0000-0000-0000FF920000}"/>
    <cellStyle name="Normal 8 3 2 2 12" xfId="37630" xr:uid="{00000000-0005-0000-0000-000000930000}"/>
    <cellStyle name="Normal 8 3 2 2 2" xfId="37631" xr:uid="{00000000-0005-0000-0000-000001930000}"/>
    <cellStyle name="Normal 8 3 2 2 2 10" xfId="37632" xr:uid="{00000000-0005-0000-0000-000002930000}"/>
    <cellStyle name="Normal 8 3 2 2 2 11" xfId="37633" xr:uid="{00000000-0005-0000-0000-000003930000}"/>
    <cellStyle name="Normal 8 3 2 2 2 2" xfId="37634" xr:uid="{00000000-0005-0000-0000-000004930000}"/>
    <cellStyle name="Normal 8 3 2 2 2 2 10" xfId="37635" xr:uid="{00000000-0005-0000-0000-000005930000}"/>
    <cellStyle name="Normal 8 3 2 2 2 2 2" xfId="37636" xr:uid="{00000000-0005-0000-0000-000006930000}"/>
    <cellStyle name="Normal 8 3 2 2 2 2 2 2" xfId="37637" xr:uid="{00000000-0005-0000-0000-000007930000}"/>
    <cellStyle name="Normal 8 3 2 2 2 2 2 2 2" xfId="37638" xr:uid="{00000000-0005-0000-0000-000008930000}"/>
    <cellStyle name="Normal 8 3 2 2 2 2 2 2 2 2" xfId="37639" xr:uid="{00000000-0005-0000-0000-000009930000}"/>
    <cellStyle name="Normal 8 3 2 2 2 2 2 2 2 2 2" xfId="37640" xr:uid="{00000000-0005-0000-0000-00000A930000}"/>
    <cellStyle name="Normal 8 3 2 2 2 2 2 2 2 2 2 2" xfId="37641" xr:uid="{00000000-0005-0000-0000-00000B930000}"/>
    <cellStyle name="Normal 8 3 2 2 2 2 2 2 2 2 3" xfId="37642" xr:uid="{00000000-0005-0000-0000-00000C930000}"/>
    <cellStyle name="Normal 8 3 2 2 2 2 2 2 2 2 4" xfId="37643" xr:uid="{00000000-0005-0000-0000-00000D930000}"/>
    <cellStyle name="Normal 8 3 2 2 2 2 2 2 2 3" xfId="37644" xr:uid="{00000000-0005-0000-0000-00000E930000}"/>
    <cellStyle name="Normal 8 3 2 2 2 2 2 2 2 3 2" xfId="37645" xr:uid="{00000000-0005-0000-0000-00000F930000}"/>
    <cellStyle name="Normal 8 3 2 2 2 2 2 2 2 4" xfId="37646" xr:uid="{00000000-0005-0000-0000-000010930000}"/>
    <cellStyle name="Normal 8 3 2 2 2 2 2 2 2 5" xfId="37647" xr:uid="{00000000-0005-0000-0000-000011930000}"/>
    <cellStyle name="Normal 8 3 2 2 2 2 2 2 3" xfId="37648" xr:uid="{00000000-0005-0000-0000-000012930000}"/>
    <cellStyle name="Normal 8 3 2 2 2 2 2 2 3 2" xfId="37649" xr:uid="{00000000-0005-0000-0000-000013930000}"/>
    <cellStyle name="Normal 8 3 2 2 2 2 2 2 3 2 2" xfId="37650" xr:uid="{00000000-0005-0000-0000-000014930000}"/>
    <cellStyle name="Normal 8 3 2 2 2 2 2 2 3 3" xfId="37651" xr:uid="{00000000-0005-0000-0000-000015930000}"/>
    <cellStyle name="Normal 8 3 2 2 2 2 2 2 3 4" xfId="37652" xr:uid="{00000000-0005-0000-0000-000016930000}"/>
    <cellStyle name="Normal 8 3 2 2 2 2 2 2 4" xfId="37653" xr:uid="{00000000-0005-0000-0000-000017930000}"/>
    <cellStyle name="Normal 8 3 2 2 2 2 2 2 4 2" xfId="37654" xr:uid="{00000000-0005-0000-0000-000018930000}"/>
    <cellStyle name="Normal 8 3 2 2 2 2 2 2 5" xfId="37655" xr:uid="{00000000-0005-0000-0000-000019930000}"/>
    <cellStyle name="Normal 8 3 2 2 2 2 2 2 6" xfId="37656" xr:uid="{00000000-0005-0000-0000-00001A930000}"/>
    <cellStyle name="Normal 8 3 2 2 2 2 2 3" xfId="37657" xr:uid="{00000000-0005-0000-0000-00001B930000}"/>
    <cellStyle name="Normal 8 3 2 2 2 2 2 3 2" xfId="37658" xr:uid="{00000000-0005-0000-0000-00001C930000}"/>
    <cellStyle name="Normal 8 3 2 2 2 2 2 3 2 2" xfId="37659" xr:uid="{00000000-0005-0000-0000-00001D930000}"/>
    <cellStyle name="Normal 8 3 2 2 2 2 2 3 2 2 2" xfId="37660" xr:uid="{00000000-0005-0000-0000-00001E930000}"/>
    <cellStyle name="Normal 8 3 2 2 2 2 2 3 2 3" xfId="37661" xr:uid="{00000000-0005-0000-0000-00001F930000}"/>
    <cellStyle name="Normal 8 3 2 2 2 2 2 3 2 4" xfId="37662" xr:uid="{00000000-0005-0000-0000-000020930000}"/>
    <cellStyle name="Normal 8 3 2 2 2 2 2 3 3" xfId="37663" xr:uid="{00000000-0005-0000-0000-000021930000}"/>
    <cellStyle name="Normal 8 3 2 2 2 2 2 3 3 2" xfId="37664" xr:uid="{00000000-0005-0000-0000-000022930000}"/>
    <cellStyle name="Normal 8 3 2 2 2 2 2 3 4" xfId="37665" xr:uid="{00000000-0005-0000-0000-000023930000}"/>
    <cellStyle name="Normal 8 3 2 2 2 2 2 3 5" xfId="37666" xr:uid="{00000000-0005-0000-0000-000024930000}"/>
    <cellStyle name="Normal 8 3 2 2 2 2 2 4" xfId="37667" xr:uid="{00000000-0005-0000-0000-000025930000}"/>
    <cellStyle name="Normal 8 3 2 2 2 2 2 4 2" xfId="37668" xr:uid="{00000000-0005-0000-0000-000026930000}"/>
    <cellStyle name="Normal 8 3 2 2 2 2 2 4 2 2" xfId="37669" xr:uid="{00000000-0005-0000-0000-000027930000}"/>
    <cellStyle name="Normal 8 3 2 2 2 2 2 4 2 2 2" xfId="37670" xr:uid="{00000000-0005-0000-0000-000028930000}"/>
    <cellStyle name="Normal 8 3 2 2 2 2 2 4 2 3" xfId="37671" xr:uid="{00000000-0005-0000-0000-000029930000}"/>
    <cellStyle name="Normal 8 3 2 2 2 2 2 4 2 4" xfId="37672" xr:uid="{00000000-0005-0000-0000-00002A930000}"/>
    <cellStyle name="Normal 8 3 2 2 2 2 2 4 3" xfId="37673" xr:uid="{00000000-0005-0000-0000-00002B930000}"/>
    <cellStyle name="Normal 8 3 2 2 2 2 2 4 3 2" xfId="37674" xr:uid="{00000000-0005-0000-0000-00002C930000}"/>
    <cellStyle name="Normal 8 3 2 2 2 2 2 4 4" xfId="37675" xr:uid="{00000000-0005-0000-0000-00002D930000}"/>
    <cellStyle name="Normal 8 3 2 2 2 2 2 4 5" xfId="37676" xr:uid="{00000000-0005-0000-0000-00002E930000}"/>
    <cellStyle name="Normal 8 3 2 2 2 2 2 5" xfId="37677" xr:uid="{00000000-0005-0000-0000-00002F930000}"/>
    <cellStyle name="Normal 8 3 2 2 2 2 2 5 2" xfId="37678" xr:uid="{00000000-0005-0000-0000-000030930000}"/>
    <cellStyle name="Normal 8 3 2 2 2 2 2 5 2 2" xfId="37679" xr:uid="{00000000-0005-0000-0000-000031930000}"/>
    <cellStyle name="Normal 8 3 2 2 2 2 2 5 3" xfId="37680" xr:uid="{00000000-0005-0000-0000-000032930000}"/>
    <cellStyle name="Normal 8 3 2 2 2 2 2 5 4" xfId="37681" xr:uid="{00000000-0005-0000-0000-000033930000}"/>
    <cellStyle name="Normal 8 3 2 2 2 2 2 6" xfId="37682" xr:uid="{00000000-0005-0000-0000-000034930000}"/>
    <cellStyle name="Normal 8 3 2 2 2 2 2 6 2" xfId="37683" xr:uid="{00000000-0005-0000-0000-000035930000}"/>
    <cellStyle name="Normal 8 3 2 2 2 2 2 6 3" xfId="37684" xr:uid="{00000000-0005-0000-0000-000036930000}"/>
    <cellStyle name="Normal 8 3 2 2 2 2 2 6 4" xfId="37685" xr:uid="{00000000-0005-0000-0000-000037930000}"/>
    <cellStyle name="Normal 8 3 2 2 2 2 2 6 5" xfId="37686" xr:uid="{00000000-0005-0000-0000-000038930000}"/>
    <cellStyle name="Normal 8 3 2 2 2 2 2 7" xfId="37687" xr:uid="{00000000-0005-0000-0000-000039930000}"/>
    <cellStyle name="Normal 8 3 2 2 2 2 2 8" xfId="37688" xr:uid="{00000000-0005-0000-0000-00003A930000}"/>
    <cellStyle name="Normal 8 3 2 2 2 2 2 9" xfId="37689" xr:uid="{00000000-0005-0000-0000-00003B930000}"/>
    <cellStyle name="Normal 8 3 2 2 2 2 3" xfId="37690" xr:uid="{00000000-0005-0000-0000-00003C930000}"/>
    <cellStyle name="Normal 8 3 2 2 2 2 3 2" xfId="37691" xr:uid="{00000000-0005-0000-0000-00003D930000}"/>
    <cellStyle name="Normal 8 3 2 2 2 2 3 2 2" xfId="37692" xr:uid="{00000000-0005-0000-0000-00003E930000}"/>
    <cellStyle name="Normal 8 3 2 2 2 2 3 2 2 2" xfId="37693" xr:uid="{00000000-0005-0000-0000-00003F930000}"/>
    <cellStyle name="Normal 8 3 2 2 2 2 3 2 2 2 2" xfId="37694" xr:uid="{00000000-0005-0000-0000-000040930000}"/>
    <cellStyle name="Normal 8 3 2 2 2 2 3 2 2 3" xfId="37695" xr:uid="{00000000-0005-0000-0000-000041930000}"/>
    <cellStyle name="Normal 8 3 2 2 2 2 3 2 2 4" xfId="37696" xr:uid="{00000000-0005-0000-0000-000042930000}"/>
    <cellStyle name="Normal 8 3 2 2 2 2 3 2 3" xfId="37697" xr:uid="{00000000-0005-0000-0000-000043930000}"/>
    <cellStyle name="Normal 8 3 2 2 2 2 3 2 3 2" xfId="37698" xr:uid="{00000000-0005-0000-0000-000044930000}"/>
    <cellStyle name="Normal 8 3 2 2 2 2 3 2 4" xfId="37699" xr:uid="{00000000-0005-0000-0000-000045930000}"/>
    <cellStyle name="Normal 8 3 2 2 2 2 3 2 5" xfId="37700" xr:uid="{00000000-0005-0000-0000-000046930000}"/>
    <cellStyle name="Normal 8 3 2 2 2 2 3 3" xfId="37701" xr:uid="{00000000-0005-0000-0000-000047930000}"/>
    <cellStyle name="Normal 8 3 2 2 2 2 3 3 2" xfId="37702" xr:uid="{00000000-0005-0000-0000-000048930000}"/>
    <cellStyle name="Normal 8 3 2 2 2 2 3 3 2 2" xfId="37703" xr:uid="{00000000-0005-0000-0000-000049930000}"/>
    <cellStyle name="Normal 8 3 2 2 2 2 3 3 3" xfId="37704" xr:uid="{00000000-0005-0000-0000-00004A930000}"/>
    <cellStyle name="Normal 8 3 2 2 2 2 3 3 4" xfId="37705" xr:uid="{00000000-0005-0000-0000-00004B930000}"/>
    <cellStyle name="Normal 8 3 2 2 2 2 3 4" xfId="37706" xr:uid="{00000000-0005-0000-0000-00004C930000}"/>
    <cellStyle name="Normal 8 3 2 2 2 2 3 4 2" xfId="37707" xr:uid="{00000000-0005-0000-0000-00004D930000}"/>
    <cellStyle name="Normal 8 3 2 2 2 2 3 5" xfId="37708" xr:uid="{00000000-0005-0000-0000-00004E930000}"/>
    <cellStyle name="Normal 8 3 2 2 2 2 3 6" xfId="37709" xr:uid="{00000000-0005-0000-0000-00004F930000}"/>
    <cellStyle name="Normal 8 3 2 2 2 2 4" xfId="37710" xr:uid="{00000000-0005-0000-0000-000050930000}"/>
    <cellStyle name="Normal 8 3 2 2 2 2 4 2" xfId="37711" xr:uid="{00000000-0005-0000-0000-000051930000}"/>
    <cellStyle name="Normal 8 3 2 2 2 2 4 2 2" xfId="37712" xr:uid="{00000000-0005-0000-0000-000052930000}"/>
    <cellStyle name="Normal 8 3 2 2 2 2 4 2 2 2" xfId="37713" xr:uid="{00000000-0005-0000-0000-000053930000}"/>
    <cellStyle name="Normal 8 3 2 2 2 2 4 2 3" xfId="37714" xr:uid="{00000000-0005-0000-0000-000054930000}"/>
    <cellStyle name="Normal 8 3 2 2 2 2 4 2 4" xfId="37715" xr:uid="{00000000-0005-0000-0000-000055930000}"/>
    <cellStyle name="Normal 8 3 2 2 2 2 4 3" xfId="37716" xr:uid="{00000000-0005-0000-0000-000056930000}"/>
    <cellStyle name="Normal 8 3 2 2 2 2 4 3 2" xfId="37717" xr:uid="{00000000-0005-0000-0000-000057930000}"/>
    <cellStyle name="Normal 8 3 2 2 2 2 4 4" xfId="37718" xr:uid="{00000000-0005-0000-0000-000058930000}"/>
    <cellStyle name="Normal 8 3 2 2 2 2 4 5" xfId="37719" xr:uid="{00000000-0005-0000-0000-000059930000}"/>
    <cellStyle name="Normal 8 3 2 2 2 2 5" xfId="37720" xr:uid="{00000000-0005-0000-0000-00005A930000}"/>
    <cellStyle name="Normal 8 3 2 2 2 2 5 2" xfId="37721" xr:uid="{00000000-0005-0000-0000-00005B930000}"/>
    <cellStyle name="Normal 8 3 2 2 2 2 5 2 2" xfId="37722" xr:uid="{00000000-0005-0000-0000-00005C930000}"/>
    <cellStyle name="Normal 8 3 2 2 2 2 5 2 2 2" xfId="37723" xr:uid="{00000000-0005-0000-0000-00005D930000}"/>
    <cellStyle name="Normal 8 3 2 2 2 2 5 2 3" xfId="37724" xr:uid="{00000000-0005-0000-0000-00005E930000}"/>
    <cellStyle name="Normal 8 3 2 2 2 2 5 2 4" xfId="37725" xr:uid="{00000000-0005-0000-0000-00005F930000}"/>
    <cellStyle name="Normal 8 3 2 2 2 2 5 3" xfId="37726" xr:uid="{00000000-0005-0000-0000-000060930000}"/>
    <cellStyle name="Normal 8 3 2 2 2 2 5 3 2" xfId="37727" xr:uid="{00000000-0005-0000-0000-000061930000}"/>
    <cellStyle name="Normal 8 3 2 2 2 2 5 4" xfId="37728" xr:uid="{00000000-0005-0000-0000-000062930000}"/>
    <cellStyle name="Normal 8 3 2 2 2 2 5 5" xfId="37729" xr:uid="{00000000-0005-0000-0000-000063930000}"/>
    <cellStyle name="Normal 8 3 2 2 2 2 6" xfId="37730" xr:uid="{00000000-0005-0000-0000-000064930000}"/>
    <cellStyle name="Normal 8 3 2 2 2 2 6 2" xfId="37731" xr:uid="{00000000-0005-0000-0000-000065930000}"/>
    <cellStyle name="Normal 8 3 2 2 2 2 6 2 2" xfId="37732" xr:uid="{00000000-0005-0000-0000-000066930000}"/>
    <cellStyle name="Normal 8 3 2 2 2 2 6 3" xfId="37733" xr:uid="{00000000-0005-0000-0000-000067930000}"/>
    <cellStyle name="Normal 8 3 2 2 2 2 6 4" xfId="37734" xr:uid="{00000000-0005-0000-0000-000068930000}"/>
    <cellStyle name="Normal 8 3 2 2 2 2 7" xfId="37735" xr:uid="{00000000-0005-0000-0000-000069930000}"/>
    <cellStyle name="Normal 8 3 2 2 2 2 7 2" xfId="37736" xr:uid="{00000000-0005-0000-0000-00006A930000}"/>
    <cellStyle name="Normal 8 3 2 2 2 2 7 3" xfId="37737" xr:uid="{00000000-0005-0000-0000-00006B930000}"/>
    <cellStyle name="Normal 8 3 2 2 2 2 7 4" xfId="37738" xr:uid="{00000000-0005-0000-0000-00006C930000}"/>
    <cellStyle name="Normal 8 3 2 2 2 2 7 5" xfId="37739" xr:uid="{00000000-0005-0000-0000-00006D930000}"/>
    <cellStyle name="Normal 8 3 2 2 2 2 8" xfId="37740" xr:uid="{00000000-0005-0000-0000-00006E930000}"/>
    <cellStyle name="Normal 8 3 2 2 2 2 9" xfId="37741" xr:uid="{00000000-0005-0000-0000-00006F930000}"/>
    <cellStyle name="Normal 8 3 2 2 2 3" xfId="37742" xr:uid="{00000000-0005-0000-0000-000070930000}"/>
    <cellStyle name="Normal 8 3 2 2 2 3 2" xfId="37743" xr:uid="{00000000-0005-0000-0000-000071930000}"/>
    <cellStyle name="Normal 8 3 2 2 2 3 2 2" xfId="37744" xr:uid="{00000000-0005-0000-0000-000072930000}"/>
    <cellStyle name="Normal 8 3 2 2 2 3 2 2 2" xfId="37745" xr:uid="{00000000-0005-0000-0000-000073930000}"/>
    <cellStyle name="Normal 8 3 2 2 2 3 2 2 2 2" xfId="37746" xr:uid="{00000000-0005-0000-0000-000074930000}"/>
    <cellStyle name="Normal 8 3 2 2 2 3 2 2 2 2 2" xfId="37747" xr:uid="{00000000-0005-0000-0000-000075930000}"/>
    <cellStyle name="Normal 8 3 2 2 2 3 2 2 2 3" xfId="37748" xr:uid="{00000000-0005-0000-0000-000076930000}"/>
    <cellStyle name="Normal 8 3 2 2 2 3 2 2 2 4" xfId="37749" xr:uid="{00000000-0005-0000-0000-000077930000}"/>
    <cellStyle name="Normal 8 3 2 2 2 3 2 2 3" xfId="37750" xr:uid="{00000000-0005-0000-0000-000078930000}"/>
    <cellStyle name="Normal 8 3 2 2 2 3 2 2 3 2" xfId="37751" xr:uid="{00000000-0005-0000-0000-000079930000}"/>
    <cellStyle name="Normal 8 3 2 2 2 3 2 2 4" xfId="37752" xr:uid="{00000000-0005-0000-0000-00007A930000}"/>
    <cellStyle name="Normal 8 3 2 2 2 3 2 2 5" xfId="37753" xr:uid="{00000000-0005-0000-0000-00007B930000}"/>
    <cellStyle name="Normal 8 3 2 2 2 3 2 3" xfId="37754" xr:uid="{00000000-0005-0000-0000-00007C930000}"/>
    <cellStyle name="Normal 8 3 2 2 2 3 2 3 2" xfId="37755" xr:uid="{00000000-0005-0000-0000-00007D930000}"/>
    <cellStyle name="Normal 8 3 2 2 2 3 2 3 2 2" xfId="37756" xr:uid="{00000000-0005-0000-0000-00007E930000}"/>
    <cellStyle name="Normal 8 3 2 2 2 3 2 3 3" xfId="37757" xr:uid="{00000000-0005-0000-0000-00007F930000}"/>
    <cellStyle name="Normal 8 3 2 2 2 3 2 3 4" xfId="37758" xr:uid="{00000000-0005-0000-0000-000080930000}"/>
    <cellStyle name="Normal 8 3 2 2 2 3 2 4" xfId="37759" xr:uid="{00000000-0005-0000-0000-000081930000}"/>
    <cellStyle name="Normal 8 3 2 2 2 3 2 4 2" xfId="37760" xr:uid="{00000000-0005-0000-0000-000082930000}"/>
    <cellStyle name="Normal 8 3 2 2 2 3 2 5" xfId="37761" xr:uid="{00000000-0005-0000-0000-000083930000}"/>
    <cellStyle name="Normal 8 3 2 2 2 3 2 6" xfId="37762" xr:uid="{00000000-0005-0000-0000-000084930000}"/>
    <cellStyle name="Normal 8 3 2 2 2 3 3" xfId="37763" xr:uid="{00000000-0005-0000-0000-000085930000}"/>
    <cellStyle name="Normal 8 3 2 2 2 3 3 2" xfId="37764" xr:uid="{00000000-0005-0000-0000-000086930000}"/>
    <cellStyle name="Normal 8 3 2 2 2 3 3 2 2" xfId="37765" xr:uid="{00000000-0005-0000-0000-000087930000}"/>
    <cellStyle name="Normal 8 3 2 2 2 3 3 2 2 2" xfId="37766" xr:uid="{00000000-0005-0000-0000-000088930000}"/>
    <cellStyle name="Normal 8 3 2 2 2 3 3 2 3" xfId="37767" xr:uid="{00000000-0005-0000-0000-000089930000}"/>
    <cellStyle name="Normal 8 3 2 2 2 3 3 2 4" xfId="37768" xr:uid="{00000000-0005-0000-0000-00008A930000}"/>
    <cellStyle name="Normal 8 3 2 2 2 3 3 3" xfId="37769" xr:uid="{00000000-0005-0000-0000-00008B930000}"/>
    <cellStyle name="Normal 8 3 2 2 2 3 3 3 2" xfId="37770" xr:uid="{00000000-0005-0000-0000-00008C930000}"/>
    <cellStyle name="Normal 8 3 2 2 2 3 3 4" xfId="37771" xr:uid="{00000000-0005-0000-0000-00008D930000}"/>
    <cellStyle name="Normal 8 3 2 2 2 3 3 5" xfId="37772" xr:uid="{00000000-0005-0000-0000-00008E930000}"/>
    <cellStyle name="Normal 8 3 2 2 2 3 4" xfId="37773" xr:uid="{00000000-0005-0000-0000-00008F930000}"/>
    <cellStyle name="Normal 8 3 2 2 2 3 4 2" xfId="37774" xr:uid="{00000000-0005-0000-0000-000090930000}"/>
    <cellStyle name="Normal 8 3 2 2 2 3 4 2 2" xfId="37775" xr:uid="{00000000-0005-0000-0000-000091930000}"/>
    <cellStyle name="Normal 8 3 2 2 2 3 4 2 2 2" xfId="37776" xr:uid="{00000000-0005-0000-0000-000092930000}"/>
    <cellStyle name="Normal 8 3 2 2 2 3 4 2 3" xfId="37777" xr:uid="{00000000-0005-0000-0000-000093930000}"/>
    <cellStyle name="Normal 8 3 2 2 2 3 4 2 4" xfId="37778" xr:uid="{00000000-0005-0000-0000-000094930000}"/>
    <cellStyle name="Normal 8 3 2 2 2 3 4 3" xfId="37779" xr:uid="{00000000-0005-0000-0000-000095930000}"/>
    <cellStyle name="Normal 8 3 2 2 2 3 4 3 2" xfId="37780" xr:uid="{00000000-0005-0000-0000-000096930000}"/>
    <cellStyle name="Normal 8 3 2 2 2 3 4 4" xfId="37781" xr:uid="{00000000-0005-0000-0000-000097930000}"/>
    <cellStyle name="Normal 8 3 2 2 2 3 4 5" xfId="37782" xr:uid="{00000000-0005-0000-0000-000098930000}"/>
    <cellStyle name="Normal 8 3 2 2 2 3 5" xfId="37783" xr:uid="{00000000-0005-0000-0000-000099930000}"/>
    <cellStyle name="Normal 8 3 2 2 2 3 5 2" xfId="37784" xr:uid="{00000000-0005-0000-0000-00009A930000}"/>
    <cellStyle name="Normal 8 3 2 2 2 3 5 2 2" xfId="37785" xr:uid="{00000000-0005-0000-0000-00009B930000}"/>
    <cellStyle name="Normal 8 3 2 2 2 3 5 3" xfId="37786" xr:uid="{00000000-0005-0000-0000-00009C930000}"/>
    <cellStyle name="Normal 8 3 2 2 2 3 5 4" xfId="37787" xr:uid="{00000000-0005-0000-0000-00009D930000}"/>
    <cellStyle name="Normal 8 3 2 2 2 3 6" xfId="37788" xr:uid="{00000000-0005-0000-0000-00009E930000}"/>
    <cellStyle name="Normal 8 3 2 2 2 3 6 2" xfId="37789" xr:uid="{00000000-0005-0000-0000-00009F930000}"/>
    <cellStyle name="Normal 8 3 2 2 2 3 6 3" xfId="37790" xr:uid="{00000000-0005-0000-0000-0000A0930000}"/>
    <cellStyle name="Normal 8 3 2 2 2 3 6 4" xfId="37791" xr:uid="{00000000-0005-0000-0000-0000A1930000}"/>
    <cellStyle name="Normal 8 3 2 2 2 3 6 5" xfId="37792" xr:uid="{00000000-0005-0000-0000-0000A2930000}"/>
    <cellStyle name="Normal 8 3 2 2 2 3 7" xfId="37793" xr:uid="{00000000-0005-0000-0000-0000A3930000}"/>
    <cellStyle name="Normal 8 3 2 2 2 3 8" xfId="37794" xr:uid="{00000000-0005-0000-0000-0000A4930000}"/>
    <cellStyle name="Normal 8 3 2 2 2 3 9" xfId="37795" xr:uid="{00000000-0005-0000-0000-0000A5930000}"/>
    <cellStyle name="Normal 8 3 2 2 2 4" xfId="37796" xr:uid="{00000000-0005-0000-0000-0000A6930000}"/>
    <cellStyle name="Normal 8 3 2 2 2 4 2" xfId="37797" xr:uid="{00000000-0005-0000-0000-0000A7930000}"/>
    <cellStyle name="Normal 8 3 2 2 2 4 2 2" xfId="37798" xr:uid="{00000000-0005-0000-0000-0000A8930000}"/>
    <cellStyle name="Normal 8 3 2 2 2 4 2 2 2" xfId="37799" xr:uid="{00000000-0005-0000-0000-0000A9930000}"/>
    <cellStyle name="Normal 8 3 2 2 2 4 2 2 2 2" xfId="37800" xr:uid="{00000000-0005-0000-0000-0000AA930000}"/>
    <cellStyle name="Normal 8 3 2 2 2 4 2 2 3" xfId="37801" xr:uid="{00000000-0005-0000-0000-0000AB930000}"/>
    <cellStyle name="Normal 8 3 2 2 2 4 2 2 4" xfId="37802" xr:uid="{00000000-0005-0000-0000-0000AC930000}"/>
    <cellStyle name="Normal 8 3 2 2 2 4 2 3" xfId="37803" xr:uid="{00000000-0005-0000-0000-0000AD930000}"/>
    <cellStyle name="Normal 8 3 2 2 2 4 2 3 2" xfId="37804" xr:uid="{00000000-0005-0000-0000-0000AE930000}"/>
    <cellStyle name="Normal 8 3 2 2 2 4 2 4" xfId="37805" xr:uid="{00000000-0005-0000-0000-0000AF930000}"/>
    <cellStyle name="Normal 8 3 2 2 2 4 2 5" xfId="37806" xr:uid="{00000000-0005-0000-0000-0000B0930000}"/>
    <cellStyle name="Normal 8 3 2 2 2 4 3" xfId="37807" xr:uid="{00000000-0005-0000-0000-0000B1930000}"/>
    <cellStyle name="Normal 8 3 2 2 2 4 3 2" xfId="37808" xr:uid="{00000000-0005-0000-0000-0000B2930000}"/>
    <cellStyle name="Normal 8 3 2 2 2 4 3 2 2" xfId="37809" xr:uid="{00000000-0005-0000-0000-0000B3930000}"/>
    <cellStyle name="Normal 8 3 2 2 2 4 3 3" xfId="37810" xr:uid="{00000000-0005-0000-0000-0000B4930000}"/>
    <cellStyle name="Normal 8 3 2 2 2 4 3 4" xfId="37811" xr:uid="{00000000-0005-0000-0000-0000B5930000}"/>
    <cellStyle name="Normal 8 3 2 2 2 4 4" xfId="37812" xr:uid="{00000000-0005-0000-0000-0000B6930000}"/>
    <cellStyle name="Normal 8 3 2 2 2 4 4 2" xfId="37813" xr:uid="{00000000-0005-0000-0000-0000B7930000}"/>
    <cellStyle name="Normal 8 3 2 2 2 4 5" xfId="37814" xr:uid="{00000000-0005-0000-0000-0000B8930000}"/>
    <cellStyle name="Normal 8 3 2 2 2 4 6" xfId="37815" xr:uid="{00000000-0005-0000-0000-0000B9930000}"/>
    <cellStyle name="Normal 8 3 2 2 2 5" xfId="37816" xr:uid="{00000000-0005-0000-0000-0000BA930000}"/>
    <cellStyle name="Normal 8 3 2 2 2 5 2" xfId="37817" xr:uid="{00000000-0005-0000-0000-0000BB930000}"/>
    <cellStyle name="Normal 8 3 2 2 2 5 2 2" xfId="37818" xr:uid="{00000000-0005-0000-0000-0000BC930000}"/>
    <cellStyle name="Normal 8 3 2 2 2 5 2 2 2" xfId="37819" xr:uid="{00000000-0005-0000-0000-0000BD930000}"/>
    <cellStyle name="Normal 8 3 2 2 2 5 2 3" xfId="37820" xr:uid="{00000000-0005-0000-0000-0000BE930000}"/>
    <cellStyle name="Normal 8 3 2 2 2 5 2 4" xfId="37821" xr:uid="{00000000-0005-0000-0000-0000BF930000}"/>
    <cellStyle name="Normal 8 3 2 2 2 5 3" xfId="37822" xr:uid="{00000000-0005-0000-0000-0000C0930000}"/>
    <cellStyle name="Normal 8 3 2 2 2 5 3 2" xfId="37823" xr:uid="{00000000-0005-0000-0000-0000C1930000}"/>
    <cellStyle name="Normal 8 3 2 2 2 5 4" xfId="37824" xr:uid="{00000000-0005-0000-0000-0000C2930000}"/>
    <cellStyle name="Normal 8 3 2 2 2 5 5" xfId="37825" xr:uid="{00000000-0005-0000-0000-0000C3930000}"/>
    <cellStyle name="Normal 8 3 2 2 2 6" xfId="37826" xr:uid="{00000000-0005-0000-0000-0000C4930000}"/>
    <cellStyle name="Normal 8 3 2 2 2 6 2" xfId="37827" xr:uid="{00000000-0005-0000-0000-0000C5930000}"/>
    <cellStyle name="Normal 8 3 2 2 2 6 2 2" xfId="37828" xr:uid="{00000000-0005-0000-0000-0000C6930000}"/>
    <cellStyle name="Normal 8 3 2 2 2 6 2 2 2" xfId="37829" xr:uid="{00000000-0005-0000-0000-0000C7930000}"/>
    <cellStyle name="Normal 8 3 2 2 2 6 2 3" xfId="37830" xr:uid="{00000000-0005-0000-0000-0000C8930000}"/>
    <cellStyle name="Normal 8 3 2 2 2 6 2 4" xfId="37831" xr:uid="{00000000-0005-0000-0000-0000C9930000}"/>
    <cellStyle name="Normal 8 3 2 2 2 6 3" xfId="37832" xr:uid="{00000000-0005-0000-0000-0000CA930000}"/>
    <cellStyle name="Normal 8 3 2 2 2 6 3 2" xfId="37833" xr:uid="{00000000-0005-0000-0000-0000CB930000}"/>
    <cellStyle name="Normal 8 3 2 2 2 6 4" xfId="37834" xr:uid="{00000000-0005-0000-0000-0000CC930000}"/>
    <cellStyle name="Normal 8 3 2 2 2 6 5" xfId="37835" xr:uid="{00000000-0005-0000-0000-0000CD930000}"/>
    <cellStyle name="Normal 8 3 2 2 2 7" xfId="37836" xr:uid="{00000000-0005-0000-0000-0000CE930000}"/>
    <cellStyle name="Normal 8 3 2 2 2 7 2" xfId="37837" xr:uid="{00000000-0005-0000-0000-0000CF930000}"/>
    <cellStyle name="Normal 8 3 2 2 2 7 2 2" xfId="37838" xr:uid="{00000000-0005-0000-0000-0000D0930000}"/>
    <cellStyle name="Normal 8 3 2 2 2 7 3" xfId="37839" xr:uid="{00000000-0005-0000-0000-0000D1930000}"/>
    <cellStyle name="Normal 8 3 2 2 2 7 4" xfId="37840" xr:uid="{00000000-0005-0000-0000-0000D2930000}"/>
    <cellStyle name="Normal 8 3 2 2 2 8" xfId="37841" xr:uid="{00000000-0005-0000-0000-0000D3930000}"/>
    <cellStyle name="Normal 8 3 2 2 2 8 2" xfId="37842" xr:uid="{00000000-0005-0000-0000-0000D4930000}"/>
    <cellStyle name="Normal 8 3 2 2 2 8 3" xfId="37843" xr:uid="{00000000-0005-0000-0000-0000D5930000}"/>
    <cellStyle name="Normal 8 3 2 2 2 8 4" xfId="37844" xr:uid="{00000000-0005-0000-0000-0000D6930000}"/>
    <cellStyle name="Normal 8 3 2 2 2 8 5" xfId="37845" xr:uid="{00000000-0005-0000-0000-0000D7930000}"/>
    <cellStyle name="Normal 8 3 2 2 2 9" xfId="37846" xr:uid="{00000000-0005-0000-0000-0000D8930000}"/>
    <cellStyle name="Normal 8 3 2 2 3" xfId="37847" xr:uid="{00000000-0005-0000-0000-0000D9930000}"/>
    <cellStyle name="Normal 8 3 2 2 3 10" xfId="37848" xr:uid="{00000000-0005-0000-0000-0000DA930000}"/>
    <cellStyle name="Normal 8 3 2 2 3 2" xfId="37849" xr:uid="{00000000-0005-0000-0000-0000DB930000}"/>
    <cellStyle name="Normal 8 3 2 2 3 2 2" xfId="37850" xr:uid="{00000000-0005-0000-0000-0000DC930000}"/>
    <cellStyle name="Normal 8 3 2 2 3 2 2 2" xfId="37851" xr:uid="{00000000-0005-0000-0000-0000DD930000}"/>
    <cellStyle name="Normal 8 3 2 2 3 2 2 2 2" xfId="37852" xr:uid="{00000000-0005-0000-0000-0000DE930000}"/>
    <cellStyle name="Normal 8 3 2 2 3 2 2 2 2 2" xfId="37853" xr:uid="{00000000-0005-0000-0000-0000DF930000}"/>
    <cellStyle name="Normal 8 3 2 2 3 2 2 2 2 2 2" xfId="37854" xr:uid="{00000000-0005-0000-0000-0000E0930000}"/>
    <cellStyle name="Normal 8 3 2 2 3 2 2 2 2 3" xfId="37855" xr:uid="{00000000-0005-0000-0000-0000E1930000}"/>
    <cellStyle name="Normal 8 3 2 2 3 2 2 2 2 4" xfId="37856" xr:uid="{00000000-0005-0000-0000-0000E2930000}"/>
    <cellStyle name="Normal 8 3 2 2 3 2 2 2 3" xfId="37857" xr:uid="{00000000-0005-0000-0000-0000E3930000}"/>
    <cellStyle name="Normal 8 3 2 2 3 2 2 2 3 2" xfId="37858" xr:uid="{00000000-0005-0000-0000-0000E4930000}"/>
    <cellStyle name="Normal 8 3 2 2 3 2 2 2 4" xfId="37859" xr:uid="{00000000-0005-0000-0000-0000E5930000}"/>
    <cellStyle name="Normal 8 3 2 2 3 2 2 2 5" xfId="37860" xr:uid="{00000000-0005-0000-0000-0000E6930000}"/>
    <cellStyle name="Normal 8 3 2 2 3 2 2 3" xfId="37861" xr:uid="{00000000-0005-0000-0000-0000E7930000}"/>
    <cellStyle name="Normal 8 3 2 2 3 2 2 3 2" xfId="37862" xr:uid="{00000000-0005-0000-0000-0000E8930000}"/>
    <cellStyle name="Normal 8 3 2 2 3 2 2 3 2 2" xfId="37863" xr:uid="{00000000-0005-0000-0000-0000E9930000}"/>
    <cellStyle name="Normal 8 3 2 2 3 2 2 3 3" xfId="37864" xr:uid="{00000000-0005-0000-0000-0000EA930000}"/>
    <cellStyle name="Normal 8 3 2 2 3 2 2 3 4" xfId="37865" xr:uid="{00000000-0005-0000-0000-0000EB930000}"/>
    <cellStyle name="Normal 8 3 2 2 3 2 2 4" xfId="37866" xr:uid="{00000000-0005-0000-0000-0000EC930000}"/>
    <cellStyle name="Normal 8 3 2 2 3 2 2 4 2" xfId="37867" xr:uid="{00000000-0005-0000-0000-0000ED930000}"/>
    <cellStyle name="Normal 8 3 2 2 3 2 2 5" xfId="37868" xr:uid="{00000000-0005-0000-0000-0000EE930000}"/>
    <cellStyle name="Normal 8 3 2 2 3 2 2 6" xfId="37869" xr:uid="{00000000-0005-0000-0000-0000EF930000}"/>
    <cellStyle name="Normal 8 3 2 2 3 2 3" xfId="37870" xr:uid="{00000000-0005-0000-0000-0000F0930000}"/>
    <cellStyle name="Normal 8 3 2 2 3 2 3 2" xfId="37871" xr:uid="{00000000-0005-0000-0000-0000F1930000}"/>
    <cellStyle name="Normal 8 3 2 2 3 2 3 2 2" xfId="37872" xr:uid="{00000000-0005-0000-0000-0000F2930000}"/>
    <cellStyle name="Normal 8 3 2 2 3 2 3 2 2 2" xfId="37873" xr:uid="{00000000-0005-0000-0000-0000F3930000}"/>
    <cellStyle name="Normal 8 3 2 2 3 2 3 2 3" xfId="37874" xr:uid="{00000000-0005-0000-0000-0000F4930000}"/>
    <cellStyle name="Normal 8 3 2 2 3 2 3 2 4" xfId="37875" xr:uid="{00000000-0005-0000-0000-0000F5930000}"/>
    <cellStyle name="Normal 8 3 2 2 3 2 3 3" xfId="37876" xr:uid="{00000000-0005-0000-0000-0000F6930000}"/>
    <cellStyle name="Normal 8 3 2 2 3 2 3 3 2" xfId="37877" xr:uid="{00000000-0005-0000-0000-0000F7930000}"/>
    <cellStyle name="Normal 8 3 2 2 3 2 3 4" xfId="37878" xr:uid="{00000000-0005-0000-0000-0000F8930000}"/>
    <cellStyle name="Normal 8 3 2 2 3 2 3 5" xfId="37879" xr:uid="{00000000-0005-0000-0000-0000F9930000}"/>
    <cellStyle name="Normal 8 3 2 2 3 2 4" xfId="37880" xr:uid="{00000000-0005-0000-0000-0000FA930000}"/>
    <cellStyle name="Normal 8 3 2 2 3 2 4 2" xfId="37881" xr:uid="{00000000-0005-0000-0000-0000FB930000}"/>
    <cellStyle name="Normal 8 3 2 2 3 2 4 2 2" xfId="37882" xr:uid="{00000000-0005-0000-0000-0000FC930000}"/>
    <cellStyle name="Normal 8 3 2 2 3 2 4 2 2 2" xfId="37883" xr:uid="{00000000-0005-0000-0000-0000FD930000}"/>
    <cellStyle name="Normal 8 3 2 2 3 2 4 2 3" xfId="37884" xr:uid="{00000000-0005-0000-0000-0000FE930000}"/>
    <cellStyle name="Normal 8 3 2 2 3 2 4 2 4" xfId="37885" xr:uid="{00000000-0005-0000-0000-0000FF930000}"/>
    <cellStyle name="Normal 8 3 2 2 3 2 4 3" xfId="37886" xr:uid="{00000000-0005-0000-0000-000000940000}"/>
    <cellStyle name="Normal 8 3 2 2 3 2 4 3 2" xfId="37887" xr:uid="{00000000-0005-0000-0000-000001940000}"/>
    <cellStyle name="Normal 8 3 2 2 3 2 4 4" xfId="37888" xr:uid="{00000000-0005-0000-0000-000002940000}"/>
    <cellStyle name="Normal 8 3 2 2 3 2 4 5" xfId="37889" xr:uid="{00000000-0005-0000-0000-000003940000}"/>
    <cellStyle name="Normal 8 3 2 2 3 2 5" xfId="37890" xr:uid="{00000000-0005-0000-0000-000004940000}"/>
    <cellStyle name="Normal 8 3 2 2 3 2 5 2" xfId="37891" xr:uid="{00000000-0005-0000-0000-000005940000}"/>
    <cellStyle name="Normal 8 3 2 2 3 2 5 2 2" xfId="37892" xr:uid="{00000000-0005-0000-0000-000006940000}"/>
    <cellStyle name="Normal 8 3 2 2 3 2 5 3" xfId="37893" xr:uid="{00000000-0005-0000-0000-000007940000}"/>
    <cellStyle name="Normal 8 3 2 2 3 2 5 4" xfId="37894" xr:uid="{00000000-0005-0000-0000-000008940000}"/>
    <cellStyle name="Normal 8 3 2 2 3 2 6" xfId="37895" xr:uid="{00000000-0005-0000-0000-000009940000}"/>
    <cellStyle name="Normal 8 3 2 2 3 2 6 2" xfId="37896" xr:uid="{00000000-0005-0000-0000-00000A940000}"/>
    <cellStyle name="Normal 8 3 2 2 3 2 6 3" xfId="37897" xr:uid="{00000000-0005-0000-0000-00000B940000}"/>
    <cellStyle name="Normal 8 3 2 2 3 2 6 4" xfId="37898" xr:uid="{00000000-0005-0000-0000-00000C940000}"/>
    <cellStyle name="Normal 8 3 2 2 3 2 6 5" xfId="37899" xr:uid="{00000000-0005-0000-0000-00000D940000}"/>
    <cellStyle name="Normal 8 3 2 2 3 2 7" xfId="37900" xr:uid="{00000000-0005-0000-0000-00000E940000}"/>
    <cellStyle name="Normal 8 3 2 2 3 2 8" xfId="37901" xr:uid="{00000000-0005-0000-0000-00000F940000}"/>
    <cellStyle name="Normal 8 3 2 2 3 2 9" xfId="37902" xr:uid="{00000000-0005-0000-0000-000010940000}"/>
    <cellStyle name="Normal 8 3 2 2 3 3" xfId="37903" xr:uid="{00000000-0005-0000-0000-000011940000}"/>
    <cellStyle name="Normal 8 3 2 2 3 3 2" xfId="37904" xr:uid="{00000000-0005-0000-0000-000012940000}"/>
    <cellStyle name="Normal 8 3 2 2 3 3 2 2" xfId="37905" xr:uid="{00000000-0005-0000-0000-000013940000}"/>
    <cellStyle name="Normal 8 3 2 2 3 3 2 2 2" xfId="37906" xr:uid="{00000000-0005-0000-0000-000014940000}"/>
    <cellStyle name="Normal 8 3 2 2 3 3 2 2 2 2" xfId="37907" xr:uid="{00000000-0005-0000-0000-000015940000}"/>
    <cellStyle name="Normal 8 3 2 2 3 3 2 2 3" xfId="37908" xr:uid="{00000000-0005-0000-0000-000016940000}"/>
    <cellStyle name="Normal 8 3 2 2 3 3 2 2 4" xfId="37909" xr:uid="{00000000-0005-0000-0000-000017940000}"/>
    <cellStyle name="Normal 8 3 2 2 3 3 2 3" xfId="37910" xr:uid="{00000000-0005-0000-0000-000018940000}"/>
    <cellStyle name="Normal 8 3 2 2 3 3 2 3 2" xfId="37911" xr:uid="{00000000-0005-0000-0000-000019940000}"/>
    <cellStyle name="Normal 8 3 2 2 3 3 2 4" xfId="37912" xr:uid="{00000000-0005-0000-0000-00001A940000}"/>
    <cellStyle name="Normal 8 3 2 2 3 3 2 5" xfId="37913" xr:uid="{00000000-0005-0000-0000-00001B940000}"/>
    <cellStyle name="Normal 8 3 2 2 3 3 3" xfId="37914" xr:uid="{00000000-0005-0000-0000-00001C940000}"/>
    <cellStyle name="Normal 8 3 2 2 3 3 3 2" xfId="37915" xr:uid="{00000000-0005-0000-0000-00001D940000}"/>
    <cellStyle name="Normal 8 3 2 2 3 3 3 2 2" xfId="37916" xr:uid="{00000000-0005-0000-0000-00001E940000}"/>
    <cellStyle name="Normal 8 3 2 2 3 3 3 3" xfId="37917" xr:uid="{00000000-0005-0000-0000-00001F940000}"/>
    <cellStyle name="Normal 8 3 2 2 3 3 3 4" xfId="37918" xr:uid="{00000000-0005-0000-0000-000020940000}"/>
    <cellStyle name="Normal 8 3 2 2 3 3 4" xfId="37919" xr:uid="{00000000-0005-0000-0000-000021940000}"/>
    <cellStyle name="Normal 8 3 2 2 3 3 4 2" xfId="37920" xr:uid="{00000000-0005-0000-0000-000022940000}"/>
    <cellStyle name="Normal 8 3 2 2 3 3 5" xfId="37921" xr:uid="{00000000-0005-0000-0000-000023940000}"/>
    <cellStyle name="Normal 8 3 2 2 3 3 6" xfId="37922" xr:uid="{00000000-0005-0000-0000-000024940000}"/>
    <cellStyle name="Normal 8 3 2 2 3 4" xfId="37923" xr:uid="{00000000-0005-0000-0000-000025940000}"/>
    <cellStyle name="Normal 8 3 2 2 3 4 2" xfId="37924" xr:uid="{00000000-0005-0000-0000-000026940000}"/>
    <cellStyle name="Normal 8 3 2 2 3 4 2 2" xfId="37925" xr:uid="{00000000-0005-0000-0000-000027940000}"/>
    <cellStyle name="Normal 8 3 2 2 3 4 2 2 2" xfId="37926" xr:uid="{00000000-0005-0000-0000-000028940000}"/>
    <cellStyle name="Normal 8 3 2 2 3 4 2 3" xfId="37927" xr:uid="{00000000-0005-0000-0000-000029940000}"/>
    <cellStyle name="Normal 8 3 2 2 3 4 2 4" xfId="37928" xr:uid="{00000000-0005-0000-0000-00002A940000}"/>
    <cellStyle name="Normal 8 3 2 2 3 4 3" xfId="37929" xr:uid="{00000000-0005-0000-0000-00002B940000}"/>
    <cellStyle name="Normal 8 3 2 2 3 4 3 2" xfId="37930" xr:uid="{00000000-0005-0000-0000-00002C940000}"/>
    <cellStyle name="Normal 8 3 2 2 3 4 4" xfId="37931" xr:uid="{00000000-0005-0000-0000-00002D940000}"/>
    <cellStyle name="Normal 8 3 2 2 3 4 5" xfId="37932" xr:uid="{00000000-0005-0000-0000-00002E940000}"/>
    <cellStyle name="Normal 8 3 2 2 3 5" xfId="37933" xr:uid="{00000000-0005-0000-0000-00002F940000}"/>
    <cellStyle name="Normal 8 3 2 2 3 5 2" xfId="37934" xr:uid="{00000000-0005-0000-0000-000030940000}"/>
    <cellStyle name="Normal 8 3 2 2 3 5 2 2" xfId="37935" xr:uid="{00000000-0005-0000-0000-000031940000}"/>
    <cellStyle name="Normal 8 3 2 2 3 5 2 2 2" xfId="37936" xr:uid="{00000000-0005-0000-0000-000032940000}"/>
    <cellStyle name="Normal 8 3 2 2 3 5 2 3" xfId="37937" xr:uid="{00000000-0005-0000-0000-000033940000}"/>
    <cellStyle name="Normal 8 3 2 2 3 5 2 4" xfId="37938" xr:uid="{00000000-0005-0000-0000-000034940000}"/>
    <cellStyle name="Normal 8 3 2 2 3 5 3" xfId="37939" xr:uid="{00000000-0005-0000-0000-000035940000}"/>
    <cellStyle name="Normal 8 3 2 2 3 5 3 2" xfId="37940" xr:uid="{00000000-0005-0000-0000-000036940000}"/>
    <cellStyle name="Normal 8 3 2 2 3 5 4" xfId="37941" xr:uid="{00000000-0005-0000-0000-000037940000}"/>
    <cellStyle name="Normal 8 3 2 2 3 5 5" xfId="37942" xr:uid="{00000000-0005-0000-0000-000038940000}"/>
    <cellStyle name="Normal 8 3 2 2 3 6" xfId="37943" xr:uid="{00000000-0005-0000-0000-000039940000}"/>
    <cellStyle name="Normal 8 3 2 2 3 6 2" xfId="37944" xr:uid="{00000000-0005-0000-0000-00003A940000}"/>
    <cellStyle name="Normal 8 3 2 2 3 6 2 2" xfId="37945" xr:uid="{00000000-0005-0000-0000-00003B940000}"/>
    <cellStyle name="Normal 8 3 2 2 3 6 3" xfId="37946" xr:uid="{00000000-0005-0000-0000-00003C940000}"/>
    <cellStyle name="Normal 8 3 2 2 3 6 4" xfId="37947" xr:uid="{00000000-0005-0000-0000-00003D940000}"/>
    <cellStyle name="Normal 8 3 2 2 3 7" xfId="37948" xr:uid="{00000000-0005-0000-0000-00003E940000}"/>
    <cellStyle name="Normal 8 3 2 2 3 7 2" xfId="37949" xr:uid="{00000000-0005-0000-0000-00003F940000}"/>
    <cellStyle name="Normal 8 3 2 2 3 7 3" xfId="37950" xr:uid="{00000000-0005-0000-0000-000040940000}"/>
    <cellStyle name="Normal 8 3 2 2 3 7 4" xfId="37951" xr:uid="{00000000-0005-0000-0000-000041940000}"/>
    <cellStyle name="Normal 8 3 2 2 3 7 5" xfId="37952" xr:uid="{00000000-0005-0000-0000-000042940000}"/>
    <cellStyle name="Normal 8 3 2 2 3 8" xfId="37953" xr:uid="{00000000-0005-0000-0000-000043940000}"/>
    <cellStyle name="Normal 8 3 2 2 3 9" xfId="37954" xr:uid="{00000000-0005-0000-0000-000044940000}"/>
    <cellStyle name="Normal 8 3 2 2 4" xfId="37955" xr:uid="{00000000-0005-0000-0000-000045940000}"/>
    <cellStyle name="Normal 8 3 2 2 4 2" xfId="37956" xr:uid="{00000000-0005-0000-0000-000046940000}"/>
    <cellStyle name="Normal 8 3 2 2 4 2 2" xfId="37957" xr:uid="{00000000-0005-0000-0000-000047940000}"/>
    <cellStyle name="Normal 8 3 2 2 4 2 2 2" xfId="37958" xr:uid="{00000000-0005-0000-0000-000048940000}"/>
    <cellStyle name="Normal 8 3 2 2 4 2 2 2 2" xfId="37959" xr:uid="{00000000-0005-0000-0000-000049940000}"/>
    <cellStyle name="Normal 8 3 2 2 4 2 2 2 2 2" xfId="37960" xr:uid="{00000000-0005-0000-0000-00004A940000}"/>
    <cellStyle name="Normal 8 3 2 2 4 2 2 2 3" xfId="37961" xr:uid="{00000000-0005-0000-0000-00004B940000}"/>
    <cellStyle name="Normal 8 3 2 2 4 2 2 2 4" xfId="37962" xr:uid="{00000000-0005-0000-0000-00004C940000}"/>
    <cellStyle name="Normal 8 3 2 2 4 2 2 3" xfId="37963" xr:uid="{00000000-0005-0000-0000-00004D940000}"/>
    <cellStyle name="Normal 8 3 2 2 4 2 2 3 2" xfId="37964" xr:uid="{00000000-0005-0000-0000-00004E940000}"/>
    <cellStyle name="Normal 8 3 2 2 4 2 2 4" xfId="37965" xr:uid="{00000000-0005-0000-0000-00004F940000}"/>
    <cellStyle name="Normal 8 3 2 2 4 2 2 5" xfId="37966" xr:uid="{00000000-0005-0000-0000-000050940000}"/>
    <cellStyle name="Normal 8 3 2 2 4 2 3" xfId="37967" xr:uid="{00000000-0005-0000-0000-000051940000}"/>
    <cellStyle name="Normal 8 3 2 2 4 2 3 2" xfId="37968" xr:uid="{00000000-0005-0000-0000-000052940000}"/>
    <cellStyle name="Normal 8 3 2 2 4 2 3 2 2" xfId="37969" xr:uid="{00000000-0005-0000-0000-000053940000}"/>
    <cellStyle name="Normal 8 3 2 2 4 2 3 3" xfId="37970" xr:uid="{00000000-0005-0000-0000-000054940000}"/>
    <cellStyle name="Normal 8 3 2 2 4 2 3 4" xfId="37971" xr:uid="{00000000-0005-0000-0000-000055940000}"/>
    <cellStyle name="Normal 8 3 2 2 4 2 4" xfId="37972" xr:uid="{00000000-0005-0000-0000-000056940000}"/>
    <cellStyle name="Normal 8 3 2 2 4 2 4 2" xfId="37973" xr:uid="{00000000-0005-0000-0000-000057940000}"/>
    <cellStyle name="Normal 8 3 2 2 4 2 5" xfId="37974" xr:uid="{00000000-0005-0000-0000-000058940000}"/>
    <cellStyle name="Normal 8 3 2 2 4 2 6" xfId="37975" xr:uid="{00000000-0005-0000-0000-000059940000}"/>
    <cellStyle name="Normal 8 3 2 2 4 3" xfId="37976" xr:uid="{00000000-0005-0000-0000-00005A940000}"/>
    <cellStyle name="Normal 8 3 2 2 4 3 2" xfId="37977" xr:uid="{00000000-0005-0000-0000-00005B940000}"/>
    <cellStyle name="Normal 8 3 2 2 4 3 2 2" xfId="37978" xr:uid="{00000000-0005-0000-0000-00005C940000}"/>
    <cellStyle name="Normal 8 3 2 2 4 3 2 2 2" xfId="37979" xr:uid="{00000000-0005-0000-0000-00005D940000}"/>
    <cellStyle name="Normal 8 3 2 2 4 3 2 3" xfId="37980" xr:uid="{00000000-0005-0000-0000-00005E940000}"/>
    <cellStyle name="Normal 8 3 2 2 4 3 2 4" xfId="37981" xr:uid="{00000000-0005-0000-0000-00005F940000}"/>
    <cellStyle name="Normal 8 3 2 2 4 3 3" xfId="37982" xr:uid="{00000000-0005-0000-0000-000060940000}"/>
    <cellStyle name="Normal 8 3 2 2 4 3 3 2" xfId="37983" xr:uid="{00000000-0005-0000-0000-000061940000}"/>
    <cellStyle name="Normal 8 3 2 2 4 3 4" xfId="37984" xr:uid="{00000000-0005-0000-0000-000062940000}"/>
    <cellStyle name="Normal 8 3 2 2 4 3 5" xfId="37985" xr:uid="{00000000-0005-0000-0000-000063940000}"/>
    <cellStyle name="Normal 8 3 2 2 4 4" xfId="37986" xr:uid="{00000000-0005-0000-0000-000064940000}"/>
    <cellStyle name="Normal 8 3 2 2 4 4 2" xfId="37987" xr:uid="{00000000-0005-0000-0000-000065940000}"/>
    <cellStyle name="Normal 8 3 2 2 4 4 2 2" xfId="37988" xr:uid="{00000000-0005-0000-0000-000066940000}"/>
    <cellStyle name="Normal 8 3 2 2 4 4 2 2 2" xfId="37989" xr:uid="{00000000-0005-0000-0000-000067940000}"/>
    <cellStyle name="Normal 8 3 2 2 4 4 2 3" xfId="37990" xr:uid="{00000000-0005-0000-0000-000068940000}"/>
    <cellStyle name="Normal 8 3 2 2 4 4 2 4" xfId="37991" xr:uid="{00000000-0005-0000-0000-000069940000}"/>
    <cellStyle name="Normal 8 3 2 2 4 4 3" xfId="37992" xr:uid="{00000000-0005-0000-0000-00006A940000}"/>
    <cellStyle name="Normal 8 3 2 2 4 4 3 2" xfId="37993" xr:uid="{00000000-0005-0000-0000-00006B940000}"/>
    <cellStyle name="Normal 8 3 2 2 4 4 4" xfId="37994" xr:uid="{00000000-0005-0000-0000-00006C940000}"/>
    <cellStyle name="Normal 8 3 2 2 4 4 5" xfId="37995" xr:uid="{00000000-0005-0000-0000-00006D940000}"/>
    <cellStyle name="Normal 8 3 2 2 4 5" xfId="37996" xr:uid="{00000000-0005-0000-0000-00006E940000}"/>
    <cellStyle name="Normal 8 3 2 2 4 5 2" xfId="37997" xr:uid="{00000000-0005-0000-0000-00006F940000}"/>
    <cellStyle name="Normal 8 3 2 2 4 5 2 2" xfId="37998" xr:uid="{00000000-0005-0000-0000-000070940000}"/>
    <cellStyle name="Normal 8 3 2 2 4 5 3" xfId="37999" xr:uid="{00000000-0005-0000-0000-000071940000}"/>
    <cellStyle name="Normal 8 3 2 2 4 5 4" xfId="38000" xr:uid="{00000000-0005-0000-0000-000072940000}"/>
    <cellStyle name="Normal 8 3 2 2 4 6" xfId="38001" xr:uid="{00000000-0005-0000-0000-000073940000}"/>
    <cellStyle name="Normal 8 3 2 2 4 6 2" xfId="38002" xr:uid="{00000000-0005-0000-0000-000074940000}"/>
    <cellStyle name="Normal 8 3 2 2 4 6 3" xfId="38003" xr:uid="{00000000-0005-0000-0000-000075940000}"/>
    <cellStyle name="Normal 8 3 2 2 4 6 4" xfId="38004" xr:uid="{00000000-0005-0000-0000-000076940000}"/>
    <cellStyle name="Normal 8 3 2 2 4 6 5" xfId="38005" xr:uid="{00000000-0005-0000-0000-000077940000}"/>
    <cellStyle name="Normal 8 3 2 2 4 7" xfId="38006" xr:uid="{00000000-0005-0000-0000-000078940000}"/>
    <cellStyle name="Normal 8 3 2 2 4 8" xfId="38007" xr:uid="{00000000-0005-0000-0000-000079940000}"/>
    <cellStyle name="Normal 8 3 2 2 4 9" xfId="38008" xr:uid="{00000000-0005-0000-0000-00007A940000}"/>
    <cellStyle name="Normal 8 3 2 2 5" xfId="38009" xr:uid="{00000000-0005-0000-0000-00007B940000}"/>
    <cellStyle name="Normal 8 3 2 2 5 2" xfId="38010" xr:uid="{00000000-0005-0000-0000-00007C940000}"/>
    <cellStyle name="Normal 8 3 2 2 5 2 2" xfId="38011" xr:uid="{00000000-0005-0000-0000-00007D940000}"/>
    <cellStyle name="Normal 8 3 2 2 5 2 2 2" xfId="38012" xr:uid="{00000000-0005-0000-0000-00007E940000}"/>
    <cellStyle name="Normal 8 3 2 2 5 2 2 2 2" xfId="38013" xr:uid="{00000000-0005-0000-0000-00007F940000}"/>
    <cellStyle name="Normal 8 3 2 2 5 2 2 3" xfId="38014" xr:uid="{00000000-0005-0000-0000-000080940000}"/>
    <cellStyle name="Normal 8 3 2 2 5 2 2 4" xfId="38015" xr:uid="{00000000-0005-0000-0000-000081940000}"/>
    <cellStyle name="Normal 8 3 2 2 5 2 3" xfId="38016" xr:uid="{00000000-0005-0000-0000-000082940000}"/>
    <cellStyle name="Normal 8 3 2 2 5 2 3 2" xfId="38017" xr:uid="{00000000-0005-0000-0000-000083940000}"/>
    <cellStyle name="Normal 8 3 2 2 5 2 4" xfId="38018" xr:uid="{00000000-0005-0000-0000-000084940000}"/>
    <cellStyle name="Normal 8 3 2 2 5 2 5" xfId="38019" xr:uid="{00000000-0005-0000-0000-000085940000}"/>
    <cellStyle name="Normal 8 3 2 2 5 3" xfId="38020" xr:uid="{00000000-0005-0000-0000-000086940000}"/>
    <cellStyle name="Normal 8 3 2 2 5 3 2" xfId="38021" xr:uid="{00000000-0005-0000-0000-000087940000}"/>
    <cellStyle name="Normal 8 3 2 2 5 3 2 2" xfId="38022" xr:uid="{00000000-0005-0000-0000-000088940000}"/>
    <cellStyle name="Normal 8 3 2 2 5 3 3" xfId="38023" xr:uid="{00000000-0005-0000-0000-000089940000}"/>
    <cellStyle name="Normal 8 3 2 2 5 3 4" xfId="38024" xr:uid="{00000000-0005-0000-0000-00008A940000}"/>
    <cellStyle name="Normal 8 3 2 2 5 4" xfId="38025" xr:uid="{00000000-0005-0000-0000-00008B940000}"/>
    <cellStyle name="Normal 8 3 2 2 5 4 2" xfId="38026" xr:uid="{00000000-0005-0000-0000-00008C940000}"/>
    <cellStyle name="Normal 8 3 2 2 5 5" xfId="38027" xr:uid="{00000000-0005-0000-0000-00008D940000}"/>
    <cellStyle name="Normal 8 3 2 2 5 6" xfId="38028" xr:uid="{00000000-0005-0000-0000-00008E940000}"/>
    <cellStyle name="Normal 8 3 2 2 6" xfId="38029" xr:uid="{00000000-0005-0000-0000-00008F940000}"/>
    <cellStyle name="Normal 8 3 2 2 6 2" xfId="38030" xr:uid="{00000000-0005-0000-0000-000090940000}"/>
    <cellStyle name="Normal 8 3 2 2 6 2 2" xfId="38031" xr:uid="{00000000-0005-0000-0000-000091940000}"/>
    <cellStyle name="Normal 8 3 2 2 6 2 2 2" xfId="38032" xr:uid="{00000000-0005-0000-0000-000092940000}"/>
    <cellStyle name="Normal 8 3 2 2 6 2 3" xfId="38033" xr:uid="{00000000-0005-0000-0000-000093940000}"/>
    <cellStyle name="Normal 8 3 2 2 6 2 4" xfId="38034" xr:uid="{00000000-0005-0000-0000-000094940000}"/>
    <cellStyle name="Normal 8 3 2 2 6 3" xfId="38035" xr:uid="{00000000-0005-0000-0000-000095940000}"/>
    <cellStyle name="Normal 8 3 2 2 6 3 2" xfId="38036" xr:uid="{00000000-0005-0000-0000-000096940000}"/>
    <cellStyle name="Normal 8 3 2 2 6 4" xfId="38037" xr:uid="{00000000-0005-0000-0000-000097940000}"/>
    <cellStyle name="Normal 8 3 2 2 6 5" xfId="38038" xr:uid="{00000000-0005-0000-0000-000098940000}"/>
    <cellStyle name="Normal 8 3 2 2 7" xfId="38039" xr:uid="{00000000-0005-0000-0000-000099940000}"/>
    <cellStyle name="Normal 8 3 2 2 7 2" xfId="38040" xr:uid="{00000000-0005-0000-0000-00009A940000}"/>
    <cellStyle name="Normal 8 3 2 2 7 2 2" xfId="38041" xr:uid="{00000000-0005-0000-0000-00009B940000}"/>
    <cellStyle name="Normal 8 3 2 2 7 2 2 2" xfId="38042" xr:uid="{00000000-0005-0000-0000-00009C940000}"/>
    <cellStyle name="Normal 8 3 2 2 7 2 3" xfId="38043" xr:uid="{00000000-0005-0000-0000-00009D940000}"/>
    <cellStyle name="Normal 8 3 2 2 7 2 4" xfId="38044" xr:uid="{00000000-0005-0000-0000-00009E940000}"/>
    <cellStyle name="Normal 8 3 2 2 7 3" xfId="38045" xr:uid="{00000000-0005-0000-0000-00009F940000}"/>
    <cellStyle name="Normal 8 3 2 2 7 3 2" xfId="38046" xr:uid="{00000000-0005-0000-0000-0000A0940000}"/>
    <cellStyle name="Normal 8 3 2 2 7 4" xfId="38047" xr:uid="{00000000-0005-0000-0000-0000A1940000}"/>
    <cellStyle name="Normal 8 3 2 2 7 5" xfId="38048" xr:uid="{00000000-0005-0000-0000-0000A2940000}"/>
    <cellStyle name="Normal 8 3 2 2 8" xfId="38049" xr:uid="{00000000-0005-0000-0000-0000A3940000}"/>
    <cellStyle name="Normal 8 3 2 2 8 2" xfId="38050" xr:uid="{00000000-0005-0000-0000-0000A4940000}"/>
    <cellStyle name="Normal 8 3 2 2 8 2 2" xfId="38051" xr:uid="{00000000-0005-0000-0000-0000A5940000}"/>
    <cellStyle name="Normal 8 3 2 2 8 3" xfId="38052" xr:uid="{00000000-0005-0000-0000-0000A6940000}"/>
    <cellStyle name="Normal 8 3 2 2 8 4" xfId="38053" xr:uid="{00000000-0005-0000-0000-0000A7940000}"/>
    <cellStyle name="Normal 8 3 2 2 9" xfId="38054" xr:uid="{00000000-0005-0000-0000-0000A8940000}"/>
    <cellStyle name="Normal 8 3 2 2 9 2" xfId="38055" xr:uid="{00000000-0005-0000-0000-0000A9940000}"/>
    <cellStyle name="Normal 8 3 2 2 9 3" xfId="38056" xr:uid="{00000000-0005-0000-0000-0000AA940000}"/>
    <cellStyle name="Normal 8 3 2 2 9 4" xfId="38057" xr:uid="{00000000-0005-0000-0000-0000AB940000}"/>
    <cellStyle name="Normal 8 3 2 2 9 5" xfId="38058" xr:uid="{00000000-0005-0000-0000-0000AC940000}"/>
    <cellStyle name="Normal 8 3 2 3" xfId="38059" xr:uid="{00000000-0005-0000-0000-0000AD940000}"/>
    <cellStyle name="Normal 8 3 2 3 10" xfId="38060" xr:uid="{00000000-0005-0000-0000-0000AE940000}"/>
    <cellStyle name="Normal 8 3 2 3 11" xfId="38061" xr:uid="{00000000-0005-0000-0000-0000AF940000}"/>
    <cellStyle name="Normal 8 3 2 3 2" xfId="38062" xr:uid="{00000000-0005-0000-0000-0000B0940000}"/>
    <cellStyle name="Normal 8 3 2 3 2 10" xfId="38063" xr:uid="{00000000-0005-0000-0000-0000B1940000}"/>
    <cellStyle name="Normal 8 3 2 3 2 2" xfId="38064" xr:uid="{00000000-0005-0000-0000-0000B2940000}"/>
    <cellStyle name="Normal 8 3 2 3 2 2 2" xfId="38065" xr:uid="{00000000-0005-0000-0000-0000B3940000}"/>
    <cellStyle name="Normal 8 3 2 3 2 2 2 2" xfId="38066" xr:uid="{00000000-0005-0000-0000-0000B4940000}"/>
    <cellStyle name="Normal 8 3 2 3 2 2 2 2 2" xfId="38067" xr:uid="{00000000-0005-0000-0000-0000B5940000}"/>
    <cellStyle name="Normal 8 3 2 3 2 2 2 2 2 2" xfId="38068" xr:uid="{00000000-0005-0000-0000-0000B6940000}"/>
    <cellStyle name="Normal 8 3 2 3 2 2 2 2 2 2 2" xfId="38069" xr:uid="{00000000-0005-0000-0000-0000B7940000}"/>
    <cellStyle name="Normal 8 3 2 3 2 2 2 2 2 3" xfId="38070" xr:uid="{00000000-0005-0000-0000-0000B8940000}"/>
    <cellStyle name="Normal 8 3 2 3 2 2 2 2 2 4" xfId="38071" xr:uid="{00000000-0005-0000-0000-0000B9940000}"/>
    <cellStyle name="Normal 8 3 2 3 2 2 2 2 3" xfId="38072" xr:uid="{00000000-0005-0000-0000-0000BA940000}"/>
    <cellStyle name="Normal 8 3 2 3 2 2 2 2 3 2" xfId="38073" xr:uid="{00000000-0005-0000-0000-0000BB940000}"/>
    <cellStyle name="Normal 8 3 2 3 2 2 2 2 4" xfId="38074" xr:uid="{00000000-0005-0000-0000-0000BC940000}"/>
    <cellStyle name="Normal 8 3 2 3 2 2 2 2 5" xfId="38075" xr:uid="{00000000-0005-0000-0000-0000BD940000}"/>
    <cellStyle name="Normal 8 3 2 3 2 2 2 3" xfId="38076" xr:uid="{00000000-0005-0000-0000-0000BE940000}"/>
    <cellStyle name="Normal 8 3 2 3 2 2 2 3 2" xfId="38077" xr:uid="{00000000-0005-0000-0000-0000BF940000}"/>
    <cellStyle name="Normal 8 3 2 3 2 2 2 3 2 2" xfId="38078" xr:uid="{00000000-0005-0000-0000-0000C0940000}"/>
    <cellStyle name="Normal 8 3 2 3 2 2 2 3 3" xfId="38079" xr:uid="{00000000-0005-0000-0000-0000C1940000}"/>
    <cellStyle name="Normal 8 3 2 3 2 2 2 3 4" xfId="38080" xr:uid="{00000000-0005-0000-0000-0000C2940000}"/>
    <cellStyle name="Normal 8 3 2 3 2 2 2 4" xfId="38081" xr:uid="{00000000-0005-0000-0000-0000C3940000}"/>
    <cellStyle name="Normal 8 3 2 3 2 2 2 4 2" xfId="38082" xr:uid="{00000000-0005-0000-0000-0000C4940000}"/>
    <cellStyle name="Normal 8 3 2 3 2 2 2 5" xfId="38083" xr:uid="{00000000-0005-0000-0000-0000C5940000}"/>
    <cellStyle name="Normal 8 3 2 3 2 2 2 6" xfId="38084" xr:uid="{00000000-0005-0000-0000-0000C6940000}"/>
    <cellStyle name="Normal 8 3 2 3 2 2 3" xfId="38085" xr:uid="{00000000-0005-0000-0000-0000C7940000}"/>
    <cellStyle name="Normal 8 3 2 3 2 2 3 2" xfId="38086" xr:uid="{00000000-0005-0000-0000-0000C8940000}"/>
    <cellStyle name="Normal 8 3 2 3 2 2 3 2 2" xfId="38087" xr:uid="{00000000-0005-0000-0000-0000C9940000}"/>
    <cellStyle name="Normal 8 3 2 3 2 2 3 2 2 2" xfId="38088" xr:uid="{00000000-0005-0000-0000-0000CA940000}"/>
    <cellStyle name="Normal 8 3 2 3 2 2 3 2 3" xfId="38089" xr:uid="{00000000-0005-0000-0000-0000CB940000}"/>
    <cellStyle name="Normal 8 3 2 3 2 2 3 2 4" xfId="38090" xr:uid="{00000000-0005-0000-0000-0000CC940000}"/>
    <cellStyle name="Normal 8 3 2 3 2 2 3 3" xfId="38091" xr:uid="{00000000-0005-0000-0000-0000CD940000}"/>
    <cellStyle name="Normal 8 3 2 3 2 2 3 3 2" xfId="38092" xr:uid="{00000000-0005-0000-0000-0000CE940000}"/>
    <cellStyle name="Normal 8 3 2 3 2 2 3 4" xfId="38093" xr:uid="{00000000-0005-0000-0000-0000CF940000}"/>
    <cellStyle name="Normal 8 3 2 3 2 2 3 5" xfId="38094" xr:uid="{00000000-0005-0000-0000-0000D0940000}"/>
    <cellStyle name="Normal 8 3 2 3 2 2 4" xfId="38095" xr:uid="{00000000-0005-0000-0000-0000D1940000}"/>
    <cellStyle name="Normal 8 3 2 3 2 2 4 2" xfId="38096" xr:uid="{00000000-0005-0000-0000-0000D2940000}"/>
    <cellStyle name="Normal 8 3 2 3 2 2 4 2 2" xfId="38097" xr:uid="{00000000-0005-0000-0000-0000D3940000}"/>
    <cellStyle name="Normal 8 3 2 3 2 2 4 2 2 2" xfId="38098" xr:uid="{00000000-0005-0000-0000-0000D4940000}"/>
    <cellStyle name="Normal 8 3 2 3 2 2 4 2 3" xfId="38099" xr:uid="{00000000-0005-0000-0000-0000D5940000}"/>
    <cellStyle name="Normal 8 3 2 3 2 2 4 2 4" xfId="38100" xr:uid="{00000000-0005-0000-0000-0000D6940000}"/>
    <cellStyle name="Normal 8 3 2 3 2 2 4 3" xfId="38101" xr:uid="{00000000-0005-0000-0000-0000D7940000}"/>
    <cellStyle name="Normal 8 3 2 3 2 2 4 3 2" xfId="38102" xr:uid="{00000000-0005-0000-0000-0000D8940000}"/>
    <cellStyle name="Normal 8 3 2 3 2 2 4 4" xfId="38103" xr:uid="{00000000-0005-0000-0000-0000D9940000}"/>
    <cellStyle name="Normal 8 3 2 3 2 2 4 5" xfId="38104" xr:uid="{00000000-0005-0000-0000-0000DA940000}"/>
    <cellStyle name="Normal 8 3 2 3 2 2 5" xfId="38105" xr:uid="{00000000-0005-0000-0000-0000DB940000}"/>
    <cellStyle name="Normal 8 3 2 3 2 2 5 2" xfId="38106" xr:uid="{00000000-0005-0000-0000-0000DC940000}"/>
    <cellStyle name="Normal 8 3 2 3 2 2 5 2 2" xfId="38107" xr:uid="{00000000-0005-0000-0000-0000DD940000}"/>
    <cellStyle name="Normal 8 3 2 3 2 2 5 3" xfId="38108" xr:uid="{00000000-0005-0000-0000-0000DE940000}"/>
    <cellStyle name="Normal 8 3 2 3 2 2 5 4" xfId="38109" xr:uid="{00000000-0005-0000-0000-0000DF940000}"/>
    <cellStyle name="Normal 8 3 2 3 2 2 6" xfId="38110" xr:uid="{00000000-0005-0000-0000-0000E0940000}"/>
    <cellStyle name="Normal 8 3 2 3 2 2 6 2" xfId="38111" xr:uid="{00000000-0005-0000-0000-0000E1940000}"/>
    <cellStyle name="Normal 8 3 2 3 2 2 6 3" xfId="38112" xr:uid="{00000000-0005-0000-0000-0000E2940000}"/>
    <cellStyle name="Normal 8 3 2 3 2 2 6 4" xfId="38113" xr:uid="{00000000-0005-0000-0000-0000E3940000}"/>
    <cellStyle name="Normal 8 3 2 3 2 2 6 5" xfId="38114" xr:uid="{00000000-0005-0000-0000-0000E4940000}"/>
    <cellStyle name="Normal 8 3 2 3 2 2 7" xfId="38115" xr:uid="{00000000-0005-0000-0000-0000E5940000}"/>
    <cellStyle name="Normal 8 3 2 3 2 2 8" xfId="38116" xr:uid="{00000000-0005-0000-0000-0000E6940000}"/>
    <cellStyle name="Normal 8 3 2 3 2 2 9" xfId="38117" xr:uid="{00000000-0005-0000-0000-0000E7940000}"/>
    <cellStyle name="Normal 8 3 2 3 2 3" xfId="38118" xr:uid="{00000000-0005-0000-0000-0000E8940000}"/>
    <cellStyle name="Normal 8 3 2 3 2 3 2" xfId="38119" xr:uid="{00000000-0005-0000-0000-0000E9940000}"/>
    <cellStyle name="Normal 8 3 2 3 2 3 2 2" xfId="38120" xr:uid="{00000000-0005-0000-0000-0000EA940000}"/>
    <cellStyle name="Normal 8 3 2 3 2 3 2 2 2" xfId="38121" xr:uid="{00000000-0005-0000-0000-0000EB940000}"/>
    <cellStyle name="Normal 8 3 2 3 2 3 2 2 2 2" xfId="38122" xr:uid="{00000000-0005-0000-0000-0000EC940000}"/>
    <cellStyle name="Normal 8 3 2 3 2 3 2 2 3" xfId="38123" xr:uid="{00000000-0005-0000-0000-0000ED940000}"/>
    <cellStyle name="Normal 8 3 2 3 2 3 2 2 4" xfId="38124" xr:uid="{00000000-0005-0000-0000-0000EE940000}"/>
    <cellStyle name="Normal 8 3 2 3 2 3 2 3" xfId="38125" xr:uid="{00000000-0005-0000-0000-0000EF940000}"/>
    <cellStyle name="Normal 8 3 2 3 2 3 2 3 2" xfId="38126" xr:uid="{00000000-0005-0000-0000-0000F0940000}"/>
    <cellStyle name="Normal 8 3 2 3 2 3 2 4" xfId="38127" xr:uid="{00000000-0005-0000-0000-0000F1940000}"/>
    <cellStyle name="Normal 8 3 2 3 2 3 2 5" xfId="38128" xr:uid="{00000000-0005-0000-0000-0000F2940000}"/>
    <cellStyle name="Normal 8 3 2 3 2 3 3" xfId="38129" xr:uid="{00000000-0005-0000-0000-0000F3940000}"/>
    <cellStyle name="Normal 8 3 2 3 2 3 3 2" xfId="38130" xr:uid="{00000000-0005-0000-0000-0000F4940000}"/>
    <cellStyle name="Normal 8 3 2 3 2 3 3 2 2" xfId="38131" xr:uid="{00000000-0005-0000-0000-0000F5940000}"/>
    <cellStyle name="Normal 8 3 2 3 2 3 3 3" xfId="38132" xr:uid="{00000000-0005-0000-0000-0000F6940000}"/>
    <cellStyle name="Normal 8 3 2 3 2 3 3 4" xfId="38133" xr:uid="{00000000-0005-0000-0000-0000F7940000}"/>
    <cellStyle name="Normal 8 3 2 3 2 3 4" xfId="38134" xr:uid="{00000000-0005-0000-0000-0000F8940000}"/>
    <cellStyle name="Normal 8 3 2 3 2 3 4 2" xfId="38135" xr:uid="{00000000-0005-0000-0000-0000F9940000}"/>
    <cellStyle name="Normal 8 3 2 3 2 3 5" xfId="38136" xr:uid="{00000000-0005-0000-0000-0000FA940000}"/>
    <cellStyle name="Normal 8 3 2 3 2 3 6" xfId="38137" xr:uid="{00000000-0005-0000-0000-0000FB940000}"/>
    <cellStyle name="Normal 8 3 2 3 2 4" xfId="38138" xr:uid="{00000000-0005-0000-0000-0000FC940000}"/>
    <cellStyle name="Normal 8 3 2 3 2 4 2" xfId="38139" xr:uid="{00000000-0005-0000-0000-0000FD940000}"/>
    <cellStyle name="Normal 8 3 2 3 2 4 2 2" xfId="38140" xr:uid="{00000000-0005-0000-0000-0000FE940000}"/>
    <cellStyle name="Normal 8 3 2 3 2 4 2 2 2" xfId="38141" xr:uid="{00000000-0005-0000-0000-0000FF940000}"/>
    <cellStyle name="Normal 8 3 2 3 2 4 2 3" xfId="38142" xr:uid="{00000000-0005-0000-0000-000000950000}"/>
    <cellStyle name="Normal 8 3 2 3 2 4 2 4" xfId="38143" xr:uid="{00000000-0005-0000-0000-000001950000}"/>
    <cellStyle name="Normal 8 3 2 3 2 4 3" xfId="38144" xr:uid="{00000000-0005-0000-0000-000002950000}"/>
    <cellStyle name="Normal 8 3 2 3 2 4 3 2" xfId="38145" xr:uid="{00000000-0005-0000-0000-000003950000}"/>
    <cellStyle name="Normal 8 3 2 3 2 4 4" xfId="38146" xr:uid="{00000000-0005-0000-0000-000004950000}"/>
    <cellStyle name="Normal 8 3 2 3 2 4 5" xfId="38147" xr:uid="{00000000-0005-0000-0000-000005950000}"/>
    <cellStyle name="Normal 8 3 2 3 2 5" xfId="38148" xr:uid="{00000000-0005-0000-0000-000006950000}"/>
    <cellStyle name="Normal 8 3 2 3 2 5 2" xfId="38149" xr:uid="{00000000-0005-0000-0000-000007950000}"/>
    <cellStyle name="Normal 8 3 2 3 2 5 2 2" xfId="38150" xr:uid="{00000000-0005-0000-0000-000008950000}"/>
    <cellStyle name="Normal 8 3 2 3 2 5 2 2 2" xfId="38151" xr:uid="{00000000-0005-0000-0000-000009950000}"/>
    <cellStyle name="Normal 8 3 2 3 2 5 2 3" xfId="38152" xr:uid="{00000000-0005-0000-0000-00000A950000}"/>
    <cellStyle name="Normal 8 3 2 3 2 5 2 4" xfId="38153" xr:uid="{00000000-0005-0000-0000-00000B950000}"/>
    <cellStyle name="Normal 8 3 2 3 2 5 3" xfId="38154" xr:uid="{00000000-0005-0000-0000-00000C950000}"/>
    <cellStyle name="Normal 8 3 2 3 2 5 3 2" xfId="38155" xr:uid="{00000000-0005-0000-0000-00000D950000}"/>
    <cellStyle name="Normal 8 3 2 3 2 5 4" xfId="38156" xr:uid="{00000000-0005-0000-0000-00000E950000}"/>
    <cellStyle name="Normal 8 3 2 3 2 5 5" xfId="38157" xr:uid="{00000000-0005-0000-0000-00000F950000}"/>
    <cellStyle name="Normal 8 3 2 3 2 6" xfId="38158" xr:uid="{00000000-0005-0000-0000-000010950000}"/>
    <cellStyle name="Normal 8 3 2 3 2 6 2" xfId="38159" xr:uid="{00000000-0005-0000-0000-000011950000}"/>
    <cellStyle name="Normal 8 3 2 3 2 6 2 2" xfId="38160" xr:uid="{00000000-0005-0000-0000-000012950000}"/>
    <cellStyle name="Normal 8 3 2 3 2 6 3" xfId="38161" xr:uid="{00000000-0005-0000-0000-000013950000}"/>
    <cellStyle name="Normal 8 3 2 3 2 6 4" xfId="38162" xr:uid="{00000000-0005-0000-0000-000014950000}"/>
    <cellStyle name="Normal 8 3 2 3 2 7" xfId="38163" xr:uid="{00000000-0005-0000-0000-000015950000}"/>
    <cellStyle name="Normal 8 3 2 3 2 7 2" xfId="38164" xr:uid="{00000000-0005-0000-0000-000016950000}"/>
    <cellStyle name="Normal 8 3 2 3 2 7 3" xfId="38165" xr:uid="{00000000-0005-0000-0000-000017950000}"/>
    <cellStyle name="Normal 8 3 2 3 2 7 4" xfId="38166" xr:uid="{00000000-0005-0000-0000-000018950000}"/>
    <cellStyle name="Normal 8 3 2 3 2 7 5" xfId="38167" xr:uid="{00000000-0005-0000-0000-000019950000}"/>
    <cellStyle name="Normal 8 3 2 3 2 8" xfId="38168" xr:uid="{00000000-0005-0000-0000-00001A950000}"/>
    <cellStyle name="Normal 8 3 2 3 2 9" xfId="38169" xr:uid="{00000000-0005-0000-0000-00001B950000}"/>
    <cellStyle name="Normal 8 3 2 3 3" xfId="38170" xr:uid="{00000000-0005-0000-0000-00001C950000}"/>
    <cellStyle name="Normal 8 3 2 3 3 2" xfId="38171" xr:uid="{00000000-0005-0000-0000-00001D950000}"/>
    <cellStyle name="Normal 8 3 2 3 3 2 2" xfId="38172" xr:uid="{00000000-0005-0000-0000-00001E950000}"/>
    <cellStyle name="Normal 8 3 2 3 3 2 2 2" xfId="38173" xr:uid="{00000000-0005-0000-0000-00001F950000}"/>
    <cellStyle name="Normal 8 3 2 3 3 2 2 2 2" xfId="38174" xr:uid="{00000000-0005-0000-0000-000020950000}"/>
    <cellStyle name="Normal 8 3 2 3 3 2 2 2 2 2" xfId="38175" xr:uid="{00000000-0005-0000-0000-000021950000}"/>
    <cellStyle name="Normal 8 3 2 3 3 2 2 2 3" xfId="38176" xr:uid="{00000000-0005-0000-0000-000022950000}"/>
    <cellStyle name="Normal 8 3 2 3 3 2 2 2 4" xfId="38177" xr:uid="{00000000-0005-0000-0000-000023950000}"/>
    <cellStyle name="Normal 8 3 2 3 3 2 2 3" xfId="38178" xr:uid="{00000000-0005-0000-0000-000024950000}"/>
    <cellStyle name="Normal 8 3 2 3 3 2 2 3 2" xfId="38179" xr:uid="{00000000-0005-0000-0000-000025950000}"/>
    <cellStyle name="Normal 8 3 2 3 3 2 2 4" xfId="38180" xr:uid="{00000000-0005-0000-0000-000026950000}"/>
    <cellStyle name="Normal 8 3 2 3 3 2 2 5" xfId="38181" xr:uid="{00000000-0005-0000-0000-000027950000}"/>
    <cellStyle name="Normal 8 3 2 3 3 2 3" xfId="38182" xr:uid="{00000000-0005-0000-0000-000028950000}"/>
    <cellStyle name="Normal 8 3 2 3 3 2 3 2" xfId="38183" xr:uid="{00000000-0005-0000-0000-000029950000}"/>
    <cellStyle name="Normal 8 3 2 3 3 2 3 2 2" xfId="38184" xr:uid="{00000000-0005-0000-0000-00002A950000}"/>
    <cellStyle name="Normal 8 3 2 3 3 2 3 3" xfId="38185" xr:uid="{00000000-0005-0000-0000-00002B950000}"/>
    <cellStyle name="Normal 8 3 2 3 3 2 3 4" xfId="38186" xr:uid="{00000000-0005-0000-0000-00002C950000}"/>
    <cellStyle name="Normal 8 3 2 3 3 2 4" xfId="38187" xr:uid="{00000000-0005-0000-0000-00002D950000}"/>
    <cellStyle name="Normal 8 3 2 3 3 2 4 2" xfId="38188" xr:uid="{00000000-0005-0000-0000-00002E950000}"/>
    <cellStyle name="Normal 8 3 2 3 3 2 5" xfId="38189" xr:uid="{00000000-0005-0000-0000-00002F950000}"/>
    <cellStyle name="Normal 8 3 2 3 3 2 6" xfId="38190" xr:uid="{00000000-0005-0000-0000-000030950000}"/>
    <cellStyle name="Normal 8 3 2 3 3 3" xfId="38191" xr:uid="{00000000-0005-0000-0000-000031950000}"/>
    <cellStyle name="Normal 8 3 2 3 3 3 2" xfId="38192" xr:uid="{00000000-0005-0000-0000-000032950000}"/>
    <cellStyle name="Normal 8 3 2 3 3 3 2 2" xfId="38193" xr:uid="{00000000-0005-0000-0000-000033950000}"/>
    <cellStyle name="Normal 8 3 2 3 3 3 2 2 2" xfId="38194" xr:uid="{00000000-0005-0000-0000-000034950000}"/>
    <cellStyle name="Normal 8 3 2 3 3 3 2 3" xfId="38195" xr:uid="{00000000-0005-0000-0000-000035950000}"/>
    <cellStyle name="Normal 8 3 2 3 3 3 2 4" xfId="38196" xr:uid="{00000000-0005-0000-0000-000036950000}"/>
    <cellStyle name="Normal 8 3 2 3 3 3 3" xfId="38197" xr:uid="{00000000-0005-0000-0000-000037950000}"/>
    <cellStyle name="Normal 8 3 2 3 3 3 3 2" xfId="38198" xr:uid="{00000000-0005-0000-0000-000038950000}"/>
    <cellStyle name="Normal 8 3 2 3 3 3 4" xfId="38199" xr:uid="{00000000-0005-0000-0000-000039950000}"/>
    <cellStyle name="Normal 8 3 2 3 3 3 5" xfId="38200" xr:uid="{00000000-0005-0000-0000-00003A950000}"/>
    <cellStyle name="Normal 8 3 2 3 3 4" xfId="38201" xr:uid="{00000000-0005-0000-0000-00003B950000}"/>
    <cellStyle name="Normal 8 3 2 3 3 4 2" xfId="38202" xr:uid="{00000000-0005-0000-0000-00003C950000}"/>
    <cellStyle name="Normal 8 3 2 3 3 4 2 2" xfId="38203" xr:uid="{00000000-0005-0000-0000-00003D950000}"/>
    <cellStyle name="Normal 8 3 2 3 3 4 2 2 2" xfId="38204" xr:uid="{00000000-0005-0000-0000-00003E950000}"/>
    <cellStyle name="Normal 8 3 2 3 3 4 2 3" xfId="38205" xr:uid="{00000000-0005-0000-0000-00003F950000}"/>
    <cellStyle name="Normal 8 3 2 3 3 4 2 4" xfId="38206" xr:uid="{00000000-0005-0000-0000-000040950000}"/>
    <cellStyle name="Normal 8 3 2 3 3 4 3" xfId="38207" xr:uid="{00000000-0005-0000-0000-000041950000}"/>
    <cellStyle name="Normal 8 3 2 3 3 4 3 2" xfId="38208" xr:uid="{00000000-0005-0000-0000-000042950000}"/>
    <cellStyle name="Normal 8 3 2 3 3 4 4" xfId="38209" xr:uid="{00000000-0005-0000-0000-000043950000}"/>
    <cellStyle name="Normal 8 3 2 3 3 4 5" xfId="38210" xr:uid="{00000000-0005-0000-0000-000044950000}"/>
    <cellStyle name="Normal 8 3 2 3 3 5" xfId="38211" xr:uid="{00000000-0005-0000-0000-000045950000}"/>
    <cellStyle name="Normal 8 3 2 3 3 5 2" xfId="38212" xr:uid="{00000000-0005-0000-0000-000046950000}"/>
    <cellStyle name="Normal 8 3 2 3 3 5 2 2" xfId="38213" xr:uid="{00000000-0005-0000-0000-000047950000}"/>
    <cellStyle name="Normal 8 3 2 3 3 5 3" xfId="38214" xr:uid="{00000000-0005-0000-0000-000048950000}"/>
    <cellStyle name="Normal 8 3 2 3 3 5 4" xfId="38215" xr:uid="{00000000-0005-0000-0000-000049950000}"/>
    <cellStyle name="Normal 8 3 2 3 3 6" xfId="38216" xr:uid="{00000000-0005-0000-0000-00004A950000}"/>
    <cellStyle name="Normal 8 3 2 3 3 6 2" xfId="38217" xr:uid="{00000000-0005-0000-0000-00004B950000}"/>
    <cellStyle name="Normal 8 3 2 3 3 6 3" xfId="38218" xr:uid="{00000000-0005-0000-0000-00004C950000}"/>
    <cellStyle name="Normal 8 3 2 3 3 6 4" xfId="38219" xr:uid="{00000000-0005-0000-0000-00004D950000}"/>
    <cellStyle name="Normal 8 3 2 3 3 6 5" xfId="38220" xr:uid="{00000000-0005-0000-0000-00004E950000}"/>
    <cellStyle name="Normal 8 3 2 3 3 7" xfId="38221" xr:uid="{00000000-0005-0000-0000-00004F950000}"/>
    <cellStyle name="Normal 8 3 2 3 3 8" xfId="38222" xr:uid="{00000000-0005-0000-0000-000050950000}"/>
    <cellStyle name="Normal 8 3 2 3 3 9" xfId="38223" xr:uid="{00000000-0005-0000-0000-000051950000}"/>
    <cellStyle name="Normal 8 3 2 3 4" xfId="38224" xr:uid="{00000000-0005-0000-0000-000052950000}"/>
    <cellStyle name="Normal 8 3 2 3 4 2" xfId="38225" xr:uid="{00000000-0005-0000-0000-000053950000}"/>
    <cellStyle name="Normal 8 3 2 3 4 2 2" xfId="38226" xr:uid="{00000000-0005-0000-0000-000054950000}"/>
    <cellStyle name="Normal 8 3 2 3 4 2 2 2" xfId="38227" xr:uid="{00000000-0005-0000-0000-000055950000}"/>
    <cellStyle name="Normal 8 3 2 3 4 2 2 2 2" xfId="38228" xr:uid="{00000000-0005-0000-0000-000056950000}"/>
    <cellStyle name="Normal 8 3 2 3 4 2 2 3" xfId="38229" xr:uid="{00000000-0005-0000-0000-000057950000}"/>
    <cellStyle name="Normal 8 3 2 3 4 2 2 4" xfId="38230" xr:uid="{00000000-0005-0000-0000-000058950000}"/>
    <cellStyle name="Normal 8 3 2 3 4 2 3" xfId="38231" xr:uid="{00000000-0005-0000-0000-000059950000}"/>
    <cellStyle name="Normal 8 3 2 3 4 2 3 2" xfId="38232" xr:uid="{00000000-0005-0000-0000-00005A950000}"/>
    <cellStyle name="Normal 8 3 2 3 4 2 4" xfId="38233" xr:uid="{00000000-0005-0000-0000-00005B950000}"/>
    <cellStyle name="Normal 8 3 2 3 4 2 5" xfId="38234" xr:uid="{00000000-0005-0000-0000-00005C950000}"/>
    <cellStyle name="Normal 8 3 2 3 4 3" xfId="38235" xr:uid="{00000000-0005-0000-0000-00005D950000}"/>
    <cellStyle name="Normal 8 3 2 3 4 3 2" xfId="38236" xr:uid="{00000000-0005-0000-0000-00005E950000}"/>
    <cellStyle name="Normal 8 3 2 3 4 3 2 2" xfId="38237" xr:uid="{00000000-0005-0000-0000-00005F950000}"/>
    <cellStyle name="Normal 8 3 2 3 4 3 3" xfId="38238" xr:uid="{00000000-0005-0000-0000-000060950000}"/>
    <cellStyle name="Normal 8 3 2 3 4 3 4" xfId="38239" xr:uid="{00000000-0005-0000-0000-000061950000}"/>
    <cellStyle name="Normal 8 3 2 3 4 4" xfId="38240" xr:uid="{00000000-0005-0000-0000-000062950000}"/>
    <cellStyle name="Normal 8 3 2 3 4 4 2" xfId="38241" xr:uid="{00000000-0005-0000-0000-000063950000}"/>
    <cellStyle name="Normal 8 3 2 3 4 5" xfId="38242" xr:uid="{00000000-0005-0000-0000-000064950000}"/>
    <cellStyle name="Normal 8 3 2 3 4 6" xfId="38243" xr:uid="{00000000-0005-0000-0000-000065950000}"/>
    <cellStyle name="Normal 8 3 2 3 5" xfId="38244" xr:uid="{00000000-0005-0000-0000-000066950000}"/>
    <cellStyle name="Normal 8 3 2 3 5 2" xfId="38245" xr:uid="{00000000-0005-0000-0000-000067950000}"/>
    <cellStyle name="Normal 8 3 2 3 5 2 2" xfId="38246" xr:uid="{00000000-0005-0000-0000-000068950000}"/>
    <cellStyle name="Normal 8 3 2 3 5 2 2 2" xfId="38247" xr:uid="{00000000-0005-0000-0000-000069950000}"/>
    <cellStyle name="Normal 8 3 2 3 5 2 3" xfId="38248" xr:uid="{00000000-0005-0000-0000-00006A950000}"/>
    <cellStyle name="Normal 8 3 2 3 5 2 4" xfId="38249" xr:uid="{00000000-0005-0000-0000-00006B950000}"/>
    <cellStyle name="Normal 8 3 2 3 5 3" xfId="38250" xr:uid="{00000000-0005-0000-0000-00006C950000}"/>
    <cellStyle name="Normal 8 3 2 3 5 3 2" xfId="38251" xr:uid="{00000000-0005-0000-0000-00006D950000}"/>
    <cellStyle name="Normal 8 3 2 3 5 4" xfId="38252" xr:uid="{00000000-0005-0000-0000-00006E950000}"/>
    <cellStyle name="Normal 8 3 2 3 5 5" xfId="38253" xr:uid="{00000000-0005-0000-0000-00006F950000}"/>
    <cellStyle name="Normal 8 3 2 3 6" xfId="38254" xr:uid="{00000000-0005-0000-0000-000070950000}"/>
    <cellStyle name="Normal 8 3 2 3 6 2" xfId="38255" xr:uid="{00000000-0005-0000-0000-000071950000}"/>
    <cellStyle name="Normal 8 3 2 3 6 2 2" xfId="38256" xr:uid="{00000000-0005-0000-0000-000072950000}"/>
    <cellStyle name="Normal 8 3 2 3 6 2 2 2" xfId="38257" xr:uid="{00000000-0005-0000-0000-000073950000}"/>
    <cellStyle name="Normal 8 3 2 3 6 2 3" xfId="38258" xr:uid="{00000000-0005-0000-0000-000074950000}"/>
    <cellStyle name="Normal 8 3 2 3 6 2 4" xfId="38259" xr:uid="{00000000-0005-0000-0000-000075950000}"/>
    <cellStyle name="Normal 8 3 2 3 6 3" xfId="38260" xr:uid="{00000000-0005-0000-0000-000076950000}"/>
    <cellStyle name="Normal 8 3 2 3 6 3 2" xfId="38261" xr:uid="{00000000-0005-0000-0000-000077950000}"/>
    <cellStyle name="Normal 8 3 2 3 6 4" xfId="38262" xr:uid="{00000000-0005-0000-0000-000078950000}"/>
    <cellStyle name="Normal 8 3 2 3 6 5" xfId="38263" xr:uid="{00000000-0005-0000-0000-000079950000}"/>
    <cellStyle name="Normal 8 3 2 3 7" xfId="38264" xr:uid="{00000000-0005-0000-0000-00007A950000}"/>
    <cellStyle name="Normal 8 3 2 3 7 2" xfId="38265" xr:uid="{00000000-0005-0000-0000-00007B950000}"/>
    <cellStyle name="Normal 8 3 2 3 7 2 2" xfId="38266" xr:uid="{00000000-0005-0000-0000-00007C950000}"/>
    <cellStyle name="Normal 8 3 2 3 7 3" xfId="38267" xr:uid="{00000000-0005-0000-0000-00007D950000}"/>
    <cellStyle name="Normal 8 3 2 3 7 4" xfId="38268" xr:uid="{00000000-0005-0000-0000-00007E950000}"/>
    <cellStyle name="Normal 8 3 2 3 8" xfId="38269" xr:uid="{00000000-0005-0000-0000-00007F950000}"/>
    <cellStyle name="Normal 8 3 2 3 8 2" xfId="38270" xr:uid="{00000000-0005-0000-0000-000080950000}"/>
    <cellStyle name="Normal 8 3 2 3 8 3" xfId="38271" xr:uid="{00000000-0005-0000-0000-000081950000}"/>
    <cellStyle name="Normal 8 3 2 3 8 4" xfId="38272" xr:uid="{00000000-0005-0000-0000-000082950000}"/>
    <cellStyle name="Normal 8 3 2 3 8 5" xfId="38273" xr:uid="{00000000-0005-0000-0000-000083950000}"/>
    <cellStyle name="Normal 8 3 2 3 9" xfId="38274" xr:uid="{00000000-0005-0000-0000-000084950000}"/>
    <cellStyle name="Normal 8 3 2 4" xfId="38275" xr:uid="{00000000-0005-0000-0000-000085950000}"/>
    <cellStyle name="Normal 8 3 2 4 10" xfId="38276" xr:uid="{00000000-0005-0000-0000-000086950000}"/>
    <cellStyle name="Normal 8 3 2 4 2" xfId="38277" xr:uid="{00000000-0005-0000-0000-000087950000}"/>
    <cellStyle name="Normal 8 3 2 4 2 2" xfId="38278" xr:uid="{00000000-0005-0000-0000-000088950000}"/>
    <cellStyle name="Normal 8 3 2 4 2 2 2" xfId="38279" xr:uid="{00000000-0005-0000-0000-000089950000}"/>
    <cellStyle name="Normal 8 3 2 4 2 2 2 2" xfId="38280" xr:uid="{00000000-0005-0000-0000-00008A950000}"/>
    <cellStyle name="Normal 8 3 2 4 2 2 2 2 2" xfId="38281" xr:uid="{00000000-0005-0000-0000-00008B950000}"/>
    <cellStyle name="Normal 8 3 2 4 2 2 2 2 2 2" xfId="38282" xr:uid="{00000000-0005-0000-0000-00008C950000}"/>
    <cellStyle name="Normal 8 3 2 4 2 2 2 2 3" xfId="38283" xr:uid="{00000000-0005-0000-0000-00008D950000}"/>
    <cellStyle name="Normal 8 3 2 4 2 2 2 2 4" xfId="38284" xr:uid="{00000000-0005-0000-0000-00008E950000}"/>
    <cellStyle name="Normal 8 3 2 4 2 2 2 3" xfId="38285" xr:uid="{00000000-0005-0000-0000-00008F950000}"/>
    <cellStyle name="Normal 8 3 2 4 2 2 2 3 2" xfId="38286" xr:uid="{00000000-0005-0000-0000-000090950000}"/>
    <cellStyle name="Normal 8 3 2 4 2 2 2 4" xfId="38287" xr:uid="{00000000-0005-0000-0000-000091950000}"/>
    <cellStyle name="Normal 8 3 2 4 2 2 2 5" xfId="38288" xr:uid="{00000000-0005-0000-0000-000092950000}"/>
    <cellStyle name="Normal 8 3 2 4 2 2 3" xfId="38289" xr:uid="{00000000-0005-0000-0000-000093950000}"/>
    <cellStyle name="Normal 8 3 2 4 2 2 3 2" xfId="38290" xr:uid="{00000000-0005-0000-0000-000094950000}"/>
    <cellStyle name="Normal 8 3 2 4 2 2 3 2 2" xfId="38291" xr:uid="{00000000-0005-0000-0000-000095950000}"/>
    <cellStyle name="Normal 8 3 2 4 2 2 3 3" xfId="38292" xr:uid="{00000000-0005-0000-0000-000096950000}"/>
    <cellStyle name="Normal 8 3 2 4 2 2 3 4" xfId="38293" xr:uid="{00000000-0005-0000-0000-000097950000}"/>
    <cellStyle name="Normal 8 3 2 4 2 2 4" xfId="38294" xr:uid="{00000000-0005-0000-0000-000098950000}"/>
    <cellStyle name="Normal 8 3 2 4 2 2 4 2" xfId="38295" xr:uid="{00000000-0005-0000-0000-000099950000}"/>
    <cellStyle name="Normal 8 3 2 4 2 2 5" xfId="38296" xr:uid="{00000000-0005-0000-0000-00009A950000}"/>
    <cellStyle name="Normal 8 3 2 4 2 2 6" xfId="38297" xr:uid="{00000000-0005-0000-0000-00009B950000}"/>
    <cellStyle name="Normal 8 3 2 4 2 3" xfId="38298" xr:uid="{00000000-0005-0000-0000-00009C950000}"/>
    <cellStyle name="Normal 8 3 2 4 2 3 2" xfId="38299" xr:uid="{00000000-0005-0000-0000-00009D950000}"/>
    <cellStyle name="Normal 8 3 2 4 2 3 2 2" xfId="38300" xr:uid="{00000000-0005-0000-0000-00009E950000}"/>
    <cellStyle name="Normal 8 3 2 4 2 3 2 2 2" xfId="38301" xr:uid="{00000000-0005-0000-0000-00009F950000}"/>
    <cellStyle name="Normal 8 3 2 4 2 3 2 3" xfId="38302" xr:uid="{00000000-0005-0000-0000-0000A0950000}"/>
    <cellStyle name="Normal 8 3 2 4 2 3 2 4" xfId="38303" xr:uid="{00000000-0005-0000-0000-0000A1950000}"/>
    <cellStyle name="Normal 8 3 2 4 2 3 3" xfId="38304" xr:uid="{00000000-0005-0000-0000-0000A2950000}"/>
    <cellStyle name="Normal 8 3 2 4 2 3 3 2" xfId="38305" xr:uid="{00000000-0005-0000-0000-0000A3950000}"/>
    <cellStyle name="Normal 8 3 2 4 2 3 4" xfId="38306" xr:uid="{00000000-0005-0000-0000-0000A4950000}"/>
    <cellStyle name="Normal 8 3 2 4 2 3 5" xfId="38307" xr:uid="{00000000-0005-0000-0000-0000A5950000}"/>
    <cellStyle name="Normal 8 3 2 4 2 4" xfId="38308" xr:uid="{00000000-0005-0000-0000-0000A6950000}"/>
    <cellStyle name="Normal 8 3 2 4 2 4 2" xfId="38309" xr:uid="{00000000-0005-0000-0000-0000A7950000}"/>
    <cellStyle name="Normal 8 3 2 4 2 4 2 2" xfId="38310" xr:uid="{00000000-0005-0000-0000-0000A8950000}"/>
    <cellStyle name="Normal 8 3 2 4 2 4 2 2 2" xfId="38311" xr:uid="{00000000-0005-0000-0000-0000A9950000}"/>
    <cellStyle name="Normal 8 3 2 4 2 4 2 3" xfId="38312" xr:uid="{00000000-0005-0000-0000-0000AA950000}"/>
    <cellStyle name="Normal 8 3 2 4 2 4 2 4" xfId="38313" xr:uid="{00000000-0005-0000-0000-0000AB950000}"/>
    <cellStyle name="Normal 8 3 2 4 2 4 3" xfId="38314" xr:uid="{00000000-0005-0000-0000-0000AC950000}"/>
    <cellStyle name="Normal 8 3 2 4 2 4 3 2" xfId="38315" xr:uid="{00000000-0005-0000-0000-0000AD950000}"/>
    <cellStyle name="Normal 8 3 2 4 2 4 4" xfId="38316" xr:uid="{00000000-0005-0000-0000-0000AE950000}"/>
    <cellStyle name="Normal 8 3 2 4 2 4 5" xfId="38317" xr:uid="{00000000-0005-0000-0000-0000AF950000}"/>
    <cellStyle name="Normal 8 3 2 4 2 5" xfId="38318" xr:uid="{00000000-0005-0000-0000-0000B0950000}"/>
    <cellStyle name="Normal 8 3 2 4 2 5 2" xfId="38319" xr:uid="{00000000-0005-0000-0000-0000B1950000}"/>
    <cellStyle name="Normal 8 3 2 4 2 5 2 2" xfId="38320" xr:uid="{00000000-0005-0000-0000-0000B2950000}"/>
    <cellStyle name="Normal 8 3 2 4 2 5 3" xfId="38321" xr:uid="{00000000-0005-0000-0000-0000B3950000}"/>
    <cellStyle name="Normal 8 3 2 4 2 5 4" xfId="38322" xr:uid="{00000000-0005-0000-0000-0000B4950000}"/>
    <cellStyle name="Normal 8 3 2 4 2 6" xfId="38323" xr:uid="{00000000-0005-0000-0000-0000B5950000}"/>
    <cellStyle name="Normal 8 3 2 4 2 6 2" xfId="38324" xr:uid="{00000000-0005-0000-0000-0000B6950000}"/>
    <cellStyle name="Normal 8 3 2 4 2 6 3" xfId="38325" xr:uid="{00000000-0005-0000-0000-0000B7950000}"/>
    <cellStyle name="Normal 8 3 2 4 2 6 4" xfId="38326" xr:uid="{00000000-0005-0000-0000-0000B8950000}"/>
    <cellStyle name="Normal 8 3 2 4 2 6 5" xfId="38327" xr:uid="{00000000-0005-0000-0000-0000B9950000}"/>
    <cellStyle name="Normal 8 3 2 4 2 7" xfId="38328" xr:uid="{00000000-0005-0000-0000-0000BA950000}"/>
    <cellStyle name="Normal 8 3 2 4 2 8" xfId="38329" xr:uid="{00000000-0005-0000-0000-0000BB950000}"/>
    <cellStyle name="Normal 8 3 2 4 2 9" xfId="38330" xr:uid="{00000000-0005-0000-0000-0000BC950000}"/>
    <cellStyle name="Normal 8 3 2 4 3" xfId="38331" xr:uid="{00000000-0005-0000-0000-0000BD950000}"/>
    <cellStyle name="Normal 8 3 2 4 3 2" xfId="38332" xr:uid="{00000000-0005-0000-0000-0000BE950000}"/>
    <cellStyle name="Normal 8 3 2 4 3 2 2" xfId="38333" xr:uid="{00000000-0005-0000-0000-0000BF950000}"/>
    <cellStyle name="Normal 8 3 2 4 3 2 2 2" xfId="38334" xr:uid="{00000000-0005-0000-0000-0000C0950000}"/>
    <cellStyle name="Normal 8 3 2 4 3 2 2 2 2" xfId="38335" xr:uid="{00000000-0005-0000-0000-0000C1950000}"/>
    <cellStyle name="Normal 8 3 2 4 3 2 2 3" xfId="38336" xr:uid="{00000000-0005-0000-0000-0000C2950000}"/>
    <cellStyle name="Normal 8 3 2 4 3 2 2 4" xfId="38337" xr:uid="{00000000-0005-0000-0000-0000C3950000}"/>
    <cellStyle name="Normal 8 3 2 4 3 2 3" xfId="38338" xr:uid="{00000000-0005-0000-0000-0000C4950000}"/>
    <cellStyle name="Normal 8 3 2 4 3 2 3 2" xfId="38339" xr:uid="{00000000-0005-0000-0000-0000C5950000}"/>
    <cellStyle name="Normal 8 3 2 4 3 2 4" xfId="38340" xr:uid="{00000000-0005-0000-0000-0000C6950000}"/>
    <cellStyle name="Normal 8 3 2 4 3 2 5" xfId="38341" xr:uid="{00000000-0005-0000-0000-0000C7950000}"/>
    <cellStyle name="Normal 8 3 2 4 3 3" xfId="38342" xr:uid="{00000000-0005-0000-0000-0000C8950000}"/>
    <cellStyle name="Normal 8 3 2 4 3 3 2" xfId="38343" xr:uid="{00000000-0005-0000-0000-0000C9950000}"/>
    <cellStyle name="Normal 8 3 2 4 3 3 2 2" xfId="38344" xr:uid="{00000000-0005-0000-0000-0000CA950000}"/>
    <cellStyle name="Normal 8 3 2 4 3 3 3" xfId="38345" xr:uid="{00000000-0005-0000-0000-0000CB950000}"/>
    <cellStyle name="Normal 8 3 2 4 3 3 4" xfId="38346" xr:uid="{00000000-0005-0000-0000-0000CC950000}"/>
    <cellStyle name="Normal 8 3 2 4 3 4" xfId="38347" xr:uid="{00000000-0005-0000-0000-0000CD950000}"/>
    <cellStyle name="Normal 8 3 2 4 3 4 2" xfId="38348" xr:uid="{00000000-0005-0000-0000-0000CE950000}"/>
    <cellStyle name="Normal 8 3 2 4 3 5" xfId="38349" xr:uid="{00000000-0005-0000-0000-0000CF950000}"/>
    <cellStyle name="Normal 8 3 2 4 3 6" xfId="38350" xr:uid="{00000000-0005-0000-0000-0000D0950000}"/>
    <cellStyle name="Normal 8 3 2 4 4" xfId="38351" xr:uid="{00000000-0005-0000-0000-0000D1950000}"/>
    <cellStyle name="Normal 8 3 2 4 4 2" xfId="38352" xr:uid="{00000000-0005-0000-0000-0000D2950000}"/>
    <cellStyle name="Normal 8 3 2 4 4 2 2" xfId="38353" xr:uid="{00000000-0005-0000-0000-0000D3950000}"/>
    <cellStyle name="Normal 8 3 2 4 4 2 2 2" xfId="38354" xr:uid="{00000000-0005-0000-0000-0000D4950000}"/>
    <cellStyle name="Normal 8 3 2 4 4 2 3" xfId="38355" xr:uid="{00000000-0005-0000-0000-0000D5950000}"/>
    <cellStyle name="Normal 8 3 2 4 4 2 4" xfId="38356" xr:uid="{00000000-0005-0000-0000-0000D6950000}"/>
    <cellStyle name="Normal 8 3 2 4 4 3" xfId="38357" xr:uid="{00000000-0005-0000-0000-0000D7950000}"/>
    <cellStyle name="Normal 8 3 2 4 4 3 2" xfId="38358" xr:uid="{00000000-0005-0000-0000-0000D8950000}"/>
    <cellStyle name="Normal 8 3 2 4 4 4" xfId="38359" xr:uid="{00000000-0005-0000-0000-0000D9950000}"/>
    <cellStyle name="Normal 8 3 2 4 4 5" xfId="38360" xr:uid="{00000000-0005-0000-0000-0000DA950000}"/>
    <cellStyle name="Normal 8 3 2 4 5" xfId="38361" xr:uid="{00000000-0005-0000-0000-0000DB950000}"/>
    <cellStyle name="Normal 8 3 2 4 5 2" xfId="38362" xr:uid="{00000000-0005-0000-0000-0000DC950000}"/>
    <cellStyle name="Normal 8 3 2 4 5 2 2" xfId="38363" xr:uid="{00000000-0005-0000-0000-0000DD950000}"/>
    <cellStyle name="Normal 8 3 2 4 5 2 2 2" xfId="38364" xr:uid="{00000000-0005-0000-0000-0000DE950000}"/>
    <cellStyle name="Normal 8 3 2 4 5 2 3" xfId="38365" xr:uid="{00000000-0005-0000-0000-0000DF950000}"/>
    <cellStyle name="Normal 8 3 2 4 5 2 4" xfId="38366" xr:uid="{00000000-0005-0000-0000-0000E0950000}"/>
    <cellStyle name="Normal 8 3 2 4 5 3" xfId="38367" xr:uid="{00000000-0005-0000-0000-0000E1950000}"/>
    <cellStyle name="Normal 8 3 2 4 5 3 2" xfId="38368" xr:uid="{00000000-0005-0000-0000-0000E2950000}"/>
    <cellStyle name="Normal 8 3 2 4 5 4" xfId="38369" xr:uid="{00000000-0005-0000-0000-0000E3950000}"/>
    <cellStyle name="Normal 8 3 2 4 5 5" xfId="38370" xr:uid="{00000000-0005-0000-0000-0000E4950000}"/>
    <cellStyle name="Normal 8 3 2 4 6" xfId="38371" xr:uid="{00000000-0005-0000-0000-0000E5950000}"/>
    <cellStyle name="Normal 8 3 2 4 6 2" xfId="38372" xr:uid="{00000000-0005-0000-0000-0000E6950000}"/>
    <cellStyle name="Normal 8 3 2 4 6 2 2" xfId="38373" xr:uid="{00000000-0005-0000-0000-0000E7950000}"/>
    <cellStyle name="Normal 8 3 2 4 6 3" xfId="38374" xr:uid="{00000000-0005-0000-0000-0000E8950000}"/>
    <cellStyle name="Normal 8 3 2 4 6 4" xfId="38375" xr:uid="{00000000-0005-0000-0000-0000E9950000}"/>
    <cellStyle name="Normal 8 3 2 4 7" xfId="38376" xr:uid="{00000000-0005-0000-0000-0000EA950000}"/>
    <cellStyle name="Normal 8 3 2 4 7 2" xfId="38377" xr:uid="{00000000-0005-0000-0000-0000EB950000}"/>
    <cellStyle name="Normal 8 3 2 4 7 3" xfId="38378" xr:uid="{00000000-0005-0000-0000-0000EC950000}"/>
    <cellStyle name="Normal 8 3 2 4 7 4" xfId="38379" xr:uid="{00000000-0005-0000-0000-0000ED950000}"/>
    <cellStyle name="Normal 8 3 2 4 7 5" xfId="38380" xr:uid="{00000000-0005-0000-0000-0000EE950000}"/>
    <cellStyle name="Normal 8 3 2 4 8" xfId="38381" xr:uid="{00000000-0005-0000-0000-0000EF950000}"/>
    <cellStyle name="Normal 8 3 2 4 9" xfId="38382" xr:uid="{00000000-0005-0000-0000-0000F0950000}"/>
    <cellStyle name="Normal 8 3 2 5" xfId="38383" xr:uid="{00000000-0005-0000-0000-0000F1950000}"/>
    <cellStyle name="Normal 8 3 2 5 2" xfId="38384" xr:uid="{00000000-0005-0000-0000-0000F2950000}"/>
    <cellStyle name="Normal 8 3 2 5 2 2" xfId="38385" xr:uid="{00000000-0005-0000-0000-0000F3950000}"/>
    <cellStyle name="Normal 8 3 2 5 2 2 2" xfId="38386" xr:uid="{00000000-0005-0000-0000-0000F4950000}"/>
    <cellStyle name="Normal 8 3 2 5 2 2 2 2" xfId="38387" xr:uid="{00000000-0005-0000-0000-0000F5950000}"/>
    <cellStyle name="Normal 8 3 2 5 2 2 2 2 2" xfId="38388" xr:uid="{00000000-0005-0000-0000-0000F6950000}"/>
    <cellStyle name="Normal 8 3 2 5 2 2 2 3" xfId="38389" xr:uid="{00000000-0005-0000-0000-0000F7950000}"/>
    <cellStyle name="Normal 8 3 2 5 2 2 2 4" xfId="38390" xr:uid="{00000000-0005-0000-0000-0000F8950000}"/>
    <cellStyle name="Normal 8 3 2 5 2 2 3" xfId="38391" xr:uid="{00000000-0005-0000-0000-0000F9950000}"/>
    <cellStyle name="Normal 8 3 2 5 2 2 3 2" xfId="38392" xr:uid="{00000000-0005-0000-0000-0000FA950000}"/>
    <cellStyle name="Normal 8 3 2 5 2 2 4" xfId="38393" xr:uid="{00000000-0005-0000-0000-0000FB950000}"/>
    <cellStyle name="Normal 8 3 2 5 2 2 5" xfId="38394" xr:uid="{00000000-0005-0000-0000-0000FC950000}"/>
    <cellStyle name="Normal 8 3 2 5 2 3" xfId="38395" xr:uid="{00000000-0005-0000-0000-0000FD950000}"/>
    <cellStyle name="Normal 8 3 2 5 2 3 2" xfId="38396" xr:uid="{00000000-0005-0000-0000-0000FE950000}"/>
    <cellStyle name="Normal 8 3 2 5 2 3 2 2" xfId="38397" xr:uid="{00000000-0005-0000-0000-0000FF950000}"/>
    <cellStyle name="Normal 8 3 2 5 2 3 3" xfId="38398" xr:uid="{00000000-0005-0000-0000-000000960000}"/>
    <cellStyle name="Normal 8 3 2 5 2 3 4" xfId="38399" xr:uid="{00000000-0005-0000-0000-000001960000}"/>
    <cellStyle name="Normal 8 3 2 5 2 4" xfId="38400" xr:uid="{00000000-0005-0000-0000-000002960000}"/>
    <cellStyle name="Normal 8 3 2 5 2 4 2" xfId="38401" xr:uid="{00000000-0005-0000-0000-000003960000}"/>
    <cellStyle name="Normal 8 3 2 5 2 5" xfId="38402" xr:uid="{00000000-0005-0000-0000-000004960000}"/>
    <cellStyle name="Normal 8 3 2 5 2 6" xfId="38403" xr:uid="{00000000-0005-0000-0000-000005960000}"/>
    <cellStyle name="Normal 8 3 2 5 3" xfId="38404" xr:uid="{00000000-0005-0000-0000-000006960000}"/>
    <cellStyle name="Normal 8 3 2 5 3 2" xfId="38405" xr:uid="{00000000-0005-0000-0000-000007960000}"/>
    <cellStyle name="Normal 8 3 2 5 3 2 2" xfId="38406" xr:uid="{00000000-0005-0000-0000-000008960000}"/>
    <cellStyle name="Normal 8 3 2 5 3 2 2 2" xfId="38407" xr:uid="{00000000-0005-0000-0000-000009960000}"/>
    <cellStyle name="Normal 8 3 2 5 3 2 3" xfId="38408" xr:uid="{00000000-0005-0000-0000-00000A960000}"/>
    <cellStyle name="Normal 8 3 2 5 3 2 4" xfId="38409" xr:uid="{00000000-0005-0000-0000-00000B960000}"/>
    <cellStyle name="Normal 8 3 2 5 3 3" xfId="38410" xr:uid="{00000000-0005-0000-0000-00000C960000}"/>
    <cellStyle name="Normal 8 3 2 5 3 3 2" xfId="38411" xr:uid="{00000000-0005-0000-0000-00000D960000}"/>
    <cellStyle name="Normal 8 3 2 5 3 4" xfId="38412" xr:uid="{00000000-0005-0000-0000-00000E960000}"/>
    <cellStyle name="Normal 8 3 2 5 3 5" xfId="38413" xr:uid="{00000000-0005-0000-0000-00000F960000}"/>
    <cellStyle name="Normal 8 3 2 5 4" xfId="38414" xr:uid="{00000000-0005-0000-0000-000010960000}"/>
    <cellStyle name="Normal 8 3 2 5 4 2" xfId="38415" xr:uid="{00000000-0005-0000-0000-000011960000}"/>
    <cellStyle name="Normal 8 3 2 5 4 2 2" xfId="38416" xr:uid="{00000000-0005-0000-0000-000012960000}"/>
    <cellStyle name="Normal 8 3 2 5 4 2 2 2" xfId="38417" xr:uid="{00000000-0005-0000-0000-000013960000}"/>
    <cellStyle name="Normal 8 3 2 5 4 2 3" xfId="38418" xr:uid="{00000000-0005-0000-0000-000014960000}"/>
    <cellStyle name="Normal 8 3 2 5 4 2 4" xfId="38419" xr:uid="{00000000-0005-0000-0000-000015960000}"/>
    <cellStyle name="Normal 8 3 2 5 4 3" xfId="38420" xr:uid="{00000000-0005-0000-0000-000016960000}"/>
    <cellStyle name="Normal 8 3 2 5 4 3 2" xfId="38421" xr:uid="{00000000-0005-0000-0000-000017960000}"/>
    <cellStyle name="Normal 8 3 2 5 4 4" xfId="38422" xr:uid="{00000000-0005-0000-0000-000018960000}"/>
    <cellStyle name="Normal 8 3 2 5 4 5" xfId="38423" xr:uid="{00000000-0005-0000-0000-000019960000}"/>
    <cellStyle name="Normal 8 3 2 5 5" xfId="38424" xr:uid="{00000000-0005-0000-0000-00001A960000}"/>
    <cellStyle name="Normal 8 3 2 5 5 2" xfId="38425" xr:uid="{00000000-0005-0000-0000-00001B960000}"/>
    <cellStyle name="Normal 8 3 2 5 5 2 2" xfId="38426" xr:uid="{00000000-0005-0000-0000-00001C960000}"/>
    <cellStyle name="Normal 8 3 2 5 5 3" xfId="38427" xr:uid="{00000000-0005-0000-0000-00001D960000}"/>
    <cellStyle name="Normal 8 3 2 5 5 4" xfId="38428" xr:uid="{00000000-0005-0000-0000-00001E960000}"/>
    <cellStyle name="Normal 8 3 2 5 6" xfId="38429" xr:uid="{00000000-0005-0000-0000-00001F960000}"/>
    <cellStyle name="Normal 8 3 2 5 6 2" xfId="38430" xr:uid="{00000000-0005-0000-0000-000020960000}"/>
    <cellStyle name="Normal 8 3 2 5 6 3" xfId="38431" xr:uid="{00000000-0005-0000-0000-000021960000}"/>
    <cellStyle name="Normal 8 3 2 5 6 4" xfId="38432" xr:uid="{00000000-0005-0000-0000-000022960000}"/>
    <cellStyle name="Normal 8 3 2 5 6 5" xfId="38433" xr:uid="{00000000-0005-0000-0000-000023960000}"/>
    <cellStyle name="Normal 8 3 2 5 7" xfId="38434" xr:uid="{00000000-0005-0000-0000-000024960000}"/>
    <cellStyle name="Normal 8 3 2 5 8" xfId="38435" xr:uid="{00000000-0005-0000-0000-000025960000}"/>
    <cellStyle name="Normal 8 3 2 5 9" xfId="38436" xr:uid="{00000000-0005-0000-0000-000026960000}"/>
    <cellStyle name="Normal 8 3 2 6" xfId="38437" xr:uid="{00000000-0005-0000-0000-000027960000}"/>
    <cellStyle name="Normal 8 3 2 6 2" xfId="38438" xr:uid="{00000000-0005-0000-0000-000028960000}"/>
    <cellStyle name="Normal 8 3 2 6 2 2" xfId="38439" xr:uid="{00000000-0005-0000-0000-000029960000}"/>
    <cellStyle name="Normal 8 3 2 6 2 2 2" xfId="38440" xr:uid="{00000000-0005-0000-0000-00002A960000}"/>
    <cellStyle name="Normal 8 3 2 6 2 2 2 2" xfId="38441" xr:uid="{00000000-0005-0000-0000-00002B960000}"/>
    <cellStyle name="Normal 8 3 2 6 2 2 3" xfId="38442" xr:uid="{00000000-0005-0000-0000-00002C960000}"/>
    <cellStyle name="Normal 8 3 2 6 2 2 4" xfId="38443" xr:uid="{00000000-0005-0000-0000-00002D960000}"/>
    <cellStyle name="Normal 8 3 2 6 2 3" xfId="38444" xr:uid="{00000000-0005-0000-0000-00002E960000}"/>
    <cellStyle name="Normal 8 3 2 6 2 3 2" xfId="38445" xr:uid="{00000000-0005-0000-0000-00002F960000}"/>
    <cellStyle name="Normal 8 3 2 6 2 4" xfId="38446" xr:uid="{00000000-0005-0000-0000-000030960000}"/>
    <cellStyle name="Normal 8 3 2 6 2 5" xfId="38447" xr:uid="{00000000-0005-0000-0000-000031960000}"/>
    <cellStyle name="Normal 8 3 2 6 3" xfId="38448" xr:uid="{00000000-0005-0000-0000-000032960000}"/>
    <cellStyle name="Normal 8 3 2 6 3 2" xfId="38449" xr:uid="{00000000-0005-0000-0000-000033960000}"/>
    <cellStyle name="Normal 8 3 2 6 3 2 2" xfId="38450" xr:uid="{00000000-0005-0000-0000-000034960000}"/>
    <cellStyle name="Normal 8 3 2 6 3 3" xfId="38451" xr:uid="{00000000-0005-0000-0000-000035960000}"/>
    <cellStyle name="Normal 8 3 2 6 3 4" xfId="38452" xr:uid="{00000000-0005-0000-0000-000036960000}"/>
    <cellStyle name="Normal 8 3 2 6 4" xfId="38453" xr:uid="{00000000-0005-0000-0000-000037960000}"/>
    <cellStyle name="Normal 8 3 2 6 4 2" xfId="38454" xr:uid="{00000000-0005-0000-0000-000038960000}"/>
    <cellStyle name="Normal 8 3 2 6 5" xfId="38455" xr:uid="{00000000-0005-0000-0000-000039960000}"/>
    <cellStyle name="Normal 8 3 2 6 6" xfId="38456" xr:uid="{00000000-0005-0000-0000-00003A960000}"/>
    <cellStyle name="Normal 8 3 2 7" xfId="38457" xr:uid="{00000000-0005-0000-0000-00003B960000}"/>
    <cellStyle name="Normal 8 3 2 7 2" xfId="38458" xr:uid="{00000000-0005-0000-0000-00003C960000}"/>
    <cellStyle name="Normal 8 3 2 7 2 2" xfId="38459" xr:uid="{00000000-0005-0000-0000-00003D960000}"/>
    <cellStyle name="Normal 8 3 2 7 2 2 2" xfId="38460" xr:uid="{00000000-0005-0000-0000-00003E960000}"/>
    <cellStyle name="Normal 8 3 2 7 2 3" xfId="38461" xr:uid="{00000000-0005-0000-0000-00003F960000}"/>
    <cellStyle name="Normal 8 3 2 7 2 4" xfId="38462" xr:uid="{00000000-0005-0000-0000-000040960000}"/>
    <cellStyle name="Normal 8 3 2 7 3" xfId="38463" xr:uid="{00000000-0005-0000-0000-000041960000}"/>
    <cellStyle name="Normal 8 3 2 7 3 2" xfId="38464" xr:uid="{00000000-0005-0000-0000-000042960000}"/>
    <cellStyle name="Normal 8 3 2 7 4" xfId="38465" xr:uid="{00000000-0005-0000-0000-000043960000}"/>
    <cellStyle name="Normal 8 3 2 7 5" xfId="38466" xr:uid="{00000000-0005-0000-0000-000044960000}"/>
    <cellStyle name="Normal 8 3 2 8" xfId="38467" xr:uid="{00000000-0005-0000-0000-000045960000}"/>
    <cellStyle name="Normal 8 3 2 8 2" xfId="38468" xr:uid="{00000000-0005-0000-0000-000046960000}"/>
    <cellStyle name="Normal 8 3 2 8 2 2" xfId="38469" xr:uid="{00000000-0005-0000-0000-000047960000}"/>
    <cellStyle name="Normal 8 3 2 8 2 2 2" xfId="38470" xr:uid="{00000000-0005-0000-0000-000048960000}"/>
    <cellStyle name="Normal 8 3 2 8 2 3" xfId="38471" xr:uid="{00000000-0005-0000-0000-000049960000}"/>
    <cellStyle name="Normal 8 3 2 8 2 4" xfId="38472" xr:uid="{00000000-0005-0000-0000-00004A960000}"/>
    <cellStyle name="Normal 8 3 2 8 3" xfId="38473" xr:uid="{00000000-0005-0000-0000-00004B960000}"/>
    <cellStyle name="Normal 8 3 2 8 3 2" xfId="38474" xr:uid="{00000000-0005-0000-0000-00004C960000}"/>
    <cellStyle name="Normal 8 3 2 8 4" xfId="38475" xr:uid="{00000000-0005-0000-0000-00004D960000}"/>
    <cellStyle name="Normal 8 3 2 8 5" xfId="38476" xr:uid="{00000000-0005-0000-0000-00004E960000}"/>
    <cellStyle name="Normal 8 3 2 9" xfId="38477" xr:uid="{00000000-0005-0000-0000-00004F960000}"/>
    <cellStyle name="Normal 8 3 2 9 2" xfId="38478" xr:uid="{00000000-0005-0000-0000-000050960000}"/>
    <cellStyle name="Normal 8 3 2 9 2 2" xfId="38479" xr:uid="{00000000-0005-0000-0000-000051960000}"/>
    <cellStyle name="Normal 8 3 2 9 3" xfId="38480" xr:uid="{00000000-0005-0000-0000-000052960000}"/>
    <cellStyle name="Normal 8 3 2 9 4" xfId="38481" xr:uid="{00000000-0005-0000-0000-000053960000}"/>
    <cellStyle name="Normal 8 3 3" xfId="38482" xr:uid="{00000000-0005-0000-0000-000054960000}"/>
    <cellStyle name="Normal 8 3 3 10" xfId="38483" xr:uid="{00000000-0005-0000-0000-000055960000}"/>
    <cellStyle name="Normal 8 3 3 11" xfId="38484" xr:uid="{00000000-0005-0000-0000-000056960000}"/>
    <cellStyle name="Normal 8 3 3 12" xfId="38485" xr:uid="{00000000-0005-0000-0000-000057960000}"/>
    <cellStyle name="Normal 8 3 3 2" xfId="38486" xr:uid="{00000000-0005-0000-0000-000058960000}"/>
    <cellStyle name="Normal 8 3 3 2 10" xfId="38487" xr:uid="{00000000-0005-0000-0000-000059960000}"/>
    <cellStyle name="Normal 8 3 3 2 11" xfId="38488" xr:uid="{00000000-0005-0000-0000-00005A960000}"/>
    <cellStyle name="Normal 8 3 3 2 2" xfId="38489" xr:uid="{00000000-0005-0000-0000-00005B960000}"/>
    <cellStyle name="Normal 8 3 3 2 2 10" xfId="38490" xr:uid="{00000000-0005-0000-0000-00005C960000}"/>
    <cellStyle name="Normal 8 3 3 2 2 2" xfId="38491" xr:uid="{00000000-0005-0000-0000-00005D960000}"/>
    <cellStyle name="Normal 8 3 3 2 2 2 2" xfId="38492" xr:uid="{00000000-0005-0000-0000-00005E960000}"/>
    <cellStyle name="Normal 8 3 3 2 2 2 2 2" xfId="38493" xr:uid="{00000000-0005-0000-0000-00005F960000}"/>
    <cellStyle name="Normal 8 3 3 2 2 2 2 2 2" xfId="38494" xr:uid="{00000000-0005-0000-0000-000060960000}"/>
    <cellStyle name="Normal 8 3 3 2 2 2 2 2 2 2" xfId="38495" xr:uid="{00000000-0005-0000-0000-000061960000}"/>
    <cellStyle name="Normal 8 3 3 2 2 2 2 2 2 2 2" xfId="38496" xr:uid="{00000000-0005-0000-0000-000062960000}"/>
    <cellStyle name="Normal 8 3 3 2 2 2 2 2 2 3" xfId="38497" xr:uid="{00000000-0005-0000-0000-000063960000}"/>
    <cellStyle name="Normal 8 3 3 2 2 2 2 2 2 4" xfId="38498" xr:uid="{00000000-0005-0000-0000-000064960000}"/>
    <cellStyle name="Normal 8 3 3 2 2 2 2 2 3" xfId="38499" xr:uid="{00000000-0005-0000-0000-000065960000}"/>
    <cellStyle name="Normal 8 3 3 2 2 2 2 2 3 2" xfId="38500" xr:uid="{00000000-0005-0000-0000-000066960000}"/>
    <cellStyle name="Normal 8 3 3 2 2 2 2 2 4" xfId="38501" xr:uid="{00000000-0005-0000-0000-000067960000}"/>
    <cellStyle name="Normal 8 3 3 2 2 2 2 2 5" xfId="38502" xr:uid="{00000000-0005-0000-0000-000068960000}"/>
    <cellStyle name="Normal 8 3 3 2 2 2 2 3" xfId="38503" xr:uid="{00000000-0005-0000-0000-000069960000}"/>
    <cellStyle name="Normal 8 3 3 2 2 2 2 3 2" xfId="38504" xr:uid="{00000000-0005-0000-0000-00006A960000}"/>
    <cellStyle name="Normal 8 3 3 2 2 2 2 3 2 2" xfId="38505" xr:uid="{00000000-0005-0000-0000-00006B960000}"/>
    <cellStyle name="Normal 8 3 3 2 2 2 2 3 3" xfId="38506" xr:uid="{00000000-0005-0000-0000-00006C960000}"/>
    <cellStyle name="Normal 8 3 3 2 2 2 2 3 4" xfId="38507" xr:uid="{00000000-0005-0000-0000-00006D960000}"/>
    <cellStyle name="Normal 8 3 3 2 2 2 2 4" xfId="38508" xr:uid="{00000000-0005-0000-0000-00006E960000}"/>
    <cellStyle name="Normal 8 3 3 2 2 2 2 4 2" xfId="38509" xr:uid="{00000000-0005-0000-0000-00006F960000}"/>
    <cellStyle name="Normal 8 3 3 2 2 2 2 5" xfId="38510" xr:uid="{00000000-0005-0000-0000-000070960000}"/>
    <cellStyle name="Normal 8 3 3 2 2 2 2 6" xfId="38511" xr:uid="{00000000-0005-0000-0000-000071960000}"/>
    <cellStyle name="Normal 8 3 3 2 2 2 3" xfId="38512" xr:uid="{00000000-0005-0000-0000-000072960000}"/>
    <cellStyle name="Normal 8 3 3 2 2 2 3 2" xfId="38513" xr:uid="{00000000-0005-0000-0000-000073960000}"/>
    <cellStyle name="Normal 8 3 3 2 2 2 3 2 2" xfId="38514" xr:uid="{00000000-0005-0000-0000-000074960000}"/>
    <cellStyle name="Normal 8 3 3 2 2 2 3 2 2 2" xfId="38515" xr:uid="{00000000-0005-0000-0000-000075960000}"/>
    <cellStyle name="Normal 8 3 3 2 2 2 3 2 3" xfId="38516" xr:uid="{00000000-0005-0000-0000-000076960000}"/>
    <cellStyle name="Normal 8 3 3 2 2 2 3 2 4" xfId="38517" xr:uid="{00000000-0005-0000-0000-000077960000}"/>
    <cellStyle name="Normal 8 3 3 2 2 2 3 3" xfId="38518" xr:uid="{00000000-0005-0000-0000-000078960000}"/>
    <cellStyle name="Normal 8 3 3 2 2 2 3 3 2" xfId="38519" xr:uid="{00000000-0005-0000-0000-000079960000}"/>
    <cellStyle name="Normal 8 3 3 2 2 2 3 4" xfId="38520" xr:uid="{00000000-0005-0000-0000-00007A960000}"/>
    <cellStyle name="Normal 8 3 3 2 2 2 3 5" xfId="38521" xr:uid="{00000000-0005-0000-0000-00007B960000}"/>
    <cellStyle name="Normal 8 3 3 2 2 2 4" xfId="38522" xr:uid="{00000000-0005-0000-0000-00007C960000}"/>
    <cellStyle name="Normal 8 3 3 2 2 2 4 2" xfId="38523" xr:uid="{00000000-0005-0000-0000-00007D960000}"/>
    <cellStyle name="Normal 8 3 3 2 2 2 4 2 2" xfId="38524" xr:uid="{00000000-0005-0000-0000-00007E960000}"/>
    <cellStyle name="Normal 8 3 3 2 2 2 4 2 2 2" xfId="38525" xr:uid="{00000000-0005-0000-0000-00007F960000}"/>
    <cellStyle name="Normal 8 3 3 2 2 2 4 2 3" xfId="38526" xr:uid="{00000000-0005-0000-0000-000080960000}"/>
    <cellStyle name="Normal 8 3 3 2 2 2 4 2 4" xfId="38527" xr:uid="{00000000-0005-0000-0000-000081960000}"/>
    <cellStyle name="Normal 8 3 3 2 2 2 4 3" xfId="38528" xr:uid="{00000000-0005-0000-0000-000082960000}"/>
    <cellStyle name="Normal 8 3 3 2 2 2 4 3 2" xfId="38529" xr:uid="{00000000-0005-0000-0000-000083960000}"/>
    <cellStyle name="Normal 8 3 3 2 2 2 4 4" xfId="38530" xr:uid="{00000000-0005-0000-0000-000084960000}"/>
    <cellStyle name="Normal 8 3 3 2 2 2 4 5" xfId="38531" xr:uid="{00000000-0005-0000-0000-000085960000}"/>
    <cellStyle name="Normal 8 3 3 2 2 2 5" xfId="38532" xr:uid="{00000000-0005-0000-0000-000086960000}"/>
    <cellStyle name="Normal 8 3 3 2 2 2 5 2" xfId="38533" xr:uid="{00000000-0005-0000-0000-000087960000}"/>
    <cellStyle name="Normal 8 3 3 2 2 2 5 2 2" xfId="38534" xr:uid="{00000000-0005-0000-0000-000088960000}"/>
    <cellStyle name="Normal 8 3 3 2 2 2 5 3" xfId="38535" xr:uid="{00000000-0005-0000-0000-000089960000}"/>
    <cellStyle name="Normal 8 3 3 2 2 2 5 4" xfId="38536" xr:uid="{00000000-0005-0000-0000-00008A960000}"/>
    <cellStyle name="Normal 8 3 3 2 2 2 6" xfId="38537" xr:uid="{00000000-0005-0000-0000-00008B960000}"/>
    <cellStyle name="Normal 8 3 3 2 2 2 6 2" xfId="38538" xr:uid="{00000000-0005-0000-0000-00008C960000}"/>
    <cellStyle name="Normal 8 3 3 2 2 2 6 3" xfId="38539" xr:uid="{00000000-0005-0000-0000-00008D960000}"/>
    <cellStyle name="Normal 8 3 3 2 2 2 6 4" xfId="38540" xr:uid="{00000000-0005-0000-0000-00008E960000}"/>
    <cellStyle name="Normal 8 3 3 2 2 2 6 5" xfId="38541" xr:uid="{00000000-0005-0000-0000-00008F960000}"/>
    <cellStyle name="Normal 8 3 3 2 2 2 7" xfId="38542" xr:uid="{00000000-0005-0000-0000-000090960000}"/>
    <cellStyle name="Normal 8 3 3 2 2 2 8" xfId="38543" xr:uid="{00000000-0005-0000-0000-000091960000}"/>
    <cellStyle name="Normal 8 3 3 2 2 2 9" xfId="38544" xr:uid="{00000000-0005-0000-0000-000092960000}"/>
    <cellStyle name="Normal 8 3 3 2 2 3" xfId="38545" xr:uid="{00000000-0005-0000-0000-000093960000}"/>
    <cellStyle name="Normal 8 3 3 2 2 3 2" xfId="38546" xr:uid="{00000000-0005-0000-0000-000094960000}"/>
    <cellStyle name="Normal 8 3 3 2 2 3 2 2" xfId="38547" xr:uid="{00000000-0005-0000-0000-000095960000}"/>
    <cellStyle name="Normal 8 3 3 2 2 3 2 2 2" xfId="38548" xr:uid="{00000000-0005-0000-0000-000096960000}"/>
    <cellStyle name="Normal 8 3 3 2 2 3 2 2 2 2" xfId="38549" xr:uid="{00000000-0005-0000-0000-000097960000}"/>
    <cellStyle name="Normal 8 3 3 2 2 3 2 2 3" xfId="38550" xr:uid="{00000000-0005-0000-0000-000098960000}"/>
    <cellStyle name="Normal 8 3 3 2 2 3 2 2 4" xfId="38551" xr:uid="{00000000-0005-0000-0000-000099960000}"/>
    <cellStyle name="Normal 8 3 3 2 2 3 2 3" xfId="38552" xr:uid="{00000000-0005-0000-0000-00009A960000}"/>
    <cellStyle name="Normal 8 3 3 2 2 3 2 3 2" xfId="38553" xr:uid="{00000000-0005-0000-0000-00009B960000}"/>
    <cellStyle name="Normal 8 3 3 2 2 3 2 4" xfId="38554" xr:uid="{00000000-0005-0000-0000-00009C960000}"/>
    <cellStyle name="Normal 8 3 3 2 2 3 2 5" xfId="38555" xr:uid="{00000000-0005-0000-0000-00009D960000}"/>
    <cellStyle name="Normal 8 3 3 2 2 3 3" xfId="38556" xr:uid="{00000000-0005-0000-0000-00009E960000}"/>
    <cellStyle name="Normal 8 3 3 2 2 3 3 2" xfId="38557" xr:uid="{00000000-0005-0000-0000-00009F960000}"/>
    <cellStyle name="Normal 8 3 3 2 2 3 3 2 2" xfId="38558" xr:uid="{00000000-0005-0000-0000-0000A0960000}"/>
    <cellStyle name="Normal 8 3 3 2 2 3 3 3" xfId="38559" xr:uid="{00000000-0005-0000-0000-0000A1960000}"/>
    <cellStyle name="Normal 8 3 3 2 2 3 3 4" xfId="38560" xr:uid="{00000000-0005-0000-0000-0000A2960000}"/>
    <cellStyle name="Normal 8 3 3 2 2 3 4" xfId="38561" xr:uid="{00000000-0005-0000-0000-0000A3960000}"/>
    <cellStyle name="Normal 8 3 3 2 2 3 4 2" xfId="38562" xr:uid="{00000000-0005-0000-0000-0000A4960000}"/>
    <cellStyle name="Normal 8 3 3 2 2 3 5" xfId="38563" xr:uid="{00000000-0005-0000-0000-0000A5960000}"/>
    <cellStyle name="Normal 8 3 3 2 2 3 6" xfId="38564" xr:uid="{00000000-0005-0000-0000-0000A6960000}"/>
    <cellStyle name="Normal 8 3 3 2 2 4" xfId="38565" xr:uid="{00000000-0005-0000-0000-0000A7960000}"/>
    <cellStyle name="Normal 8 3 3 2 2 4 2" xfId="38566" xr:uid="{00000000-0005-0000-0000-0000A8960000}"/>
    <cellStyle name="Normal 8 3 3 2 2 4 2 2" xfId="38567" xr:uid="{00000000-0005-0000-0000-0000A9960000}"/>
    <cellStyle name="Normal 8 3 3 2 2 4 2 2 2" xfId="38568" xr:uid="{00000000-0005-0000-0000-0000AA960000}"/>
    <cellStyle name="Normal 8 3 3 2 2 4 2 3" xfId="38569" xr:uid="{00000000-0005-0000-0000-0000AB960000}"/>
    <cellStyle name="Normal 8 3 3 2 2 4 2 4" xfId="38570" xr:uid="{00000000-0005-0000-0000-0000AC960000}"/>
    <cellStyle name="Normal 8 3 3 2 2 4 3" xfId="38571" xr:uid="{00000000-0005-0000-0000-0000AD960000}"/>
    <cellStyle name="Normal 8 3 3 2 2 4 3 2" xfId="38572" xr:uid="{00000000-0005-0000-0000-0000AE960000}"/>
    <cellStyle name="Normal 8 3 3 2 2 4 4" xfId="38573" xr:uid="{00000000-0005-0000-0000-0000AF960000}"/>
    <cellStyle name="Normal 8 3 3 2 2 4 5" xfId="38574" xr:uid="{00000000-0005-0000-0000-0000B0960000}"/>
    <cellStyle name="Normal 8 3 3 2 2 5" xfId="38575" xr:uid="{00000000-0005-0000-0000-0000B1960000}"/>
    <cellStyle name="Normal 8 3 3 2 2 5 2" xfId="38576" xr:uid="{00000000-0005-0000-0000-0000B2960000}"/>
    <cellStyle name="Normal 8 3 3 2 2 5 2 2" xfId="38577" xr:uid="{00000000-0005-0000-0000-0000B3960000}"/>
    <cellStyle name="Normal 8 3 3 2 2 5 2 2 2" xfId="38578" xr:uid="{00000000-0005-0000-0000-0000B4960000}"/>
    <cellStyle name="Normal 8 3 3 2 2 5 2 3" xfId="38579" xr:uid="{00000000-0005-0000-0000-0000B5960000}"/>
    <cellStyle name="Normal 8 3 3 2 2 5 2 4" xfId="38580" xr:uid="{00000000-0005-0000-0000-0000B6960000}"/>
    <cellStyle name="Normal 8 3 3 2 2 5 3" xfId="38581" xr:uid="{00000000-0005-0000-0000-0000B7960000}"/>
    <cellStyle name="Normal 8 3 3 2 2 5 3 2" xfId="38582" xr:uid="{00000000-0005-0000-0000-0000B8960000}"/>
    <cellStyle name="Normal 8 3 3 2 2 5 4" xfId="38583" xr:uid="{00000000-0005-0000-0000-0000B9960000}"/>
    <cellStyle name="Normal 8 3 3 2 2 5 5" xfId="38584" xr:uid="{00000000-0005-0000-0000-0000BA960000}"/>
    <cellStyle name="Normal 8 3 3 2 2 6" xfId="38585" xr:uid="{00000000-0005-0000-0000-0000BB960000}"/>
    <cellStyle name="Normal 8 3 3 2 2 6 2" xfId="38586" xr:uid="{00000000-0005-0000-0000-0000BC960000}"/>
    <cellStyle name="Normal 8 3 3 2 2 6 2 2" xfId="38587" xr:uid="{00000000-0005-0000-0000-0000BD960000}"/>
    <cellStyle name="Normal 8 3 3 2 2 6 3" xfId="38588" xr:uid="{00000000-0005-0000-0000-0000BE960000}"/>
    <cellStyle name="Normal 8 3 3 2 2 6 4" xfId="38589" xr:uid="{00000000-0005-0000-0000-0000BF960000}"/>
    <cellStyle name="Normal 8 3 3 2 2 7" xfId="38590" xr:uid="{00000000-0005-0000-0000-0000C0960000}"/>
    <cellStyle name="Normal 8 3 3 2 2 7 2" xfId="38591" xr:uid="{00000000-0005-0000-0000-0000C1960000}"/>
    <cellStyle name="Normal 8 3 3 2 2 7 3" xfId="38592" xr:uid="{00000000-0005-0000-0000-0000C2960000}"/>
    <cellStyle name="Normal 8 3 3 2 2 7 4" xfId="38593" xr:uid="{00000000-0005-0000-0000-0000C3960000}"/>
    <cellStyle name="Normal 8 3 3 2 2 7 5" xfId="38594" xr:uid="{00000000-0005-0000-0000-0000C4960000}"/>
    <cellStyle name="Normal 8 3 3 2 2 8" xfId="38595" xr:uid="{00000000-0005-0000-0000-0000C5960000}"/>
    <cellStyle name="Normal 8 3 3 2 2 9" xfId="38596" xr:uid="{00000000-0005-0000-0000-0000C6960000}"/>
    <cellStyle name="Normal 8 3 3 2 3" xfId="38597" xr:uid="{00000000-0005-0000-0000-0000C7960000}"/>
    <cellStyle name="Normal 8 3 3 2 3 2" xfId="38598" xr:uid="{00000000-0005-0000-0000-0000C8960000}"/>
    <cellStyle name="Normal 8 3 3 2 3 2 2" xfId="38599" xr:uid="{00000000-0005-0000-0000-0000C9960000}"/>
    <cellStyle name="Normal 8 3 3 2 3 2 2 2" xfId="38600" xr:uid="{00000000-0005-0000-0000-0000CA960000}"/>
    <cellStyle name="Normal 8 3 3 2 3 2 2 2 2" xfId="38601" xr:uid="{00000000-0005-0000-0000-0000CB960000}"/>
    <cellStyle name="Normal 8 3 3 2 3 2 2 2 2 2" xfId="38602" xr:uid="{00000000-0005-0000-0000-0000CC960000}"/>
    <cellStyle name="Normal 8 3 3 2 3 2 2 2 3" xfId="38603" xr:uid="{00000000-0005-0000-0000-0000CD960000}"/>
    <cellStyle name="Normal 8 3 3 2 3 2 2 2 4" xfId="38604" xr:uid="{00000000-0005-0000-0000-0000CE960000}"/>
    <cellStyle name="Normal 8 3 3 2 3 2 2 3" xfId="38605" xr:uid="{00000000-0005-0000-0000-0000CF960000}"/>
    <cellStyle name="Normal 8 3 3 2 3 2 2 3 2" xfId="38606" xr:uid="{00000000-0005-0000-0000-0000D0960000}"/>
    <cellStyle name="Normal 8 3 3 2 3 2 2 4" xfId="38607" xr:uid="{00000000-0005-0000-0000-0000D1960000}"/>
    <cellStyle name="Normal 8 3 3 2 3 2 2 5" xfId="38608" xr:uid="{00000000-0005-0000-0000-0000D2960000}"/>
    <cellStyle name="Normal 8 3 3 2 3 2 3" xfId="38609" xr:uid="{00000000-0005-0000-0000-0000D3960000}"/>
    <cellStyle name="Normal 8 3 3 2 3 2 3 2" xfId="38610" xr:uid="{00000000-0005-0000-0000-0000D4960000}"/>
    <cellStyle name="Normal 8 3 3 2 3 2 3 2 2" xfId="38611" xr:uid="{00000000-0005-0000-0000-0000D5960000}"/>
    <cellStyle name="Normal 8 3 3 2 3 2 3 3" xfId="38612" xr:uid="{00000000-0005-0000-0000-0000D6960000}"/>
    <cellStyle name="Normal 8 3 3 2 3 2 3 4" xfId="38613" xr:uid="{00000000-0005-0000-0000-0000D7960000}"/>
    <cellStyle name="Normal 8 3 3 2 3 2 4" xfId="38614" xr:uid="{00000000-0005-0000-0000-0000D8960000}"/>
    <cellStyle name="Normal 8 3 3 2 3 2 4 2" xfId="38615" xr:uid="{00000000-0005-0000-0000-0000D9960000}"/>
    <cellStyle name="Normal 8 3 3 2 3 2 5" xfId="38616" xr:uid="{00000000-0005-0000-0000-0000DA960000}"/>
    <cellStyle name="Normal 8 3 3 2 3 2 6" xfId="38617" xr:uid="{00000000-0005-0000-0000-0000DB960000}"/>
    <cellStyle name="Normal 8 3 3 2 3 3" xfId="38618" xr:uid="{00000000-0005-0000-0000-0000DC960000}"/>
    <cellStyle name="Normal 8 3 3 2 3 3 2" xfId="38619" xr:uid="{00000000-0005-0000-0000-0000DD960000}"/>
    <cellStyle name="Normal 8 3 3 2 3 3 2 2" xfId="38620" xr:uid="{00000000-0005-0000-0000-0000DE960000}"/>
    <cellStyle name="Normal 8 3 3 2 3 3 2 2 2" xfId="38621" xr:uid="{00000000-0005-0000-0000-0000DF960000}"/>
    <cellStyle name="Normal 8 3 3 2 3 3 2 3" xfId="38622" xr:uid="{00000000-0005-0000-0000-0000E0960000}"/>
    <cellStyle name="Normal 8 3 3 2 3 3 2 4" xfId="38623" xr:uid="{00000000-0005-0000-0000-0000E1960000}"/>
    <cellStyle name="Normal 8 3 3 2 3 3 3" xfId="38624" xr:uid="{00000000-0005-0000-0000-0000E2960000}"/>
    <cellStyle name="Normal 8 3 3 2 3 3 3 2" xfId="38625" xr:uid="{00000000-0005-0000-0000-0000E3960000}"/>
    <cellStyle name="Normal 8 3 3 2 3 3 4" xfId="38626" xr:uid="{00000000-0005-0000-0000-0000E4960000}"/>
    <cellStyle name="Normal 8 3 3 2 3 3 5" xfId="38627" xr:uid="{00000000-0005-0000-0000-0000E5960000}"/>
    <cellStyle name="Normal 8 3 3 2 3 4" xfId="38628" xr:uid="{00000000-0005-0000-0000-0000E6960000}"/>
    <cellStyle name="Normal 8 3 3 2 3 4 2" xfId="38629" xr:uid="{00000000-0005-0000-0000-0000E7960000}"/>
    <cellStyle name="Normal 8 3 3 2 3 4 2 2" xfId="38630" xr:uid="{00000000-0005-0000-0000-0000E8960000}"/>
    <cellStyle name="Normal 8 3 3 2 3 4 2 2 2" xfId="38631" xr:uid="{00000000-0005-0000-0000-0000E9960000}"/>
    <cellStyle name="Normal 8 3 3 2 3 4 2 3" xfId="38632" xr:uid="{00000000-0005-0000-0000-0000EA960000}"/>
    <cellStyle name="Normal 8 3 3 2 3 4 2 4" xfId="38633" xr:uid="{00000000-0005-0000-0000-0000EB960000}"/>
    <cellStyle name="Normal 8 3 3 2 3 4 3" xfId="38634" xr:uid="{00000000-0005-0000-0000-0000EC960000}"/>
    <cellStyle name="Normal 8 3 3 2 3 4 3 2" xfId="38635" xr:uid="{00000000-0005-0000-0000-0000ED960000}"/>
    <cellStyle name="Normal 8 3 3 2 3 4 4" xfId="38636" xr:uid="{00000000-0005-0000-0000-0000EE960000}"/>
    <cellStyle name="Normal 8 3 3 2 3 4 5" xfId="38637" xr:uid="{00000000-0005-0000-0000-0000EF960000}"/>
    <cellStyle name="Normal 8 3 3 2 3 5" xfId="38638" xr:uid="{00000000-0005-0000-0000-0000F0960000}"/>
    <cellStyle name="Normal 8 3 3 2 3 5 2" xfId="38639" xr:uid="{00000000-0005-0000-0000-0000F1960000}"/>
    <cellStyle name="Normal 8 3 3 2 3 5 2 2" xfId="38640" xr:uid="{00000000-0005-0000-0000-0000F2960000}"/>
    <cellStyle name="Normal 8 3 3 2 3 5 3" xfId="38641" xr:uid="{00000000-0005-0000-0000-0000F3960000}"/>
    <cellStyle name="Normal 8 3 3 2 3 5 4" xfId="38642" xr:uid="{00000000-0005-0000-0000-0000F4960000}"/>
    <cellStyle name="Normal 8 3 3 2 3 6" xfId="38643" xr:uid="{00000000-0005-0000-0000-0000F5960000}"/>
    <cellStyle name="Normal 8 3 3 2 3 6 2" xfId="38644" xr:uid="{00000000-0005-0000-0000-0000F6960000}"/>
    <cellStyle name="Normal 8 3 3 2 3 6 3" xfId="38645" xr:uid="{00000000-0005-0000-0000-0000F7960000}"/>
    <cellStyle name="Normal 8 3 3 2 3 6 4" xfId="38646" xr:uid="{00000000-0005-0000-0000-0000F8960000}"/>
    <cellStyle name="Normal 8 3 3 2 3 6 5" xfId="38647" xr:uid="{00000000-0005-0000-0000-0000F9960000}"/>
    <cellStyle name="Normal 8 3 3 2 3 7" xfId="38648" xr:uid="{00000000-0005-0000-0000-0000FA960000}"/>
    <cellStyle name="Normal 8 3 3 2 3 8" xfId="38649" xr:uid="{00000000-0005-0000-0000-0000FB960000}"/>
    <cellStyle name="Normal 8 3 3 2 3 9" xfId="38650" xr:uid="{00000000-0005-0000-0000-0000FC960000}"/>
    <cellStyle name="Normal 8 3 3 2 4" xfId="38651" xr:uid="{00000000-0005-0000-0000-0000FD960000}"/>
    <cellStyle name="Normal 8 3 3 2 4 2" xfId="38652" xr:uid="{00000000-0005-0000-0000-0000FE960000}"/>
    <cellStyle name="Normal 8 3 3 2 4 2 2" xfId="38653" xr:uid="{00000000-0005-0000-0000-0000FF960000}"/>
    <cellStyle name="Normal 8 3 3 2 4 2 2 2" xfId="38654" xr:uid="{00000000-0005-0000-0000-000000970000}"/>
    <cellStyle name="Normal 8 3 3 2 4 2 2 2 2" xfId="38655" xr:uid="{00000000-0005-0000-0000-000001970000}"/>
    <cellStyle name="Normal 8 3 3 2 4 2 2 3" xfId="38656" xr:uid="{00000000-0005-0000-0000-000002970000}"/>
    <cellStyle name="Normal 8 3 3 2 4 2 2 4" xfId="38657" xr:uid="{00000000-0005-0000-0000-000003970000}"/>
    <cellStyle name="Normal 8 3 3 2 4 2 3" xfId="38658" xr:uid="{00000000-0005-0000-0000-000004970000}"/>
    <cellStyle name="Normal 8 3 3 2 4 2 3 2" xfId="38659" xr:uid="{00000000-0005-0000-0000-000005970000}"/>
    <cellStyle name="Normal 8 3 3 2 4 2 4" xfId="38660" xr:uid="{00000000-0005-0000-0000-000006970000}"/>
    <cellStyle name="Normal 8 3 3 2 4 2 5" xfId="38661" xr:uid="{00000000-0005-0000-0000-000007970000}"/>
    <cellStyle name="Normal 8 3 3 2 4 3" xfId="38662" xr:uid="{00000000-0005-0000-0000-000008970000}"/>
    <cellStyle name="Normal 8 3 3 2 4 3 2" xfId="38663" xr:uid="{00000000-0005-0000-0000-000009970000}"/>
    <cellStyle name="Normal 8 3 3 2 4 3 2 2" xfId="38664" xr:uid="{00000000-0005-0000-0000-00000A970000}"/>
    <cellStyle name="Normal 8 3 3 2 4 3 3" xfId="38665" xr:uid="{00000000-0005-0000-0000-00000B970000}"/>
    <cellStyle name="Normal 8 3 3 2 4 3 4" xfId="38666" xr:uid="{00000000-0005-0000-0000-00000C970000}"/>
    <cellStyle name="Normal 8 3 3 2 4 4" xfId="38667" xr:uid="{00000000-0005-0000-0000-00000D970000}"/>
    <cellStyle name="Normal 8 3 3 2 4 4 2" xfId="38668" xr:uid="{00000000-0005-0000-0000-00000E970000}"/>
    <cellStyle name="Normal 8 3 3 2 4 5" xfId="38669" xr:uid="{00000000-0005-0000-0000-00000F970000}"/>
    <cellStyle name="Normal 8 3 3 2 4 6" xfId="38670" xr:uid="{00000000-0005-0000-0000-000010970000}"/>
    <cellStyle name="Normal 8 3 3 2 5" xfId="38671" xr:uid="{00000000-0005-0000-0000-000011970000}"/>
    <cellStyle name="Normal 8 3 3 2 5 2" xfId="38672" xr:uid="{00000000-0005-0000-0000-000012970000}"/>
    <cellStyle name="Normal 8 3 3 2 5 2 2" xfId="38673" xr:uid="{00000000-0005-0000-0000-000013970000}"/>
    <cellStyle name="Normal 8 3 3 2 5 2 2 2" xfId="38674" xr:uid="{00000000-0005-0000-0000-000014970000}"/>
    <cellStyle name="Normal 8 3 3 2 5 2 3" xfId="38675" xr:uid="{00000000-0005-0000-0000-000015970000}"/>
    <cellStyle name="Normal 8 3 3 2 5 2 4" xfId="38676" xr:uid="{00000000-0005-0000-0000-000016970000}"/>
    <cellStyle name="Normal 8 3 3 2 5 3" xfId="38677" xr:uid="{00000000-0005-0000-0000-000017970000}"/>
    <cellStyle name="Normal 8 3 3 2 5 3 2" xfId="38678" xr:uid="{00000000-0005-0000-0000-000018970000}"/>
    <cellStyle name="Normal 8 3 3 2 5 4" xfId="38679" xr:uid="{00000000-0005-0000-0000-000019970000}"/>
    <cellStyle name="Normal 8 3 3 2 5 5" xfId="38680" xr:uid="{00000000-0005-0000-0000-00001A970000}"/>
    <cellStyle name="Normal 8 3 3 2 6" xfId="38681" xr:uid="{00000000-0005-0000-0000-00001B970000}"/>
    <cellStyle name="Normal 8 3 3 2 6 2" xfId="38682" xr:uid="{00000000-0005-0000-0000-00001C970000}"/>
    <cellStyle name="Normal 8 3 3 2 6 2 2" xfId="38683" xr:uid="{00000000-0005-0000-0000-00001D970000}"/>
    <cellStyle name="Normal 8 3 3 2 6 2 2 2" xfId="38684" xr:uid="{00000000-0005-0000-0000-00001E970000}"/>
    <cellStyle name="Normal 8 3 3 2 6 2 3" xfId="38685" xr:uid="{00000000-0005-0000-0000-00001F970000}"/>
    <cellStyle name="Normal 8 3 3 2 6 2 4" xfId="38686" xr:uid="{00000000-0005-0000-0000-000020970000}"/>
    <cellStyle name="Normal 8 3 3 2 6 3" xfId="38687" xr:uid="{00000000-0005-0000-0000-000021970000}"/>
    <cellStyle name="Normal 8 3 3 2 6 3 2" xfId="38688" xr:uid="{00000000-0005-0000-0000-000022970000}"/>
    <cellStyle name="Normal 8 3 3 2 6 4" xfId="38689" xr:uid="{00000000-0005-0000-0000-000023970000}"/>
    <cellStyle name="Normal 8 3 3 2 6 5" xfId="38690" xr:uid="{00000000-0005-0000-0000-000024970000}"/>
    <cellStyle name="Normal 8 3 3 2 7" xfId="38691" xr:uid="{00000000-0005-0000-0000-000025970000}"/>
    <cellStyle name="Normal 8 3 3 2 7 2" xfId="38692" xr:uid="{00000000-0005-0000-0000-000026970000}"/>
    <cellStyle name="Normal 8 3 3 2 7 2 2" xfId="38693" xr:uid="{00000000-0005-0000-0000-000027970000}"/>
    <cellStyle name="Normal 8 3 3 2 7 3" xfId="38694" xr:uid="{00000000-0005-0000-0000-000028970000}"/>
    <cellStyle name="Normal 8 3 3 2 7 4" xfId="38695" xr:uid="{00000000-0005-0000-0000-000029970000}"/>
    <cellStyle name="Normal 8 3 3 2 8" xfId="38696" xr:uid="{00000000-0005-0000-0000-00002A970000}"/>
    <cellStyle name="Normal 8 3 3 2 8 2" xfId="38697" xr:uid="{00000000-0005-0000-0000-00002B970000}"/>
    <cellStyle name="Normal 8 3 3 2 8 3" xfId="38698" xr:uid="{00000000-0005-0000-0000-00002C970000}"/>
    <cellStyle name="Normal 8 3 3 2 8 4" xfId="38699" xr:uid="{00000000-0005-0000-0000-00002D970000}"/>
    <cellStyle name="Normal 8 3 3 2 8 5" xfId="38700" xr:uid="{00000000-0005-0000-0000-00002E970000}"/>
    <cellStyle name="Normal 8 3 3 2 9" xfId="38701" xr:uid="{00000000-0005-0000-0000-00002F970000}"/>
    <cellStyle name="Normal 8 3 3 3" xfId="38702" xr:uid="{00000000-0005-0000-0000-000030970000}"/>
    <cellStyle name="Normal 8 3 3 3 10" xfId="38703" xr:uid="{00000000-0005-0000-0000-000031970000}"/>
    <cellStyle name="Normal 8 3 3 3 2" xfId="38704" xr:uid="{00000000-0005-0000-0000-000032970000}"/>
    <cellStyle name="Normal 8 3 3 3 2 2" xfId="38705" xr:uid="{00000000-0005-0000-0000-000033970000}"/>
    <cellStyle name="Normal 8 3 3 3 2 2 2" xfId="38706" xr:uid="{00000000-0005-0000-0000-000034970000}"/>
    <cellStyle name="Normal 8 3 3 3 2 2 2 2" xfId="38707" xr:uid="{00000000-0005-0000-0000-000035970000}"/>
    <cellStyle name="Normal 8 3 3 3 2 2 2 2 2" xfId="38708" xr:uid="{00000000-0005-0000-0000-000036970000}"/>
    <cellStyle name="Normal 8 3 3 3 2 2 2 2 2 2" xfId="38709" xr:uid="{00000000-0005-0000-0000-000037970000}"/>
    <cellStyle name="Normal 8 3 3 3 2 2 2 2 3" xfId="38710" xr:uid="{00000000-0005-0000-0000-000038970000}"/>
    <cellStyle name="Normal 8 3 3 3 2 2 2 2 4" xfId="38711" xr:uid="{00000000-0005-0000-0000-000039970000}"/>
    <cellStyle name="Normal 8 3 3 3 2 2 2 3" xfId="38712" xr:uid="{00000000-0005-0000-0000-00003A970000}"/>
    <cellStyle name="Normal 8 3 3 3 2 2 2 3 2" xfId="38713" xr:uid="{00000000-0005-0000-0000-00003B970000}"/>
    <cellStyle name="Normal 8 3 3 3 2 2 2 4" xfId="38714" xr:uid="{00000000-0005-0000-0000-00003C970000}"/>
    <cellStyle name="Normal 8 3 3 3 2 2 2 5" xfId="38715" xr:uid="{00000000-0005-0000-0000-00003D970000}"/>
    <cellStyle name="Normal 8 3 3 3 2 2 3" xfId="38716" xr:uid="{00000000-0005-0000-0000-00003E970000}"/>
    <cellStyle name="Normal 8 3 3 3 2 2 3 2" xfId="38717" xr:uid="{00000000-0005-0000-0000-00003F970000}"/>
    <cellStyle name="Normal 8 3 3 3 2 2 3 2 2" xfId="38718" xr:uid="{00000000-0005-0000-0000-000040970000}"/>
    <cellStyle name="Normal 8 3 3 3 2 2 3 3" xfId="38719" xr:uid="{00000000-0005-0000-0000-000041970000}"/>
    <cellStyle name="Normal 8 3 3 3 2 2 3 4" xfId="38720" xr:uid="{00000000-0005-0000-0000-000042970000}"/>
    <cellStyle name="Normal 8 3 3 3 2 2 4" xfId="38721" xr:uid="{00000000-0005-0000-0000-000043970000}"/>
    <cellStyle name="Normal 8 3 3 3 2 2 4 2" xfId="38722" xr:uid="{00000000-0005-0000-0000-000044970000}"/>
    <cellStyle name="Normal 8 3 3 3 2 2 5" xfId="38723" xr:uid="{00000000-0005-0000-0000-000045970000}"/>
    <cellStyle name="Normal 8 3 3 3 2 2 6" xfId="38724" xr:uid="{00000000-0005-0000-0000-000046970000}"/>
    <cellStyle name="Normal 8 3 3 3 2 3" xfId="38725" xr:uid="{00000000-0005-0000-0000-000047970000}"/>
    <cellStyle name="Normal 8 3 3 3 2 3 2" xfId="38726" xr:uid="{00000000-0005-0000-0000-000048970000}"/>
    <cellStyle name="Normal 8 3 3 3 2 3 2 2" xfId="38727" xr:uid="{00000000-0005-0000-0000-000049970000}"/>
    <cellStyle name="Normal 8 3 3 3 2 3 2 2 2" xfId="38728" xr:uid="{00000000-0005-0000-0000-00004A970000}"/>
    <cellStyle name="Normal 8 3 3 3 2 3 2 3" xfId="38729" xr:uid="{00000000-0005-0000-0000-00004B970000}"/>
    <cellStyle name="Normal 8 3 3 3 2 3 2 4" xfId="38730" xr:uid="{00000000-0005-0000-0000-00004C970000}"/>
    <cellStyle name="Normal 8 3 3 3 2 3 3" xfId="38731" xr:uid="{00000000-0005-0000-0000-00004D970000}"/>
    <cellStyle name="Normal 8 3 3 3 2 3 3 2" xfId="38732" xr:uid="{00000000-0005-0000-0000-00004E970000}"/>
    <cellStyle name="Normal 8 3 3 3 2 3 4" xfId="38733" xr:uid="{00000000-0005-0000-0000-00004F970000}"/>
    <cellStyle name="Normal 8 3 3 3 2 3 5" xfId="38734" xr:uid="{00000000-0005-0000-0000-000050970000}"/>
    <cellStyle name="Normal 8 3 3 3 2 4" xfId="38735" xr:uid="{00000000-0005-0000-0000-000051970000}"/>
    <cellStyle name="Normal 8 3 3 3 2 4 2" xfId="38736" xr:uid="{00000000-0005-0000-0000-000052970000}"/>
    <cellStyle name="Normal 8 3 3 3 2 4 2 2" xfId="38737" xr:uid="{00000000-0005-0000-0000-000053970000}"/>
    <cellStyle name="Normal 8 3 3 3 2 4 2 2 2" xfId="38738" xr:uid="{00000000-0005-0000-0000-000054970000}"/>
    <cellStyle name="Normal 8 3 3 3 2 4 2 3" xfId="38739" xr:uid="{00000000-0005-0000-0000-000055970000}"/>
    <cellStyle name="Normal 8 3 3 3 2 4 2 4" xfId="38740" xr:uid="{00000000-0005-0000-0000-000056970000}"/>
    <cellStyle name="Normal 8 3 3 3 2 4 3" xfId="38741" xr:uid="{00000000-0005-0000-0000-000057970000}"/>
    <cellStyle name="Normal 8 3 3 3 2 4 3 2" xfId="38742" xr:uid="{00000000-0005-0000-0000-000058970000}"/>
    <cellStyle name="Normal 8 3 3 3 2 4 4" xfId="38743" xr:uid="{00000000-0005-0000-0000-000059970000}"/>
    <cellStyle name="Normal 8 3 3 3 2 4 5" xfId="38744" xr:uid="{00000000-0005-0000-0000-00005A970000}"/>
    <cellStyle name="Normal 8 3 3 3 2 5" xfId="38745" xr:uid="{00000000-0005-0000-0000-00005B970000}"/>
    <cellStyle name="Normal 8 3 3 3 2 5 2" xfId="38746" xr:uid="{00000000-0005-0000-0000-00005C970000}"/>
    <cellStyle name="Normal 8 3 3 3 2 5 2 2" xfId="38747" xr:uid="{00000000-0005-0000-0000-00005D970000}"/>
    <cellStyle name="Normal 8 3 3 3 2 5 3" xfId="38748" xr:uid="{00000000-0005-0000-0000-00005E970000}"/>
    <cellStyle name="Normal 8 3 3 3 2 5 4" xfId="38749" xr:uid="{00000000-0005-0000-0000-00005F970000}"/>
    <cellStyle name="Normal 8 3 3 3 2 6" xfId="38750" xr:uid="{00000000-0005-0000-0000-000060970000}"/>
    <cellStyle name="Normal 8 3 3 3 2 6 2" xfId="38751" xr:uid="{00000000-0005-0000-0000-000061970000}"/>
    <cellStyle name="Normal 8 3 3 3 2 6 3" xfId="38752" xr:uid="{00000000-0005-0000-0000-000062970000}"/>
    <cellStyle name="Normal 8 3 3 3 2 6 4" xfId="38753" xr:uid="{00000000-0005-0000-0000-000063970000}"/>
    <cellStyle name="Normal 8 3 3 3 2 6 5" xfId="38754" xr:uid="{00000000-0005-0000-0000-000064970000}"/>
    <cellStyle name="Normal 8 3 3 3 2 7" xfId="38755" xr:uid="{00000000-0005-0000-0000-000065970000}"/>
    <cellStyle name="Normal 8 3 3 3 2 8" xfId="38756" xr:uid="{00000000-0005-0000-0000-000066970000}"/>
    <cellStyle name="Normal 8 3 3 3 2 9" xfId="38757" xr:uid="{00000000-0005-0000-0000-000067970000}"/>
    <cellStyle name="Normal 8 3 3 3 3" xfId="38758" xr:uid="{00000000-0005-0000-0000-000068970000}"/>
    <cellStyle name="Normal 8 3 3 3 3 2" xfId="38759" xr:uid="{00000000-0005-0000-0000-000069970000}"/>
    <cellStyle name="Normal 8 3 3 3 3 2 2" xfId="38760" xr:uid="{00000000-0005-0000-0000-00006A970000}"/>
    <cellStyle name="Normal 8 3 3 3 3 2 2 2" xfId="38761" xr:uid="{00000000-0005-0000-0000-00006B970000}"/>
    <cellStyle name="Normal 8 3 3 3 3 2 2 2 2" xfId="38762" xr:uid="{00000000-0005-0000-0000-00006C970000}"/>
    <cellStyle name="Normal 8 3 3 3 3 2 2 3" xfId="38763" xr:uid="{00000000-0005-0000-0000-00006D970000}"/>
    <cellStyle name="Normal 8 3 3 3 3 2 2 4" xfId="38764" xr:uid="{00000000-0005-0000-0000-00006E970000}"/>
    <cellStyle name="Normal 8 3 3 3 3 2 3" xfId="38765" xr:uid="{00000000-0005-0000-0000-00006F970000}"/>
    <cellStyle name="Normal 8 3 3 3 3 2 3 2" xfId="38766" xr:uid="{00000000-0005-0000-0000-000070970000}"/>
    <cellStyle name="Normal 8 3 3 3 3 2 4" xfId="38767" xr:uid="{00000000-0005-0000-0000-000071970000}"/>
    <cellStyle name="Normal 8 3 3 3 3 2 5" xfId="38768" xr:uid="{00000000-0005-0000-0000-000072970000}"/>
    <cellStyle name="Normal 8 3 3 3 3 3" xfId="38769" xr:uid="{00000000-0005-0000-0000-000073970000}"/>
    <cellStyle name="Normal 8 3 3 3 3 3 2" xfId="38770" xr:uid="{00000000-0005-0000-0000-000074970000}"/>
    <cellStyle name="Normal 8 3 3 3 3 3 2 2" xfId="38771" xr:uid="{00000000-0005-0000-0000-000075970000}"/>
    <cellStyle name="Normal 8 3 3 3 3 3 3" xfId="38772" xr:uid="{00000000-0005-0000-0000-000076970000}"/>
    <cellStyle name="Normal 8 3 3 3 3 3 4" xfId="38773" xr:uid="{00000000-0005-0000-0000-000077970000}"/>
    <cellStyle name="Normal 8 3 3 3 3 4" xfId="38774" xr:uid="{00000000-0005-0000-0000-000078970000}"/>
    <cellStyle name="Normal 8 3 3 3 3 4 2" xfId="38775" xr:uid="{00000000-0005-0000-0000-000079970000}"/>
    <cellStyle name="Normal 8 3 3 3 3 5" xfId="38776" xr:uid="{00000000-0005-0000-0000-00007A970000}"/>
    <cellStyle name="Normal 8 3 3 3 3 6" xfId="38777" xr:uid="{00000000-0005-0000-0000-00007B970000}"/>
    <cellStyle name="Normal 8 3 3 3 4" xfId="38778" xr:uid="{00000000-0005-0000-0000-00007C970000}"/>
    <cellStyle name="Normal 8 3 3 3 4 2" xfId="38779" xr:uid="{00000000-0005-0000-0000-00007D970000}"/>
    <cellStyle name="Normal 8 3 3 3 4 2 2" xfId="38780" xr:uid="{00000000-0005-0000-0000-00007E970000}"/>
    <cellStyle name="Normal 8 3 3 3 4 2 2 2" xfId="38781" xr:uid="{00000000-0005-0000-0000-00007F970000}"/>
    <cellStyle name="Normal 8 3 3 3 4 2 3" xfId="38782" xr:uid="{00000000-0005-0000-0000-000080970000}"/>
    <cellStyle name="Normal 8 3 3 3 4 2 4" xfId="38783" xr:uid="{00000000-0005-0000-0000-000081970000}"/>
    <cellStyle name="Normal 8 3 3 3 4 3" xfId="38784" xr:uid="{00000000-0005-0000-0000-000082970000}"/>
    <cellStyle name="Normal 8 3 3 3 4 3 2" xfId="38785" xr:uid="{00000000-0005-0000-0000-000083970000}"/>
    <cellStyle name="Normal 8 3 3 3 4 4" xfId="38786" xr:uid="{00000000-0005-0000-0000-000084970000}"/>
    <cellStyle name="Normal 8 3 3 3 4 5" xfId="38787" xr:uid="{00000000-0005-0000-0000-000085970000}"/>
    <cellStyle name="Normal 8 3 3 3 5" xfId="38788" xr:uid="{00000000-0005-0000-0000-000086970000}"/>
    <cellStyle name="Normal 8 3 3 3 5 2" xfId="38789" xr:uid="{00000000-0005-0000-0000-000087970000}"/>
    <cellStyle name="Normal 8 3 3 3 5 2 2" xfId="38790" xr:uid="{00000000-0005-0000-0000-000088970000}"/>
    <cellStyle name="Normal 8 3 3 3 5 2 2 2" xfId="38791" xr:uid="{00000000-0005-0000-0000-000089970000}"/>
    <cellStyle name="Normal 8 3 3 3 5 2 3" xfId="38792" xr:uid="{00000000-0005-0000-0000-00008A970000}"/>
    <cellStyle name="Normal 8 3 3 3 5 2 4" xfId="38793" xr:uid="{00000000-0005-0000-0000-00008B970000}"/>
    <cellStyle name="Normal 8 3 3 3 5 3" xfId="38794" xr:uid="{00000000-0005-0000-0000-00008C970000}"/>
    <cellStyle name="Normal 8 3 3 3 5 3 2" xfId="38795" xr:uid="{00000000-0005-0000-0000-00008D970000}"/>
    <cellStyle name="Normal 8 3 3 3 5 4" xfId="38796" xr:uid="{00000000-0005-0000-0000-00008E970000}"/>
    <cellStyle name="Normal 8 3 3 3 5 5" xfId="38797" xr:uid="{00000000-0005-0000-0000-00008F970000}"/>
    <cellStyle name="Normal 8 3 3 3 6" xfId="38798" xr:uid="{00000000-0005-0000-0000-000090970000}"/>
    <cellStyle name="Normal 8 3 3 3 6 2" xfId="38799" xr:uid="{00000000-0005-0000-0000-000091970000}"/>
    <cellStyle name="Normal 8 3 3 3 6 2 2" xfId="38800" xr:uid="{00000000-0005-0000-0000-000092970000}"/>
    <cellStyle name="Normal 8 3 3 3 6 3" xfId="38801" xr:uid="{00000000-0005-0000-0000-000093970000}"/>
    <cellStyle name="Normal 8 3 3 3 6 4" xfId="38802" xr:uid="{00000000-0005-0000-0000-000094970000}"/>
    <cellStyle name="Normal 8 3 3 3 7" xfId="38803" xr:uid="{00000000-0005-0000-0000-000095970000}"/>
    <cellStyle name="Normal 8 3 3 3 7 2" xfId="38804" xr:uid="{00000000-0005-0000-0000-000096970000}"/>
    <cellStyle name="Normal 8 3 3 3 7 3" xfId="38805" xr:uid="{00000000-0005-0000-0000-000097970000}"/>
    <cellStyle name="Normal 8 3 3 3 7 4" xfId="38806" xr:uid="{00000000-0005-0000-0000-000098970000}"/>
    <cellStyle name="Normal 8 3 3 3 7 5" xfId="38807" xr:uid="{00000000-0005-0000-0000-000099970000}"/>
    <cellStyle name="Normal 8 3 3 3 8" xfId="38808" xr:uid="{00000000-0005-0000-0000-00009A970000}"/>
    <cellStyle name="Normal 8 3 3 3 9" xfId="38809" xr:uid="{00000000-0005-0000-0000-00009B970000}"/>
    <cellStyle name="Normal 8 3 3 4" xfId="38810" xr:uid="{00000000-0005-0000-0000-00009C970000}"/>
    <cellStyle name="Normal 8 3 3 4 2" xfId="38811" xr:uid="{00000000-0005-0000-0000-00009D970000}"/>
    <cellStyle name="Normal 8 3 3 4 2 2" xfId="38812" xr:uid="{00000000-0005-0000-0000-00009E970000}"/>
    <cellStyle name="Normal 8 3 3 4 2 2 2" xfId="38813" xr:uid="{00000000-0005-0000-0000-00009F970000}"/>
    <cellStyle name="Normal 8 3 3 4 2 2 2 2" xfId="38814" xr:uid="{00000000-0005-0000-0000-0000A0970000}"/>
    <cellStyle name="Normal 8 3 3 4 2 2 2 2 2" xfId="38815" xr:uid="{00000000-0005-0000-0000-0000A1970000}"/>
    <cellStyle name="Normal 8 3 3 4 2 2 2 3" xfId="38816" xr:uid="{00000000-0005-0000-0000-0000A2970000}"/>
    <cellStyle name="Normal 8 3 3 4 2 2 2 4" xfId="38817" xr:uid="{00000000-0005-0000-0000-0000A3970000}"/>
    <cellStyle name="Normal 8 3 3 4 2 2 3" xfId="38818" xr:uid="{00000000-0005-0000-0000-0000A4970000}"/>
    <cellStyle name="Normal 8 3 3 4 2 2 3 2" xfId="38819" xr:uid="{00000000-0005-0000-0000-0000A5970000}"/>
    <cellStyle name="Normal 8 3 3 4 2 2 4" xfId="38820" xr:uid="{00000000-0005-0000-0000-0000A6970000}"/>
    <cellStyle name="Normal 8 3 3 4 2 2 5" xfId="38821" xr:uid="{00000000-0005-0000-0000-0000A7970000}"/>
    <cellStyle name="Normal 8 3 3 4 2 3" xfId="38822" xr:uid="{00000000-0005-0000-0000-0000A8970000}"/>
    <cellStyle name="Normal 8 3 3 4 2 3 2" xfId="38823" xr:uid="{00000000-0005-0000-0000-0000A9970000}"/>
    <cellStyle name="Normal 8 3 3 4 2 3 2 2" xfId="38824" xr:uid="{00000000-0005-0000-0000-0000AA970000}"/>
    <cellStyle name="Normal 8 3 3 4 2 3 3" xfId="38825" xr:uid="{00000000-0005-0000-0000-0000AB970000}"/>
    <cellStyle name="Normal 8 3 3 4 2 3 4" xfId="38826" xr:uid="{00000000-0005-0000-0000-0000AC970000}"/>
    <cellStyle name="Normal 8 3 3 4 2 4" xfId="38827" xr:uid="{00000000-0005-0000-0000-0000AD970000}"/>
    <cellStyle name="Normal 8 3 3 4 2 4 2" xfId="38828" xr:uid="{00000000-0005-0000-0000-0000AE970000}"/>
    <cellStyle name="Normal 8 3 3 4 2 5" xfId="38829" xr:uid="{00000000-0005-0000-0000-0000AF970000}"/>
    <cellStyle name="Normal 8 3 3 4 2 6" xfId="38830" xr:uid="{00000000-0005-0000-0000-0000B0970000}"/>
    <cellStyle name="Normal 8 3 3 4 3" xfId="38831" xr:uid="{00000000-0005-0000-0000-0000B1970000}"/>
    <cellStyle name="Normal 8 3 3 4 3 2" xfId="38832" xr:uid="{00000000-0005-0000-0000-0000B2970000}"/>
    <cellStyle name="Normal 8 3 3 4 3 2 2" xfId="38833" xr:uid="{00000000-0005-0000-0000-0000B3970000}"/>
    <cellStyle name="Normal 8 3 3 4 3 2 2 2" xfId="38834" xr:uid="{00000000-0005-0000-0000-0000B4970000}"/>
    <cellStyle name="Normal 8 3 3 4 3 2 3" xfId="38835" xr:uid="{00000000-0005-0000-0000-0000B5970000}"/>
    <cellStyle name="Normal 8 3 3 4 3 2 4" xfId="38836" xr:uid="{00000000-0005-0000-0000-0000B6970000}"/>
    <cellStyle name="Normal 8 3 3 4 3 3" xfId="38837" xr:uid="{00000000-0005-0000-0000-0000B7970000}"/>
    <cellStyle name="Normal 8 3 3 4 3 3 2" xfId="38838" xr:uid="{00000000-0005-0000-0000-0000B8970000}"/>
    <cellStyle name="Normal 8 3 3 4 3 4" xfId="38839" xr:uid="{00000000-0005-0000-0000-0000B9970000}"/>
    <cellStyle name="Normal 8 3 3 4 3 5" xfId="38840" xr:uid="{00000000-0005-0000-0000-0000BA970000}"/>
    <cellStyle name="Normal 8 3 3 4 4" xfId="38841" xr:uid="{00000000-0005-0000-0000-0000BB970000}"/>
    <cellStyle name="Normal 8 3 3 4 4 2" xfId="38842" xr:uid="{00000000-0005-0000-0000-0000BC970000}"/>
    <cellStyle name="Normal 8 3 3 4 4 2 2" xfId="38843" xr:uid="{00000000-0005-0000-0000-0000BD970000}"/>
    <cellStyle name="Normal 8 3 3 4 4 2 2 2" xfId="38844" xr:uid="{00000000-0005-0000-0000-0000BE970000}"/>
    <cellStyle name="Normal 8 3 3 4 4 2 3" xfId="38845" xr:uid="{00000000-0005-0000-0000-0000BF970000}"/>
    <cellStyle name="Normal 8 3 3 4 4 2 4" xfId="38846" xr:uid="{00000000-0005-0000-0000-0000C0970000}"/>
    <cellStyle name="Normal 8 3 3 4 4 3" xfId="38847" xr:uid="{00000000-0005-0000-0000-0000C1970000}"/>
    <cellStyle name="Normal 8 3 3 4 4 3 2" xfId="38848" xr:uid="{00000000-0005-0000-0000-0000C2970000}"/>
    <cellStyle name="Normal 8 3 3 4 4 4" xfId="38849" xr:uid="{00000000-0005-0000-0000-0000C3970000}"/>
    <cellStyle name="Normal 8 3 3 4 4 5" xfId="38850" xr:uid="{00000000-0005-0000-0000-0000C4970000}"/>
    <cellStyle name="Normal 8 3 3 4 5" xfId="38851" xr:uid="{00000000-0005-0000-0000-0000C5970000}"/>
    <cellStyle name="Normal 8 3 3 4 5 2" xfId="38852" xr:uid="{00000000-0005-0000-0000-0000C6970000}"/>
    <cellStyle name="Normal 8 3 3 4 5 2 2" xfId="38853" xr:uid="{00000000-0005-0000-0000-0000C7970000}"/>
    <cellStyle name="Normal 8 3 3 4 5 3" xfId="38854" xr:uid="{00000000-0005-0000-0000-0000C8970000}"/>
    <cellStyle name="Normal 8 3 3 4 5 4" xfId="38855" xr:uid="{00000000-0005-0000-0000-0000C9970000}"/>
    <cellStyle name="Normal 8 3 3 4 6" xfId="38856" xr:uid="{00000000-0005-0000-0000-0000CA970000}"/>
    <cellStyle name="Normal 8 3 3 4 6 2" xfId="38857" xr:uid="{00000000-0005-0000-0000-0000CB970000}"/>
    <cellStyle name="Normal 8 3 3 4 6 3" xfId="38858" xr:uid="{00000000-0005-0000-0000-0000CC970000}"/>
    <cellStyle name="Normal 8 3 3 4 6 4" xfId="38859" xr:uid="{00000000-0005-0000-0000-0000CD970000}"/>
    <cellStyle name="Normal 8 3 3 4 6 5" xfId="38860" xr:uid="{00000000-0005-0000-0000-0000CE970000}"/>
    <cellStyle name="Normal 8 3 3 4 7" xfId="38861" xr:uid="{00000000-0005-0000-0000-0000CF970000}"/>
    <cellStyle name="Normal 8 3 3 4 8" xfId="38862" xr:uid="{00000000-0005-0000-0000-0000D0970000}"/>
    <cellStyle name="Normal 8 3 3 4 9" xfId="38863" xr:uid="{00000000-0005-0000-0000-0000D1970000}"/>
    <cellStyle name="Normal 8 3 3 5" xfId="38864" xr:uid="{00000000-0005-0000-0000-0000D2970000}"/>
    <cellStyle name="Normal 8 3 3 5 2" xfId="38865" xr:uid="{00000000-0005-0000-0000-0000D3970000}"/>
    <cellStyle name="Normal 8 3 3 5 2 2" xfId="38866" xr:uid="{00000000-0005-0000-0000-0000D4970000}"/>
    <cellStyle name="Normal 8 3 3 5 2 2 2" xfId="38867" xr:uid="{00000000-0005-0000-0000-0000D5970000}"/>
    <cellStyle name="Normal 8 3 3 5 2 2 2 2" xfId="38868" xr:uid="{00000000-0005-0000-0000-0000D6970000}"/>
    <cellStyle name="Normal 8 3 3 5 2 2 3" xfId="38869" xr:uid="{00000000-0005-0000-0000-0000D7970000}"/>
    <cellStyle name="Normal 8 3 3 5 2 2 4" xfId="38870" xr:uid="{00000000-0005-0000-0000-0000D8970000}"/>
    <cellStyle name="Normal 8 3 3 5 2 3" xfId="38871" xr:uid="{00000000-0005-0000-0000-0000D9970000}"/>
    <cellStyle name="Normal 8 3 3 5 2 3 2" xfId="38872" xr:uid="{00000000-0005-0000-0000-0000DA970000}"/>
    <cellStyle name="Normal 8 3 3 5 2 4" xfId="38873" xr:uid="{00000000-0005-0000-0000-0000DB970000}"/>
    <cellStyle name="Normal 8 3 3 5 2 5" xfId="38874" xr:uid="{00000000-0005-0000-0000-0000DC970000}"/>
    <cellStyle name="Normal 8 3 3 5 3" xfId="38875" xr:uid="{00000000-0005-0000-0000-0000DD970000}"/>
    <cellStyle name="Normal 8 3 3 5 3 2" xfId="38876" xr:uid="{00000000-0005-0000-0000-0000DE970000}"/>
    <cellStyle name="Normal 8 3 3 5 3 2 2" xfId="38877" xr:uid="{00000000-0005-0000-0000-0000DF970000}"/>
    <cellStyle name="Normal 8 3 3 5 3 3" xfId="38878" xr:uid="{00000000-0005-0000-0000-0000E0970000}"/>
    <cellStyle name="Normal 8 3 3 5 3 4" xfId="38879" xr:uid="{00000000-0005-0000-0000-0000E1970000}"/>
    <cellStyle name="Normal 8 3 3 5 4" xfId="38880" xr:uid="{00000000-0005-0000-0000-0000E2970000}"/>
    <cellStyle name="Normal 8 3 3 5 4 2" xfId="38881" xr:uid="{00000000-0005-0000-0000-0000E3970000}"/>
    <cellStyle name="Normal 8 3 3 5 5" xfId="38882" xr:uid="{00000000-0005-0000-0000-0000E4970000}"/>
    <cellStyle name="Normal 8 3 3 5 6" xfId="38883" xr:uid="{00000000-0005-0000-0000-0000E5970000}"/>
    <cellStyle name="Normal 8 3 3 6" xfId="38884" xr:uid="{00000000-0005-0000-0000-0000E6970000}"/>
    <cellStyle name="Normal 8 3 3 6 2" xfId="38885" xr:uid="{00000000-0005-0000-0000-0000E7970000}"/>
    <cellStyle name="Normal 8 3 3 6 2 2" xfId="38886" xr:uid="{00000000-0005-0000-0000-0000E8970000}"/>
    <cellStyle name="Normal 8 3 3 6 2 2 2" xfId="38887" xr:uid="{00000000-0005-0000-0000-0000E9970000}"/>
    <cellStyle name="Normal 8 3 3 6 2 3" xfId="38888" xr:uid="{00000000-0005-0000-0000-0000EA970000}"/>
    <cellStyle name="Normal 8 3 3 6 2 4" xfId="38889" xr:uid="{00000000-0005-0000-0000-0000EB970000}"/>
    <cellStyle name="Normal 8 3 3 6 3" xfId="38890" xr:uid="{00000000-0005-0000-0000-0000EC970000}"/>
    <cellStyle name="Normal 8 3 3 6 3 2" xfId="38891" xr:uid="{00000000-0005-0000-0000-0000ED970000}"/>
    <cellStyle name="Normal 8 3 3 6 4" xfId="38892" xr:uid="{00000000-0005-0000-0000-0000EE970000}"/>
    <cellStyle name="Normal 8 3 3 6 5" xfId="38893" xr:uid="{00000000-0005-0000-0000-0000EF970000}"/>
    <cellStyle name="Normal 8 3 3 7" xfId="38894" xr:uid="{00000000-0005-0000-0000-0000F0970000}"/>
    <cellStyle name="Normal 8 3 3 7 2" xfId="38895" xr:uid="{00000000-0005-0000-0000-0000F1970000}"/>
    <cellStyle name="Normal 8 3 3 7 2 2" xfId="38896" xr:uid="{00000000-0005-0000-0000-0000F2970000}"/>
    <cellStyle name="Normal 8 3 3 7 2 2 2" xfId="38897" xr:uid="{00000000-0005-0000-0000-0000F3970000}"/>
    <cellStyle name="Normal 8 3 3 7 2 3" xfId="38898" xr:uid="{00000000-0005-0000-0000-0000F4970000}"/>
    <cellStyle name="Normal 8 3 3 7 2 4" xfId="38899" xr:uid="{00000000-0005-0000-0000-0000F5970000}"/>
    <cellStyle name="Normal 8 3 3 7 3" xfId="38900" xr:uid="{00000000-0005-0000-0000-0000F6970000}"/>
    <cellStyle name="Normal 8 3 3 7 3 2" xfId="38901" xr:uid="{00000000-0005-0000-0000-0000F7970000}"/>
    <cellStyle name="Normal 8 3 3 7 4" xfId="38902" xr:uid="{00000000-0005-0000-0000-0000F8970000}"/>
    <cellStyle name="Normal 8 3 3 7 5" xfId="38903" xr:uid="{00000000-0005-0000-0000-0000F9970000}"/>
    <cellStyle name="Normal 8 3 3 8" xfId="38904" xr:uid="{00000000-0005-0000-0000-0000FA970000}"/>
    <cellStyle name="Normal 8 3 3 8 2" xfId="38905" xr:uid="{00000000-0005-0000-0000-0000FB970000}"/>
    <cellStyle name="Normal 8 3 3 8 2 2" xfId="38906" xr:uid="{00000000-0005-0000-0000-0000FC970000}"/>
    <cellStyle name="Normal 8 3 3 8 3" xfId="38907" xr:uid="{00000000-0005-0000-0000-0000FD970000}"/>
    <cellStyle name="Normal 8 3 3 8 4" xfId="38908" xr:uid="{00000000-0005-0000-0000-0000FE970000}"/>
    <cellStyle name="Normal 8 3 3 9" xfId="38909" xr:uid="{00000000-0005-0000-0000-0000FF970000}"/>
    <cellStyle name="Normal 8 3 3 9 2" xfId="38910" xr:uid="{00000000-0005-0000-0000-000000980000}"/>
    <cellStyle name="Normal 8 3 3 9 3" xfId="38911" xr:uid="{00000000-0005-0000-0000-000001980000}"/>
    <cellStyle name="Normal 8 3 3 9 4" xfId="38912" xr:uid="{00000000-0005-0000-0000-000002980000}"/>
    <cellStyle name="Normal 8 3 3 9 5" xfId="38913" xr:uid="{00000000-0005-0000-0000-000003980000}"/>
    <cellStyle name="Normal 8 3 4" xfId="38914" xr:uid="{00000000-0005-0000-0000-000004980000}"/>
    <cellStyle name="Normal 8 3 4 10" xfId="38915" xr:uid="{00000000-0005-0000-0000-000005980000}"/>
    <cellStyle name="Normal 8 3 4 11" xfId="38916" xr:uid="{00000000-0005-0000-0000-000006980000}"/>
    <cellStyle name="Normal 8 3 4 2" xfId="38917" xr:uid="{00000000-0005-0000-0000-000007980000}"/>
    <cellStyle name="Normal 8 3 4 2 10" xfId="38918" xr:uid="{00000000-0005-0000-0000-000008980000}"/>
    <cellStyle name="Normal 8 3 4 2 2" xfId="38919" xr:uid="{00000000-0005-0000-0000-000009980000}"/>
    <cellStyle name="Normal 8 3 4 2 2 2" xfId="38920" xr:uid="{00000000-0005-0000-0000-00000A980000}"/>
    <cellStyle name="Normal 8 3 4 2 2 2 2" xfId="38921" xr:uid="{00000000-0005-0000-0000-00000B980000}"/>
    <cellStyle name="Normal 8 3 4 2 2 2 2 2" xfId="38922" xr:uid="{00000000-0005-0000-0000-00000C980000}"/>
    <cellStyle name="Normal 8 3 4 2 2 2 2 2 2" xfId="38923" xr:uid="{00000000-0005-0000-0000-00000D980000}"/>
    <cellStyle name="Normal 8 3 4 2 2 2 2 2 2 2" xfId="38924" xr:uid="{00000000-0005-0000-0000-00000E980000}"/>
    <cellStyle name="Normal 8 3 4 2 2 2 2 2 3" xfId="38925" xr:uid="{00000000-0005-0000-0000-00000F980000}"/>
    <cellStyle name="Normal 8 3 4 2 2 2 2 2 4" xfId="38926" xr:uid="{00000000-0005-0000-0000-000010980000}"/>
    <cellStyle name="Normal 8 3 4 2 2 2 2 3" xfId="38927" xr:uid="{00000000-0005-0000-0000-000011980000}"/>
    <cellStyle name="Normal 8 3 4 2 2 2 2 3 2" xfId="38928" xr:uid="{00000000-0005-0000-0000-000012980000}"/>
    <cellStyle name="Normal 8 3 4 2 2 2 2 4" xfId="38929" xr:uid="{00000000-0005-0000-0000-000013980000}"/>
    <cellStyle name="Normal 8 3 4 2 2 2 2 5" xfId="38930" xr:uid="{00000000-0005-0000-0000-000014980000}"/>
    <cellStyle name="Normal 8 3 4 2 2 2 3" xfId="38931" xr:uid="{00000000-0005-0000-0000-000015980000}"/>
    <cellStyle name="Normal 8 3 4 2 2 2 3 2" xfId="38932" xr:uid="{00000000-0005-0000-0000-000016980000}"/>
    <cellStyle name="Normal 8 3 4 2 2 2 3 2 2" xfId="38933" xr:uid="{00000000-0005-0000-0000-000017980000}"/>
    <cellStyle name="Normal 8 3 4 2 2 2 3 3" xfId="38934" xr:uid="{00000000-0005-0000-0000-000018980000}"/>
    <cellStyle name="Normal 8 3 4 2 2 2 3 4" xfId="38935" xr:uid="{00000000-0005-0000-0000-000019980000}"/>
    <cellStyle name="Normal 8 3 4 2 2 2 4" xfId="38936" xr:uid="{00000000-0005-0000-0000-00001A980000}"/>
    <cellStyle name="Normal 8 3 4 2 2 2 4 2" xfId="38937" xr:uid="{00000000-0005-0000-0000-00001B980000}"/>
    <cellStyle name="Normal 8 3 4 2 2 2 5" xfId="38938" xr:uid="{00000000-0005-0000-0000-00001C980000}"/>
    <cellStyle name="Normal 8 3 4 2 2 2 6" xfId="38939" xr:uid="{00000000-0005-0000-0000-00001D980000}"/>
    <cellStyle name="Normal 8 3 4 2 2 3" xfId="38940" xr:uid="{00000000-0005-0000-0000-00001E980000}"/>
    <cellStyle name="Normal 8 3 4 2 2 3 2" xfId="38941" xr:uid="{00000000-0005-0000-0000-00001F980000}"/>
    <cellStyle name="Normal 8 3 4 2 2 3 2 2" xfId="38942" xr:uid="{00000000-0005-0000-0000-000020980000}"/>
    <cellStyle name="Normal 8 3 4 2 2 3 2 2 2" xfId="38943" xr:uid="{00000000-0005-0000-0000-000021980000}"/>
    <cellStyle name="Normal 8 3 4 2 2 3 2 3" xfId="38944" xr:uid="{00000000-0005-0000-0000-000022980000}"/>
    <cellStyle name="Normal 8 3 4 2 2 3 2 4" xfId="38945" xr:uid="{00000000-0005-0000-0000-000023980000}"/>
    <cellStyle name="Normal 8 3 4 2 2 3 3" xfId="38946" xr:uid="{00000000-0005-0000-0000-000024980000}"/>
    <cellStyle name="Normal 8 3 4 2 2 3 3 2" xfId="38947" xr:uid="{00000000-0005-0000-0000-000025980000}"/>
    <cellStyle name="Normal 8 3 4 2 2 3 4" xfId="38948" xr:uid="{00000000-0005-0000-0000-000026980000}"/>
    <cellStyle name="Normal 8 3 4 2 2 3 5" xfId="38949" xr:uid="{00000000-0005-0000-0000-000027980000}"/>
    <cellStyle name="Normal 8 3 4 2 2 4" xfId="38950" xr:uid="{00000000-0005-0000-0000-000028980000}"/>
    <cellStyle name="Normal 8 3 4 2 2 4 2" xfId="38951" xr:uid="{00000000-0005-0000-0000-000029980000}"/>
    <cellStyle name="Normal 8 3 4 2 2 4 2 2" xfId="38952" xr:uid="{00000000-0005-0000-0000-00002A980000}"/>
    <cellStyle name="Normal 8 3 4 2 2 4 2 2 2" xfId="38953" xr:uid="{00000000-0005-0000-0000-00002B980000}"/>
    <cellStyle name="Normal 8 3 4 2 2 4 2 3" xfId="38954" xr:uid="{00000000-0005-0000-0000-00002C980000}"/>
    <cellStyle name="Normal 8 3 4 2 2 4 2 4" xfId="38955" xr:uid="{00000000-0005-0000-0000-00002D980000}"/>
    <cellStyle name="Normal 8 3 4 2 2 4 3" xfId="38956" xr:uid="{00000000-0005-0000-0000-00002E980000}"/>
    <cellStyle name="Normal 8 3 4 2 2 4 3 2" xfId="38957" xr:uid="{00000000-0005-0000-0000-00002F980000}"/>
    <cellStyle name="Normal 8 3 4 2 2 4 4" xfId="38958" xr:uid="{00000000-0005-0000-0000-000030980000}"/>
    <cellStyle name="Normal 8 3 4 2 2 4 5" xfId="38959" xr:uid="{00000000-0005-0000-0000-000031980000}"/>
    <cellStyle name="Normal 8 3 4 2 2 5" xfId="38960" xr:uid="{00000000-0005-0000-0000-000032980000}"/>
    <cellStyle name="Normal 8 3 4 2 2 5 2" xfId="38961" xr:uid="{00000000-0005-0000-0000-000033980000}"/>
    <cellStyle name="Normal 8 3 4 2 2 5 2 2" xfId="38962" xr:uid="{00000000-0005-0000-0000-000034980000}"/>
    <cellStyle name="Normal 8 3 4 2 2 5 3" xfId="38963" xr:uid="{00000000-0005-0000-0000-000035980000}"/>
    <cellStyle name="Normal 8 3 4 2 2 5 4" xfId="38964" xr:uid="{00000000-0005-0000-0000-000036980000}"/>
    <cellStyle name="Normal 8 3 4 2 2 6" xfId="38965" xr:uid="{00000000-0005-0000-0000-000037980000}"/>
    <cellStyle name="Normal 8 3 4 2 2 6 2" xfId="38966" xr:uid="{00000000-0005-0000-0000-000038980000}"/>
    <cellStyle name="Normal 8 3 4 2 2 6 3" xfId="38967" xr:uid="{00000000-0005-0000-0000-000039980000}"/>
    <cellStyle name="Normal 8 3 4 2 2 6 4" xfId="38968" xr:uid="{00000000-0005-0000-0000-00003A980000}"/>
    <cellStyle name="Normal 8 3 4 2 2 6 5" xfId="38969" xr:uid="{00000000-0005-0000-0000-00003B980000}"/>
    <cellStyle name="Normal 8 3 4 2 2 7" xfId="38970" xr:uid="{00000000-0005-0000-0000-00003C980000}"/>
    <cellStyle name="Normal 8 3 4 2 2 8" xfId="38971" xr:uid="{00000000-0005-0000-0000-00003D980000}"/>
    <cellStyle name="Normal 8 3 4 2 2 9" xfId="38972" xr:uid="{00000000-0005-0000-0000-00003E980000}"/>
    <cellStyle name="Normal 8 3 4 2 3" xfId="38973" xr:uid="{00000000-0005-0000-0000-00003F980000}"/>
    <cellStyle name="Normal 8 3 4 2 3 2" xfId="38974" xr:uid="{00000000-0005-0000-0000-000040980000}"/>
    <cellStyle name="Normal 8 3 4 2 3 2 2" xfId="38975" xr:uid="{00000000-0005-0000-0000-000041980000}"/>
    <cellStyle name="Normal 8 3 4 2 3 2 2 2" xfId="38976" xr:uid="{00000000-0005-0000-0000-000042980000}"/>
    <cellStyle name="Normal 8 3 4 2 3 2 2 2 2" xfId="38977" xr:uid="{00000000-0005-0000-0000-000043980000}"/>
    <cellStyle name="Normal 8 3 4 2 3 2 2 3" xfId="38978" xr:uid="{00000000-0005-0000-0000-000044980000}"/>
    <cellStyle name="Normal 8 3 4 2 3 2 2 4" xfId="38979" xr:uid="{00000000-0005-0000-0000-000045980000}"/>
    <cellStyle name="Normal 8 3 4 2 3 2 3" xfId="38980" xr:uid="{00000000-0005-0000-0000-000046980000}"/>
    <cellStyle name="Normal 8 3 4 2 3 2 3 2" xfId="38981" xr:uid="{00000000-0005-0000-0000-000047980000}"/>
    <cellStyle name="Normal 8 3 4 2 3 2 4" xfId="38982" xr:uid="{00000000-0005-0000-0000-000048980000}"/>
    <cellStyle name="Normal 8 3 4 2 3 2 5" xfId="38983" xr:uid="{00000000-0005-0000-0000-000049980000}"/>
    <cellStyle name="Normal 8 3 4 2 3 3" xfId="38984" xr:uid="{00000000-0005-0000-0000-00004A980000}"/>
    <cellStyle name="Normal 8 3 4 2 3 3 2" xfId="38985" xr:uid="{00000000-0005-0000-0000-00004B980000}"/>
    <cellStyle name="Normal 8 3 4 2 3 3 2 2" xfId="38986" xr:uid="{00000000-0005-0000-0000-00004C980000}"/>
    <cellStyle name="Normal 8 3 4 2 3 3 3" xfId="38987" xr:uid="{00000000-0005-0000-0000-00004D980000}"/>
    <cellStyle name="Normal 8 3 4 2 3 3 4" xfId="38988" xr:uid="{00000000-0005-0000-0000-00004E980000}"/>
    <cellStyle name="Normal 8 3 4 2 3 4" xfId="38989" xr:uid="{00000000-0005-0000-0000-00004F980000}"/>
    <cellStyle name="Normal 8 3 4 2 3 4 2" xfId="38990" xr:uid="{00000000-0005-0000-0000-000050980000}"/>
    <cellStyle name="Normal 8 3 4 2 3 5" xfId="38991" xr:uid="{00000000-0005-0000-0000-000051980000}"/>
    <cellStyle name="Normal 8 3 4 2 3 6" xfId="38992" xr:uid="{00000000-0005-0000-0000-000052980000}"/>
    <cellStyle name="Normal 8 3 4 2 4" xfId="38993" xr:uid="{00000000-0005-0000-0000-000053980000}"/>
    <cellStyle name="Normal 8 3 4 2 4 2" xfId="38994" xr:uid="{00000000-0005-0000-0000-000054980000}"/>
    <cellStyle name="Normal 8 3 4 2 4 2 2" xfId="38995" xr:uid="{00000000-0005-0000-0000-000055980000}"/>
    <cellStyle name="Normal 8 3 4 2 4 2 2 2" xfId="38996" xr:uid="{00000000-0005-0000-0000-000056980000}"/>
    <cellStyle name="Normal 8 3 4 2 4 2 3" xfId="38997" xr:uid="{00000000-0005-0000-0000-000057980000}"/>
    <cellStyle name="Normal 8 3 4 2 4 2 4" xfId="38998" xr:uid="{00000000-0005-0000-0000-000058980000}"/>
    <cellStyle name="Normal 8 3 4 2 4 3" xfId="38999" xr:uid="{00000000-0005-0000-0000-000059980000}"/>
    <cellStyle name="Normal 8 3 4 2 4 3 2" xfId="39000" xr:uid="{00000000-0005-0000-0000-00005A980000}"/>
    <cellStyle name="Normal 8 3 4 2 4 4" xfId="39001" xr:uid="{00000000-0005-0000-0000-00005B980000}"/>
    <cellStyle name="Normal 8 3 4 2 4 5" xfId="39002" xr:uid="{00000000-0005-0000-0000-00005C980000}"/>
    <cellStyle name="Normal 8 3 4 2 5" xfId="39003" xr:uid="{00000000-0005-0000-0000-00005D980000}"/>
    <cellStyle name="Normal 8 3 4 2 5 2" xfId="39004" xr:uid="{00000000-0005-0000-0000-00005E980000}"/>
    <cellStyle name="Normal 8 3 4 2 5 2 2" xfId="39005" xr:uid="{00000000-0005-0000-0000-00005F980000}"/>
    <cellStyle name="Normal 8 3 4 2 5 2 2 2" xfId="39006" xr:uid="{00000000-0005-0000-0000-000060980000}"/>
    <cellStyle name="Normal 8 3 4 2 5 2 3" xfId="39007" xr:uid="{00000000-0005-0000-0000-000061980000}"/>
    <cellStyle name="Normal 8 3 4 2 5 2 4" xfId="39008" xr:uid="{00000000-0005-0000-0000-000062980000}"/>
    <cellStyle name="Normal 8 3 4 2 5 3" xfId="39009" xr:uid="{00000000-0005-0000-0000-000063980000}"/>
    <cellStyle name="Normal 8 3 4 2 5 3 2" xfId="39010" xr:uid="{00000000-0005-0000-0000-000064980000}"/>
    <cellStyle name="Normal 8 3 4 2 5 4" xfId="39011" xr:uid="{00000000-0005-0000-0000-000065980000}"/>
    <cellStyle name="Normal 8 3 4 2 5 5" xfId="39012" xr:uid="{00000000-0005-0000-0000-000066980000}"/>
    <cellStyle name="Normal 8 3 4 2 6" xfId="39013" xr:uid="{00000000-0005-0000-0000-000067980000}"/>
    <cellStyle name="Normal 8 3 4 2 6 2" xfId="39014" xr:uid="{00000000-0005-0000-0000-000068980000}"/>
    <cellStyle name="Normal 8 3 4 2 6 2 2" xfId="39015" xr:uid="{00000000-0005-0000-0000-000069980000}"/>
    <cellStyle name="Normal 8 3 4 2 6 3" xfId="39016" xr:uid="{00000000-0005-0000-0000-00006A980000}"/>
    <cellStyle name="Normal 8 3 4 2 6 4" xfId="39017" xr:uid="{00000000-0005-0000-0000-00006B980000}"/>
    <cellStyle name="Normal 8 3 4 2 7" xfId="39018" xr:uid="{00000000-0005-0000-0000-00006C980000}"/>
    <cellStyle name="Normal 8 3 4 2 7 2" xfId="39019" xr:uid="{00000000-0005-0000-0000-00006D980000}"/>
    <cellStyle name="Normal 8 3 4 2 7 3" xfId="39020" xr:uid="{00000000-0005-0000-0000-00006E980000}"/>
    <cellStyle name="Normal 8 3 4 2 7 4" xfId="39021" xr:uid="{00000000-0005-0000-0000-00006F980000}"/>
    <cellStyle name="Normal 8 3 4 2 7 5" xfId="39022" xr:uid="{00000000-0005-0000-0000-000070980000}"/>
    <cellStyle name="Normal 8 3 4 2 8" xfId="39023" xr:uid="{00000000-0005-0000-0000-000071980000}"/>
    <cellStyle name="Normal 8 3 4 2 9" xfId="39024" xr:uid="{00000000-0005-0000-0000-000072980000}"/>
    <cellStyle name="Normal 8 3 4 3" xfId="39025" xr:uid="{00000000-0005-0000-0000-000073980000}"/>
    <cellStyle name="Normal 8 3 4 3 2" xfId="39026" xr:uid="{00000000-0005-0000-0000-000074980000}"/>
    <cellStyle name="Normal 8 3 4 3 2 2" xfId="39027" xr:uid="{00000000-0005-0000-0000-000075980000}"/>
    <cellStyle name="Normal 8 3 4 3 2 2 2" xfId="39028" xr:uid="{00000000-0005-0000-0000-000076980000}"/>
    <cellStyle name="Normal 8 3 4 3 2 2 2 2" xfId="39029" xr:uid="{00000000-0005-0000-0000-000077980000}"/>
    <cellStyle name="Normal 8 3 4 3 2 2 2 2 2" xfId="39030" xr:uid="{00000000-0005-0000-0000-000078980000}"/>
    <cellStyle name="Normal 8 3 4 3 2 2 2 3" xfId="39031" xr:uid="{00000000-0005-0000-0000-000079980000}"/>
    <cellStyle name="Normal 8 3 4 3 2 2 2 4" xfId="39032" xr:uid="{00000000-0005-0000-0000-00007A980000}"/>
    <cellStyle name="Normal 8 3 4 3 2 2 3" xfId="39033" xr:uid="{00000000-0005-0000-0000-00007B980000}"/>
    <cellStyle name="Normal 8 3 4 3 2 2 3 2" xfId="39034" xr:uid="{00000000-0005-0000-0000-00007C980000}"/>
    <cellStyle name="Normal 8 3 4 3 2 2 4" xfId="39035" xr:uid="{00000000-0005-0000-0000-00007D980000}"/>
    <cellStyle name="Normal 8 3 4 3 2 2 5" xfId="39036" xr:uid="{00000000-0005-0000-0000-00007E980000}"/>
    <cellStyle name="Normal 8 3 4 3 2 3" xfId="39037" xr:uid="{00000000-0005-0000-0000-00007F980000}"/>
    <cellStyle name="Normal 8 3 4 3 2 3 2" xfId="39038" xr:uid="{00000000-0005-0000-0000-000080980000}"/>
    <cellStyle name="Normal 8 3 4 3 2 3 2 2" xfId="39039" xr:uid="{00000000-0005-0000-0000-000081980000}"/>
    <cellStyle name="Normal 8 3 4 3 2 3 3" xfId="39040" xr:uid="{00000000-0005-0000-0000-000082980000}"/>
    <cellStyle name="Normal 8 3 4 3 2 3 4" xfId="39041" xr:uid="{00000000-0005-0000-0000-000083980000}"/>
    <cellStyle name="Normal 8 3 4 3 2 4" xfId="39042" xr:uid="{00000000-0005-0000-0000-000084980000}"/>
    <cellStyle name="Normal 8 3 4 3 2 4 2" xfId="39043" xr:uid="{00000000-0005-0000-0000-000085980000}"/>
    <cellStyle name="Normal 8 3 4 3 2 5" xfId="39044" xr:uid="{00000000-0005-0000-0000-000086980000}"/>
    <cellStyle name="Normal 8 3 4 3 2 6" xfId="39045" xr:uid="{00000000-0005-0000-0000-000087980000}"/>
    <cellStyle name="Normal 8 3 4 3 3" xfId="39046" xr:uid="{00000000-0005-0000-0000-000088980000}"/>
    <cellStyle name="Normal 8 3 4 3 3 2" xfId="39047" xr:uid="{00000000-0005-0000-0000-000089980000}"/>
    <cellStyle name="Normal 8 3 4 3 3 2 2" xfId="39048" xr:uid="{00000000-0005-0000-0000-00008A980000}"/>
    <cellStyle name="Normal 8 3 4 3 3 2 2 2" xfId="39049" xr:uid="{00000000-0005-0000-0000-00008B980000}"/>
    <cellStyle name="Normal 8 3 4 3 3 2 3" xfId="39050" xr:uid="{00000000-0005-0000-0000-00008C980000}"/>
    <cellStyle name="Normal 8 3 4 3 3 2 4" xfId="39051" xr:uid="{00000000-0005-0000-0000-00008D980000}"/>
    <cellStyle name="Normal 8 3 4 3 3 3" xfId="39052" xr:uid="{00000000-0005-0000-0000-00008E980000}"/>
    <cellStyle name="Normal 8 3 4 3 3 3 2" xfId="39053" xr:uid="{00000000-0005-0000-0000-00008F980000}"/>
    <cellStyle name="Normal 8 3 4 3 3 4" xfId="39054" xr:uid="{00000000-0005-0000-0000-000090980000}"/>
    <cellStyle name="Normal 8 3 4 3 3 5" xfId="39055" xr:uid="{00000000-0005-0000-0000-000091980000}"/>
    <cellStyle name="Normal 8 3 4 3 4" xfId="39056" xr:uid="{00000000-0005-0000-0000-000092980000}"/>
    <cellStyle name="Normal 8 3 4 3 4 2" xfId="39057" xr:uid="{00000000-0005-0000-0000-000093980000}"/>
    <cellStyle name="Normal 8 3 4 3 4 2 2" xfId="39058" xr:uid="{00000000-0005-0000-0000-000094980000}"/>
    <cellStyle name="Normal 8 3 4 3 4 2 2 2" xfId="39059" xr:uid="{00000000-0005-0000-0000-000095980000}"/>
    <cellStyle name="Normal 8 3 4 3 4 2 3" xfId="39060" xr:uid="{00000000-0005-0000-0000-000096980000}"/>
    <cellStyle name="Normal 8 3 4 3 4 2 4" xfId="39061" xr:uid="{00000000-0005-0000-0000-000097980000}"/>
    <cellStyle name="Normal 8 3 4 3 4 3" xfId="39062" xr:uid="{00000000-0005-0000-0000-000098980000}"/>
    <cellStyle name="Normal 8 3 4 3 4 3 2" xfId="39063" xr:uid="{00000000-0005-0000-0000-000099980000}"/>
    <cellStyle name="Normal 8 3 4 3 4 4" xfId="39064" xr:uid="{00000000-0005-0000-0000-00009A980000}"/>
    <cellStyle name="Normal 8 3 4 3 4 5" xfId="39065" xr:uid="{00000000-0005-0000-0000-00009B980000}"/>
    <cellStyle name="Normal 8 3 4 3 5" xfId="39066" xr:uid="{00000000-0005-0000-0000-00009C980000}"/>
    <cellStyle name="Normal 8 3 4 3 5 2" xfId="39067" xr:uid="{00000000-0005-0000-0000-00009D980000}"/>
    <cellStyle name="Normal 8 3 4 3 5 2 2" xfId="39068" xr:uid="{00000000-0005-0000-0000-00009E980000}"/>
    <cellStyle name="Normal 8 3 4 3 5 3" xfId="39069" xr:uid="{00000000-0005-0000-0000-00009F980000}"/>
    <cellStyle name="Normal 8 3 4 3 5 4" xfId="39070" xr:uid="{00000000-0005-0000-0000-0000A0980000}"/>
    <cellStyle name="Normal 8 3 4 3 6" xfId="39071" xr:uid="{00000000-0005-0000-0000-0000A1980000}"/>
    <cellStyle name="Normal 8 3 4 3 6 2" xfId="39072" xr:uid="{00000000-0005-0000-0000-0000A2980000}"/>
    <cellStyle name="Normal 8 3 4 3 6 3" xfId="39073" xr:uid="{00000000-0005-0000-0000-0000A3980000}"/>
    <cellStyle name="Normal 8 3 4 3 6 4" xfId="39074" xr:uid="{00000000-0005-0000-0000-0000A4980000}"/>
    <cellStyle name="Normal 8 3 4 3 6 5" xfId="39075" xr:uid="{00000000-0005-0000-0000-0000A5980000}"/>
    <cellStyle name="Normal 8 3 4 3 7" xfId="39076" xr:uid="{00000000-0005-0000-0000-0000A6980000}"/>
    <cellStyle name="Normal 8 3 4 3 8" xfId="39077" xr:uid="{00000000-0005-0000-0000-0000A7980000}"/>
    <cellStyle name="Normal 8 3 4 3 9" xfId="39078" xr:uid="{00000000-0005-0000-0000-0000A8980000}"/>
    <cellStyle name="Normal 8 3 4 4" xfId="39079" xr:uid="{00000000-0005-0000-0000-0000A9980000}"/>
    <cellStyle name="Normal 8 3 4 4 2" xfId="39080" xr:uid="{00000000-0005-0000-0000-0000AA980000}"/>
    <cellStyle name="Normal 8 3 4 4 2 2" xfId="39081" xr:uid="{00000000-0005-0000-0000-0000AB980000}"/>
    <cellStyle name="Normal 8 3 4 4 2 2 2" xfId="39082" xr:uid="{00000000-0005-0000-0000-0000AC980000}"/>
    <cellStyle name="Normal 8 3 4 4 2 2 2 2" xfId="39083" xr:uid="{00000000-0005-0000-0000-0000AD980000}"/>
    <cellStyle name="Normal 8 3 4 4 2 2 3" xfId="39084" xr:uid="{00000000-0005-0000-0000-0000AE980000}"/>
    <cellStyle name="Normal 8 3 4 4 2 2 4" xfId="39085" xr:uid="{00000000-0005-0000-0000-0000AF980000}"/>
    <cellStyle name="Normal 8 3 4 4 2 3" xfId="39086" xr:uid="{00000000-0005-0000-0000-0000B0980000}"/>
    <cellStyle name="Normal 8 3 4 4 2 3 2" xfId="39087" xr:uid="{00000000-0005-0000-0000-0000B1980000}"/>
    <cellStyle name="Normal 8 3 4 4 2 4" xfId="39088" xr:uid="{00000000-0005-0000-0000-0000B2980000}"/>
    <cellStyle name="Normal 8 3 4 4 2 5" xfId="39089" xr:uid="{00000000-0005-0000-0000-0000B3980000}"/>
    <cellStyle name="Normal 8 3 4 4 3" xfId="39090" xr:uid="{00000000-0005-0000-0000-0000B4980000}"/>
    <cellStyle name="Normal 8 3 4 4 3 2" xfId="39091" xr:uid="{00000000-0005-0000-0000-0000B5980000}"/>
    <cellStyle name="Normal 8 3 4 4 3 2 2" xfId="39092" xr:uid="{00000000-0005-0000-0000-0000B6980000}"/>
    <cellStyle name="Normal 8 3 4 4 3 3" xfId="39093" xr:uid="{00000000-0005-0000-0000-0000B7980000}"/>
    <cellStyle name="Normal 8 3 4 4 3 4" xfId="39094" xr:uid="{00000000-0005-0000-0000-0000B8980000}"/>
    <cellStyle name="Normal 8 3 4 4 4" xfId="39095" xr:uid="{00000000-0005-0000-0000-0000B9980000}"/>
    <cellStyle name="Normal 8 3 4 4 4 2" xfId="39096" xr:uid="{00000000-0005-0000-0000-0000BA980000}"/>
    <cellStyle name="Normal 8 3 4 4 5" xfId="39097" xr:uid="{00000000-0005-0000-0000-0000BB980000}"/>
    <cellStyle name="Normal 8 3 4 4 6" xfId="39098" xr:uid="{00000000-0005-0000-0000-0000BC980000}"/>
    <cellStyle name="Normal 8 3 4 5" xfId="39099" xr:uid="{00000000-0005-0000-0000-0000BD980000}"/>
    <cellStyle name="Normal 8 3 4 5 2" xfId="39100" xr:uid="{00000000-0005-0000-0000-0000BE980000}"/>
    <cellStyle name="Normal 8 3 4 5 2 2" xfId="39101" xr:uid="{00000000-0005-0000-0000-0000BF980000}"/>
    <cellStyle name="Normal 8 3 4 5 2 2 2" xfId="39102" xr:uid="{00000000-0005-0000-0000-0000C0980000}"/>
    <cellStyle name="Normal 8 3 4 5 2 3" xfId="39103" xr:uid="{00000000-0005-0000-0000-0000C1980000}"/>
    <cellStyle name="Normal 8 3 4 5 2 4" xfId="39104" xr:uid="{00000000-0005-0000-0000-0000C2980000}"/>
    <cellStyle name="Normal 8 3 4 5 3" xfId="39105" xr:uid="{00000000-0005-0000-0000-0000C3980000}"/>
    <cellStyle name="Normal 8 3 4 5 3 2" xfId="39106" xr:uid="{00000000-0005-0000-0000-0000C4980000}"/>
    <cellStyle name="Normal 8 3 4 5 4" xfId="39107" xr:uid="{00000000-0005-0000-0000-0000C5980000}"/>
    <cellStyle name="Normal 8 3 4 5 5" xfId="39108" xr:uid="{00000000-0005-0000-0000-0000C6980000}"/>
    <cellStyle name="Normal 8 3 4 6" xfId="39109" xr:uid="{00000000-0005-0000-0000-0000C7980000}"/>
    <cellStyle name="Normal 8 3 4 6 2" xfId="39110" xr:uid="{00000000-0005-0000-0000-0000C8980000}"/>
    <cellStyle name="Normal 8 3 4 6 2 2" xfId="39111" xr:uid="{00000000-0005-0000-0000-0000C9980000}"/>
    <cellStyle name="Normal 8 3 4 6 2 2 2" xfId="39112" xr:uid="{00000000-0005-0000-0000-0000CA980000}"/>
    <cellStyle name="Normal 8 3 4 6 2 3" xfId="39113" xr:uid="{00000000-0005-0000-0000-0000CB980000}"/>
    <cellStyle name="Normal 8 3 4 6 2 4" xfId="39114" xr:uid="{00000000-0005-0000-0000-0000CC980000}"/>
    <cellStyle name="Normal 8 3 4 6 3" xfId="39115" xr:uid="{00000000-0005-0000-0000-0000CD980000}"/>
    <cellStyle name="Normal 8 3 4 6 3 2" xfId="39116" xr:uid="{00000000-0005-0000-0000-0000CE980000}"/>
    <cellStyle name="Normal 8 3 4 6 4" xfId="39117" xr:uid="{00000000-0005-0000-0000-0000CF980000}"/>
    <cellStyle name="Normal 8 3 4 6 5" xfId="39118" xr:uid="{00000000-0005-0000-0000-0000D0980000}"/>
    <cellStyle name="Normal 8 3 4 7" xfId="39119" xr:uid="{00000000-0005-0000-0000-0000D1980000}"/>
    <cellStyle name="Normal 8 3 4 7 2" xfId="39120" xr:uid="{00000000-0005-0000-0000-0000D2980000}"/>
    <cellStyle name="Normal 8 3 4 7 2 2" xfId="39121" xr:uid="{00000000-0005-0000-0000-0000D3980000}"/>
    <cellStyle name="Normal 8 3 4 7 3" xfId="39122" xr:uid="{00000000-0005-0000-0000-0000D4980000}"/>
    <cellStyle name="Normal 8 3 4 7 4" xfId="39123" xr:uid="{00000000-0005-0000-0000-0000D5980000}"/>
    <cellStyle name="Normal 8 3 4 8" xfId="39124" xr:uid="{00000000-0005-0000-0000-0000D6980000}"/>
    <cellStyle name="Normal 8 3 4 8 2" xfId="39125" xr:uid="{00000000-0005-0000-0000-0000D7980000}"/>
    <cellStyle name="Normal 8 3 4 8 3" xfId="39126" xr:uid="{00000000-0005-0000-0000-0000D8980000}"/>
    <cellStyle name="Normal 8 3 4 8 4" xfId="39127" xr:uid="{00000000-0005-0000-0000-0000D9980000}"/>
    <cellStyle name="Normal 8 3 4 8 5" xfId="39128" xr:uid="{00000000-0005-0000-0000-0000DA980000}"/>
    <cellStyle name="Normal 8 3 4 9" xfId="39129" xr:uid="{00000000-0005-0000-0000-0000DB980000}"/>
    <cellStyle name="Normal 8 3 5" xfId="39130" xr:uid="{00000000-0005-0000-0000-0000DC980000}"/>
    <cellStyle name="Normal 8 3 5 10" xfId="39131" xr:uid="{00000000-0005-0000-0000-0000DD980000}"/>
    <cellStyle name="Normal 8 3 5 2" xfId="39132" xr:uid="{00000000-0005-0000-0000-0000DE980000}"/>
    <cellStyle name="Normal 8 3 5 2 2" xfId="39133" xr:uid="{00000000-0005-0000-0000-0000DF980000}"/>
    <cellStyle name="Normal 8 3 5 2 2 2" xfId="39134" xr:uid="{00000000-0005-0000-0000-0000E0980000}"/>
    <cellStyle name="Normal 8 3 5 2 2 2 2" xfId="39135" xr:uid="{00000000-0005-0000-0000-0000E1980000}"/>
    <cellStyle name="Normal 8 3 5 2 2 2 2 2" xfId="39136" xr:uid="{00000000-0005-0000-0000-0000E2980000}"/>
    <cellStyle name="Normal 8 3 5 2 2 2 2 2 2" xfId="39137" xr:uid="{00000000-0005-0000-0000-0000E3980000}"/>
    <cellStyle name="Normal 8 3 5 2 2 2 2 3" xfId="39138" xr:uid="{00000000-0005-0000-0000-0000E4980000}"/>
    <cellStyle name="Normal 8 3 5 2 2 2 2 4" xfId="39139" xr:uid="{00000000-0005-0000-0000-0000E5980000}"/>
    <cellStyle name="Normal 8 3 5 2 2 2 3" xfId="39140" xr:uid="{00000000-0005-0000-0000-0000E6980000}"/>
    <cellStyle name="Normal 8 3 5 2 2 2 3 2" xfId="39141" xr:uid="{00000000-0005-0000-0000-0000E7980000}"/>
    <cellStyle name="Normal 8 3 5 2 2 2 4" xfId="39142" xr:uid="{00000000-0005-0000-0000-0000E8980000}"/>
    <cellStyle name="Normal 8 3 5 2 2 2 5" xfId="39143" xr:uid="{00000000-0005-0000-0000-0000E9980000}"/>
    <cellStyle name="Normal 8 3 5 2 2 3" xfId="39144" xr:uid="{00000000-0005-0000-0000-0000EA980000}"/>
    <cellStyle name="Normal 8 3 5 2 2 3 2" xfId="39145" xr:uid="{00000000-0005-0000-0000-0000EB980000}"/>
    <cellStyle name="Normal 8 3 5 2 2 3 2 2" xfId="39146" xr:uid="{00000000-0005-0000-0000-0000EC980000}"/>
    <cellStyle name="Normal 8 3 5 2 2 3 3" xfId="39147" xr:uid="{00000000-0005-0000-0000-0000ED980000}"/>
    <cellStyle name="Normal 8 3 5 2 2 3 4" xfId="39148" xr:uid="{00000000-0005-0000-0000-0000EE980000}"/>
    <cellStyle name="Normal 8 3 5 2 2 4" xfId="39149" xr:uid="{00000000-0005-0000-0000-0000EF980000}"/>
    <cellStyle name="Normal 8 3 5 2 2 4 2" xfId="39150" xr:uid="{00000000-0005-0000-0000-0000F0980000}"/>
    <cellStyle name="Normal 8 3 5 2 2 5" xfId="39151" xr:uid="{00000000-0005-0000-0000-0000F1980000}"/>
    <cellStyle name="Normal 8 3 5 2 2 6" xfId="39152" xr:uid="{00000000-0005-0000-0000-0000F2980000}"/>
    <cellStyle name="Normal 8 3 5 2 3" xfId="39153" xr:uid="{00000000-0005-0000-0000-0000F3980000}"/>
    <cellStyle name="Normal 8 3 5 2 3 2" xfId="39154" xr:uid="{00000000-0005-0000-0000-0000F4980000}"/>
    <cellStyle name="Normal 8 3 5 2 3 2 2" xfId="39155" xr:uid="{00000000-0005-0000-0000-0000F5980000}"/>
    <cellStyle name="Normal 8 3 5 2 3 2 2 2" xfId="39156" xr:uid="{00000000-0005-0000-0000-0000F6980000}"/>
    <cellStyle name="Normal 8 3 5 2 3 2 3" xfId="39157" xr:uid="{00000000-0005-0000-0000-0000F7980000}"/>
    <cellStyle name="Normal 8 3 5 2 3 2 4" xfId="39158" xr:uid="{00000000-0005-0000-0000-0000F8980000}"/>
    <cellStyle name="Normal 8 3 5 2 3 3" xfId="39159" xr:uid="{00000000-0005-0000-0000-0000F9980000}"/>
    <cellStyle name="Normal 8 3 5 2 3 3 2" xfId="39160" xr:uid="{00000000-0005-0000-0000-0000FA980000}"/>
    <cellStyle name="Normal 8 3 5 2 3 4" xfId="39161" xr:uid="{00000000-0005-0000-0000-0000FB980000}"/>
    <cellStyle name="Normal 8 3 5 2 3 5" xfId="39162" xr:uid="{00000000-0005-0000-0000-0000FC980000}"/>
    <cellStyle name="Normal 8 3 5 2 4" xfId="39163" xr:uid="{00000000-0005-0000-0000-0000FD980000}"/>
    <cellStyle name="Normal 8 3 5 2 4 2" xfId="39164" xr:uid="{00000000-0005-0000-0000-0000FE980000}"/>
    <cellStyle name="Normal 8 3 5 2 4 2 2" xfId="39165" xr:uid="{00000000-0005-0000-0000-0000FF980000}"/>
    <cellStyle name="Normal 8 3 5 2 4 2 2 2" xfId="39166" xr:uid="{00000000-0005-0000-0000-000000990000}"/>
    <cellStyle name="Normal 8 3 5 2 4 2 3" xfId="39167" xr:uid="{00000000-0005-0000-0000-000001990000}"/>
    <cellStyle name="Normal 8 3 5 2 4 2 4" xfId="39168" xr:uid="{00000000-0005-0000-0000-000002990000}"/>
    <cellStyle name="Normal 8 3 5 2 4 3" xfId="39169" xr:uid="{00000000-0005-0000-0000-000003990000}"/>
    <cellStyle name="Normal 8 3 5 2 4 3 2" xfId="39170" xr:uid="{00000000-0005-0000-0000-000004990000}"/>
    <cellStyle name="Normal 8 3 5 2 4 4" xfId="39171" xr:uid="{00000000-0005-0000-0000-000005990000}"/>
    <cellStyle name="Normal 8 3 5 2 4 5" xfId="39172" xr:uid="{00000000-0005-0000-0000-000006990000}"/>
    <cellStyle name="Normal 8 3 5 2 5" xfId="39173" xr:uid="{00000000-0005-0000-0000-000007990000}"/>
    <cellStyle name="Normal 8 3 5 2 5 2" xfId="39174" xr:uid="{00000000-0005-0000-0000-000008990000}"/>
    <cellStyle name="Normal 8 3 5 2 5 2 2" xfId="39175" xr:uid="{00000000-0005-0000-0000-000009990000}"/>
    <cellStyle name="Normal 8 3 5 2 5 3" xfId="39176" xr:uid="{00000000-0005-0000-0000-00000A990000}"/>
    <cellStyle name="Normal 8 3 5 2 5 4" xfId="39177" xr:uid="{00000000-0005-0000-0000-00000B990000}"/>
    <cellStyle name="Normal 8 3 5 2 6" xfId="39178" xr:uid="{00000000-0005-0000-0000-00000C990000}"/>
    <cellStyle name="Normal 8 3 5 2 6 2" xfId="39179" xr:uid="{00000000-0005-0000-0000-00000D990000}"/>
    <cellStyle name="Normal 8 3 5 2 6 3" xfId="39180" xr:uid="{00000000-0005-0000-0000-00000E990000}"/>
    <cellStyle name="Normal 8 3 5 2 6 4" xfId="39181" xr:uid="{00000000-0005-0000-0000-00000F990000}"/>
    <cellStyle name="Normal 8 3 5 2 6 5" xfId="39182" xr:uid="{00000000-0005-0000-0000-000010990000}"/>
    <cellStyle name="Normal 8 3 5 2 7" xfId="39183" xr:uid="{00000000-0005-0000-0000-000011990000}"/>
    <cellStyle name="Normal 8 3 5 2 8" xfId="39184" xr:uid="{00000000-0005-0000-0000-000012990000}"/>
    <cellStyle name="Normal 8 3 5 2 9" xfId="39185" xr:uid="{00000000-0005-0000-0000-000013990000}"/>
    <cellStyle name="Normal 8 3 5 3" xfId="39186" xr:uid="{00000000-0005-0000-0000-000014990000}"/>
    <cellStyle name="Normal 8 3 5 3 2" xfId="39187" xr:uid="{00000000-0005-0000-0000-000015990000}"/>
    <cellStyle name="Normal 8 3 5 3 2 2" xfId="39188" xr:uid="{00000000-0005-0000-0000-000016990000}"/>
    <cellStyle name="Normal 8 3 5 3 2 2 2" xfId="39189" xr:uid="{00000000-0005-0000-0000-000017990000}"/>
    <cellStyle name="Normal 8 3 5 3 2 2 2 2" xfId="39190" xr:uid="{00000000-0005-0000-0000-000018990000}"/>
    <cellStyle name="Normal 8 3 5 3 2 2 3" xfId="39191" xr:uid="{00000000-0005-0000-0000-000019990000}"/>
    <cellStyle name="Normal 8 3 5 3 2 2 4" xfId="39192" xr:uid="{00000000-0005-0000-0000-00001A990000}"/>
    <cellStyle name="Normal 8 3 5 3 2 3" xfId="39193" xr:uid="{00000000-0005-0000-0000-00001B990000}"/>
    <cellStyle name="Normal 8 3 5 3 2 3 2" xfId="39194" xr:uid="{00000000-0005-0000-0000-00001C990000}"/>
    <cellStyle name="Normal 8 3 5 3 2 4" xfId="39195" xr:uid="{00000000-0005-0000-0000-00001D990000}"/>
    <cellStyle name="Normal 8 3 5 3 2 5" xfId="39196" xr:uid="{00000000-0005-0000-0000-00001E990000}"/>
    <cellStyle name="Normal 8 3 5 3 3" xfId="39197" xr:uid="{00000000-0005-0000-0000-00001F990000}"/>
    <cellStyle name="Normal 8 3 5 3 3 2" xfId="39198" xr:uid="{00000000-0005-0000-0000-000020990000}"/>
    <cellStyle name="Normal 8 3 5 3 3 2 2" xfId="39199" xr:uid="{00000000-0005-0000-0000-000021990000}"/>
    <cellStyle name="Normal 8 3 5 3 3 3" xfId="39200" xr:uid="{00000000-0005-0000-0000-000022990000}"/>
    <cellStyle name="Normal 8 3 5 3 3 4" xfId="39201" xr:uid="{00000000-0005-0000-0000-000023990000}"/>
    <cellStyle name="Normal 8 3 5 3 4" xfId="39202" xr:uid="{00000000-0005-0000-0000-000024990000}"/>
    <cellStyle name="Normal 8 3 5 3 4 2" xfId="39203" xr:uid="{00000000-0005-0000-0000-000025990000}"/>
    <cellStyle name="Normal 8 3 5 3 5" xfId="39204" xr:uid="{00000000-0005-0000-0000-000026990000}"/>
    <cellStyle name="Normal 8 3 5 3 6" xfId="39205" xr:uid="{00000000-0005-0000-0000-000027990000}"/>
    <cellStyle name="Normal 8 3 5 4" xfId="39206" xr:uid="{00000000-0005-0000-0000-000028990000}"/>
    <cellStyle name="Normal 8 3 5 4 2" xfId="39207" xr:uid="{00000000-0005-0000-0000-000029990000}"/>
    <cellStyle name="Normal 8 3 5 4 2 2" xfId="39208" xr:uid="{00000000-0005-0000-0000-00002A990000}"/>
    <cellStyle name="Normal 8 3 5 4 2 2 2" xfId="39209" xr:uid="{00000000-0005-0000-0000-00002B990000}"/>
    <cellStyle name="Normal 8 3 5 4 2 3" xfId="39210" xr:uid="{00000000-0005-0000-0000-00002C990000}"/>
    <cellStyle name="Normal 8 3 5 4 2 4" xfId="39211" xr:uid="{00000000-0005-0000-0000-00002D990000}"/>
    <cellStyle name="Normal 8 3 5 4 3" xfId="39212" xr:uid="{00000000-0005-0000-0000-00002E990000}"/>
    <cellStyle name="Normal 8 3 5 4 3 2" xfId="39213" xr:uid="{00000000-0005-0000-0000-00002F990000}"/>
    <cellStyle name="Normal 8 3 5 4 4" xfId="39214" xr:uid="{00000000-0005-0000-0000-000030990000}"/>
    <cellStyle name="Normal 8 3 5 4 5" xfId="39215" xr:uid="{00000000-0005-0000-0000-000031990000}"/>
    <cellStyle name="Normal 8 3 5 5" xfId="39216" xr:uid="{00000000-0005-0000-0000-000032990000}"/>
    <cellStyle name="Normal 8 3 5 5 2" xfId="39217" xr:uid="{00000000-0005-0000-0000-000033990000}"/>
    <cellStyle name="Normal 8 3 5 5 2 2" xfId="39218" xr:uid="{00000000-0005-0000-0000-000034990000}"/>
    <cellStyle name="Normal 8 3 5 5 2 2 2" xfId="39219" xr:uid="{00000000-0005-0000-0000-000035990000}"/>
    <cellStyle name="Normal 8 3 5 5 2 3" xfId="39220" xr:uid="{00000000-0005-0000-0000-000036990000}"/>
    <cellStyle name="Normal 8 3 5 5 2 4" xfId="39221" xr:uid="{00000000-0005-0000-0000-000037990000}"/>
    <cellStyle name="Normal 8 3 5 5 3" xfId="39222" xr:uid="{00000000-0005-0000-0000-000038990000}"/>
    <cellStyle name="Normal 8 3 5 5 3 2" xfId="39223" xr:uid="{00000000-0005-0000-0000-000039990000}"/>
    <cellStyle name="Normal 8 3 5 5 4" xfId="39224" xr:uid="{00000000-0005-0000-0000-00003A990000}"/>
    <cellStyle name="Normal 8 3 5 5 5" xfId="39225" xr:uid="{00000000-0005-0000-0000-00003B990000}"/>
    <cellStyle name="Normal 8 3 5 6" xfId="39226" xr:uid="{00000000-0005-0000-0000-00003C990000}"/>
    <cellStyle name="Normal 8 3 5 6 2" xfId="39227" xr:uid="{00000000-0005-0000-0000-00003D990000}"/>
    <cellStyle name="Normal 8 3 5 6 2 2" xfId="39228" xr:uid="{00000000-0005-0000-0000-00003E990000}"/>
    <cellStyle name="Normal 8 3 5 6 3" xfId="39229" xr:uid="{00000000-0005-0000-0000-00003F990000}"/>
    <cellStyle name="Normal 8 3 5 6 4" xfId="39230" xr:uid="{00000000-0005-0000-0000-000040990000}"/>
    <cellStyle name="Normal 8 3 5 7" xfId="39231" xr:uid="{00000000-0005-0000-0000-000041990000}"/>
    <cellStyle name="Normal 8 3 5 7 2" xfId="39232" xr:uid="{00000000-0005-0000-0000-000042990000}"/>
    <cellStyle name="Normal 8 3 5 7 3" xfId="39233" xr:uid="{00000000-0005-0000-0000-000043990000}"/>
    <cellStyle name="Normal 8 3 5 7 4" xfId="39234" xr:uid="{00000000-0005-0000-0000-000044990000}"/>
    <cellStyle name="Normal 8 3 5 7 5" xfId="39235" xr:uid="{00000000-0005-0000-0000-000045990000}"/>
    <cellStyle name="Normal 8 3 5 8" xfId="39236" xr:uid="{00000000-0005-0000-0000-000046990000}"/>
    <cellStyle name="Normal 8 3 5 9" xfId="39237" xr:uid="{00000000-0005-0000-0000-000047990000}"/>
    <cellStyle name="Normal 8 3 6" xfId="39238" xr:uid="{00000000-0005-0000-0000-000048990000}"/>
    <cellStyle name="Normal 8 3 6 2" xfId="39239" xr:uid="{00000000-0005-0000-0000-000049990000}"/>
    <cellStyle name="Normal 8 3 6 2 2" xfId="39240" xr:uid="{00000000-0005-0000-0000-00004A990000}"/>
    <cellStyle name="Normal 8 3 6 2 2 2" xfId="39241" xr:uid="{00000000-0005-0000-0000-00004B990000}"/>
    <cellStyle name="Normal 8 3 6 2 2 2 2" xfId="39242" xr:uid="{00000000-0005-0000-0000-00004C990000}"/>
    <cellStyle name="Normal 8 3 6 2 2 2 2 2" xfId="39243" xr:uid="{00000000-0005-0000-0000-00004D990000}"/>
    <cellStyle name="Normal 8 3 6 2 2 2 3" xfId="39244" xr:uid="{00000000-0005-0000-0000-00004E990000}"/>
    <cellStyle name="Normal 8 3 6 2 2 2 4" xfId="39245" xr:uid="{00000000-0005-0000-0000-00004F990000}"/>
    <cellStyle name="Normal 8 3 6 2 2 3" xfId="39246" xr:uid="{00000000-0005-0000-0000-000050990000}"/>
    <cellStyle name="Normal 8 3 6 2 2 3 2" xfId="39247" xr:uid="{00000000-0005-0000-0000-000051990000}"/>
    <cellStyle name="Normal 8 3 6 2 2 4" xfId="39248" xr:uid="{00000000-0005-0000-0000-000052990000}"/>
    <cellStyle name="Normal 8 3 6 2 2 5" xfId="39249" xr:uid="{00000000-0005-0000-0000-000053990000}"/>
    <cellStyle name="Normal 8 3 6 2 3" xfId="39250" xr:uid="{00000000-0005-0000-0000-000054990000}"/>
    <cellStyle name="Normal 8 3 6 2 3 2" xfId="39251" xr:uid="{00000000-0005-0000-0000-000055990000}"/>
    <cellStyle name="Normal 8 3 6 2 3 2 2" xfId="39252" xr:uid="{00000000-0005-0000-0000-000056990000}"/>
    <cellStyle name="Normal 8 3 6 2 3 3" xfId="39253" xr:uid="{00000000-0005-0000-0000-000057990000}"/>
    <cellStyle name="Normal 8 3 6 2 3 4" xfId="39254" xr:uid="{00000000-0005-0000-0000-000058990000}"/>
    <cellStyle name="Normal 8 3 6 2 4" xfId="39255" xr:uid="{00000000-0005-0000-0000-000059990000}"/>
    <cellStyle name="Normal 8 3 6 2 4 2" xfId="39256" xr:uid="{00000000-0005-0000-0000-00005A990000}"/>
    <cellStyle name="Normal 8 3 6 2 5" xfId="39257" xr:uid="{00000000-0005-0000-0000-00005B990000}"/>
    <cellStyle name="Normal 8 3 6 2 6" xfId="39258" xr:uid="{00000000-0005-0000-0000-00005C990000}"/>
    <cellStyle name="Normal 8 3 6 3" xfId="39259" xr:uid="{00000000-0005-0000-0000-00005D990000}"/>
    <cellStyle name="Normal 8 3 6 3 2" xfId="39260" xr:uid="{00000000-0005-0000-0000-00005E990000}"/>
    <cellStyle name="Normal 8 3 6 3 2 2" xfId="39261" xr:uid="{00000000-0005-0000-0000-00005F990000}"/>
    <cellStyle name="Normal 8 3 6 3 2 2 2" xfId="39262" xr:uid="{00000000-0005-0000-0000-000060990000}"/>
    <cellStyle name="Normal 8 3 6 3 2 3" xfId="39263" xr:uid="{00000000-0005-0000-0000-000061990000}"/>
    <cellStyle name="Normal 8 3 6 3 2 4" xfId="39264" xr:uid="{00000000-0005-0000-0000-000062990000}"/>
    <cellStyle name="Normal 8 3 6 3 3" xfId="39265" xr:uid="{00000000-0005-0000-0000-000063990000}"/>
    <cellStyle name="Normal 8 3 6 3 3 2" xfId="39266" xr:uid="{00000000-0005-0000-0000-000064990000}"/>
    <cellStyle name="Normal 8 3 6 3 4" xfId="39267" xr:uid="{00000000-0005-0000-0000-000065990000}"/>
    <cellStyle name="Normal 8 3 6 3 5" xfId="39268" xr:uid="{00000000-0005-0000-0000-000066990000}"/>
    <cellStyle name="Normal 8 3 6 4" xfId="39269" xr:uid="{00000000-0005-0000-0000-000067990000}"/>
    <cellStyle name="Normal 8 3 6 4 2" xfId="39270" xr:uid="{00000000-0005-0000-0000-000068990000}"/>
    <cellStyle name="Normal 8 3 6 4 2 2" xfId="39271" xr:uid="{00000000-0005-0000-0000-000069990000}"/>
    <cellStyle name="Normal 8 3 6 4 2 2 2" xfId="39272" xr:uid="{00000000-0005-0000-0000-00006A990000}"/>
    <cellStyle name="Normal 8 3 6 4 2 3" xfId="39273" xr:uid="{00000000-0005-0000-0000-00006B990000}"/>
    <cellStyle name="Normal 8 3 6 4 2 4" xfId="39274" xr:uid="{00000000-0005-0000-0000-00006C990000}"/>
    <cellStyle name="Normal 8 3 6 4 3" xfId="39275" xr:uid="{00000000-0005-0000-0000-00006D990000}"/>
    <cellStyle name="Normal 8 3 6 4 3 2" xfId="39276" xr:uid="{00000000-0005-0000-0000-00006E990000}"/>
    <cellStyle name="Normal 8 3 6 4 4" xfId="39277" xr:uid="{00000000-0005-0000-0000-00006F990000}"/>
    <cellStyle name="Normal 8 3 6 4 5" xfId="39278" xr:uid="{00000000-0005-0000-0000-000070990000}"/>
    <cellStyle name="Normal 8 3 6 5" xfId="39279" xr:uid="{00000000-0005-0000-0000-000071990000}"/>
    <cellStyle name="Normal 8 3 6 5 2" xfId="39280" xr:uid="{00000000-0005-0000-0000-000072990000}"/>
    <cellStyle name="Normal 8 3 6 5 2 2" xfId="39281" xr:uid="{00000000-0005-0000-0000-000073990000}"/>
    <cellStyle name="Normal 8 3 6 5 3" xfId="39282" xr:uid="{00000000-0005-0000-0000-000074990000}"/>
    <cellStyle name="Normal 8 3 6 5 4" xfId="39283" xr:uid="{00000000-0005-0000-0000-000075990000}"/>
    <cellStyle name="Normal 8 3 6 6" xfId="39284" xr:uid="{00000000-0005-0000-0000-000076990000}"/>
    <cellStyle name="Normal 8 3 6 6 2" xfId="39285" xr:uid="{00000000-0005-0000-0000-000077990000}"/>
    <cellStyle name="Normal 8 3 6 6 3" xfId="39286" xr:uid="{00000000-0005-0000-0000-000078990000}"/>
    <cellStyle name="Normal 8 3 6 6 4" xfId="39287" xr:uid="{00000000-0005-0000-0000-000079990000}"/>
    <cellStyle name="Normal 8 3 6 6 5" xfId="39288" xr:uid="{00000000-0005-0000-0000-00007A990000}"/>
    <cellStyle name="Normal 8 3 6 7" xfId="39289" xr:uid="{00000000-0005-0000-0000-00007B990000}"/>
    <cellStyle name="Normal 8 3 6 8" xfId="39290" xr:uid="{00000000-0005-0000-0000-00007C990000}"/>
    <cellStyle name="Normal 8 3 6 9" xfId="39291" xr:uid="{00000000-0005-0000-0000-00007D990000}"/>
    <cellStyle name="Normal 8 3 7" xfId="39292" xr:uid="{00000000-0005-0000-0000-00007E990000}"/>
    <cellStyle name="Normal 8 3 7 2" xfId="39293" xr:uid="{00000000-0005-0000-0000-00007F990000}"/>
    <cellStyle name="Normal 8 3 7 2 2" xfId="39294" xr:uid="{00000000-0005-0000-0000-000080990000}"/>
    <cellStyle name="Normal 8 3 7 2 2 2" xfId="39295" xr:uid="{00000000-0005-0000-0000-000081990000}"/>
    <cellStyle name="Normal 8 3 7 2 2 2 2" xfId="39296" xr:uid="{00000000-0005-0000-0000-000082990000}"/>
    <cellStyle name="Normal 8 3 7 2 2 3" xfId="39297" xr:uid="{00000000-0005-0000-0000-000083990000}"/>
    <cellStyle name="Normal 8 3 7 2 2 4" xfId="39298" xr:uid="{00000000-0005-0000-0000-000084990000}"/>
    <cellStyle name="Normal 8 3 7 2 3" xfId="39299" xr:uid="{00000000-0005-0000-0000-000085990000}"/>
    <cellStyle name="Normal 8 3 7 2 3 2" xfId="39300" xr:uid="{00000000-0005-0000-0000-000086990000}"/>
    <cellStyle name="Normal 8 3 7 2 4" xfId="39301" xr:uid="{00000000-0005-0000-0000-000087990000}"/>
    <cellStyle name="Normal 8 3 7 2 5" xfId="39302" xr:uid="{00000000-0005-0000-0000-000088990000}"/>
    <cellStyle name="Normal 8 3 7 3" xfId="39303" xr:uid="{00000000-0005-0000-0000-000089990000}"/>
    <cellStyle name="Normal 8 3 7 3 2" xfId="39304" xr:uid="{00000000-0005-0000-0000-00008A990000}"/>
    <cellStyle name="Normal 8 3 7 3 2 2" xfId="39305" xr:uid="{00000000-0005-0000-0000-00008B990000}"/>
    <cellStyle name="Normal 8 3 7 3 3" xfId="39306" xr:uid="{00000000-0005-0000-0000-00008C990000}"/>
    <cellStyle name="Normal 8 3 7 3 4" xfId="39307" xr:uid="{00000000-0005-0000-0000-00008D990000}"/>
    <cellStyle name="Normal 8 3 7 4" xfId="39308" xr:uid="{00000000-0005-0000-0000-00008E990000}"/>
    <cellStyle name="Normal 8 3 7 4 2" xfId="39309" xr:uid="{00000000-0005-0000-0000-00008F990000}"/>
    <cellStyle name="Normal 8 3 7 5" xfId="39310" xr:uid="{00000000-0005-0000-0000-000090990000}"/>
    <cellStyle name="Normal 8 3 7 6" xfId="39311" xr:uid="{00000000-0005-0000-0000-000091990000}"/>
    <cellStyle name="Normal 8 3 8" xfId="39312" xr:uid="{00000000-0005-0000-0000-000092990000}"/>
    <cellStyle name="Normal 8 3 8 2" xfId="39313" xr:uid="{00000000-0005-0000-0000-000093990000}"/>
    <cellStyle name="Normal 8 3 8 2 2" xfId="39314" xr:uid="{00000000-0005-0000-0000-000094990000}"/>
    <cellStyle name="Normal 8 3 8 2 2 2" xfId="39315" xr:uid="{00000000-0005-0000-0000-000095990000}"/>
    <cellStyle name="Normal 8 3 8 2 3" xfId="39316" xr:uid="{00000000-0005-0000-0000-000096990000}"/>
    <cellStyle name="Normal 8 3 8 2 4" xfId="39317" xr:uid="{00000000-0005-0000-0000-000097990000}"/>
    <cellStyle name="Normal 8 3 8 3" xfId="39318" xr:uid="{00000000-0005-0000-0000-000098990000}"/>
    <cellStyle name="Normal 8 3 8 3 2" xfId="39319" xr:uid="{00000000-0005-0000-0000-000099990000}"/>
    <cellStyle name="Normal 8 3 8 4" xfId="39320" xr:uid="{00000000-0005-0000-0000-00009A990000}"/>
    <cellStyle name="Normal 8 3 8 5" xfId="39321" xr:uid="{00000000-0005-0000-0000-00009B990000}"/>
    <cellStyle name="Normal 8 3 9" xfId="39322" xr:uid="{00000000-0005-0000-0000-00009C990000}"/>
    <cellStyle name="Normal 8 3 9 2" xfId="39323" xr:uid="{00000000-0005-0000-0000-00009D990000}"/>
    <cellStyle name="Normal 8 3 9 2 2" xfId="39324" xr:uid="{00000000-0005-0000-0000-00009E990000}"/>
    <cellStyle name="Normal 8 3 9 2 2 2" xfId="39325" xr:uid="{00000000-0005-0000-0000-00009F990000}"/>
    <cellStyle name="Normal 8 3 9 2 3" xfId="39326" xr:uid="{00000000-0005-0000-0000-0000A0990000}"/>
    <cellStyle name="Normal 8 3 9 2 4" xfId="39327" xr:uid="{00000000-0005-0000-0000-0000A1990000}"/>
    <cellStyle name="Normal 8 3 9 3" xfId="39328" xr:uid="{00000000-0005-0000-0000-0000A2990000}"/>
    <cellStyle name="Normal 8 3 9 3 2" xfId="39329" xr:uid="{00000000-0005-0000-0000-0000A3990000}"/>
    <cellStyle name="Normal 8 3 9 4" xfId="39330" xr:uid="{00000000-0005-0000-0000-0000A4990000}"/>
    <cellStyle name="Normal 8 3 9 5" xfId="39331" xr:uid="{00000000-0005-0000-0000-0000A5990000}"/>
    <cellStyle name="Normal 8 4" xfId="39332" xr:uid="{00000000-0005-0000-0000-0000A6990000}"/>
    <cellStyle name="Normal 8 4 10" xfId="39333" xr:uid="{00000000-0005-0000-0000-0000A7990000}"/>
    <cellStyle name="Normal 8 4 10 2" xfId="39334" xr:uid="{00000000-0005-0000-0000-0000A8990000}"/>
    <cellStyle name="Normal 8 4 10 3" xfId="39335" xr:uid="{00000000-0005-0000-0000-0000A9990000}"/>
    <cellStyle name="Normal 8 4 10 4" xfId="39336" xr:uid="{00000000-0005-0000-0000-0000AA990000}"/>
    <cellStyle name="Normal 8 4 10 5" xfId="39337" xr:uid="{00000000-0005-0000-0000-0000AB990000}"/>
    <cellStyle name="Normal 8 4 11" xfId="39338" xr:uid="{00000000-0005-0000-0000-0000AC990000}"/>
    <cellStyle name="Normal 8 4 12" xfId="39339" xr:uid="{00000000-0005-0000-0000-0000AD990000}"/>
    <cellStyle name="Normal 8 4 13" xfId="39340" xr:uid="{00000000-0005-0000-0000-0000AE990000}"/>
    <cellStyle name="Normal 8 4 2" xfId="39341" xr:uid="{00000000-0005-0000-0000-0000AF990000}"/>
    <cellStyle name="Normal 8 4 2 10" xfId="39342" xr:uid="{00000000-0005-0000-0000-0000B0990000}"/>
    <cellStyle name="Normal 8 4 2 11" xfId="39343" xr:uid="{00000000-0005-0000-0000-0000B1990000}"/>
    <cellStyle name="Normal 8 4 2 12" xfId="39344" xr:uid="{00000000-0005-0000-0000-0000B2990000}"/>
    <cellStyle name="Normal 8 4 2 2" xfId="39345" xr:uid="{00000000-0005-0000-0000-0000B3990000}"/>
    <cellStyle name="Normal 8 4 2 2 10" xfId="39346" xr:uid="{00000000-0005-0000-0000-0000B4990000}"/>
    <cellStyle name="Normal 8 4 2 2 11" xfId="39347" xr:uid="{00000000-0005-0000-0000-0000B5990000}"/>
    <cellStyle name="Normal 8 4 2 2 2" xfId="39348" xr:uid="{00000000-0005-0000-0000-0000B6990000}"/>
    <cellStyle name="Normal 8 4 2 2 2 10" xfId="39349" xr:uid="{00000000-0005-0000-0000-0000B7990000}"/>
    <cellStyle name="Normal 8 4 2 2 2 2" xfId="39350" xr:uid="{00000000-0005-0000-0000-0000B8990000}"/>
    <cellStyle name="Normal 8 4 2 2 2 2 2" xfId="39351" xr:uid="{00000000-0005-0000-0000-0000B9990000}"/>
    <cellStyle name="Normal 8 4 2 2 2 2 2 2" xfId="39352" xr:uid="{00000000-0005-0000-0000-0000BA990000}"/>
    <cellStyle name="Normal 8 4 2 2 2 2 2 2 2" xfId="39353" xr:uid="{00000000-0005-0000-0000-0000BB990000}"/>
    <cellStyle name="Normal 8 4 2 2 2 2 2 2 2 2" xfId="39354" xr:uid="{00000000-0005-0000-0000-0000BC990000}"/>
    <cellStyle name="Normal 8 4 2 2 2 2 2 2 2 2 2" xfId="39355" xr:uid="{00000000-0005-0000-0000-0000BD990000}"/>
    <cellStyle name="Normal 8 4 2 2 2 2 2 2 2 3" xfId="39356" xr:uid="{00000000-0005-0000-0000-0000BE990000}"/>
    <cellStyle name="Normal 8 4 2 2 2 2 2 2 2 4" xfId="39357" xr:uid="{00000000-0005-0000-0000-0000BF990000}"/>
    <cellStyle name="Normal 8 4 2 2 2 2 2 2 3" xfId="39358" xr:uid="{00000000-0005-0000-0000-0000C0990000}"/>
    <cellStyle name="Normal 8 4 2 2 2 2 2 2 3 2" xfId="39359" xr:uid="{00000000-0005-0000-0000-0000C1990000}"/>
    <cellStyle name="Normal 8 4 2 2 2 2 2 2 4" xfId="39360" xr:uid="{00000000-0005-0000-0000-0000C2990000}"/>
    <cellStyle name="Normal 8 4 2 2 2 2 2 2 5" xfId="39361" xr:uid="{00000000-0005-0000-0000-0000C3990000}"/>
    <cellStyle name="Normal 8 4 2 2 2 2 2 3" xfId="39362" xr:uid="{00000000-0005-0000-0000-0000C4990000}"/>
    <cellStyle name="Normal 8 4 2 2 2 2 2 3 2" xfId="39363" xr:uid="{00000000-0005-0000-0000-0000C5990000}"/>
    <cellStyle name="Normal 8 4 2 2 2 2 2 3 2 2" xfId="39364" xr:uid="{00000000-0005-0000-0000-0000C6990000}"/>
    <cellStyle name="Normal 8 4 2 2 2 2 2 3 3" xfId="39365" xr:uid="{00000000-0005-0000-0000-0000C7990000}"/>
    <cellStyle name="Normal 8 4 2 2 2 2 2 3 4" xfId="39366" xr:uid="{00000000-0005-0000-0000-0000C8990000}"/>
    <cellStyle name="Normal 8 4 2 2 2 2 2 4" xfId="39367" xr:uid="{00000000-0005-0000-0000-0000C9990000}"/>
    <cellStyle name="Normal 8 4 2 2 2 2 2 4 2" xfId="39368" xr:uid="{00000000-0005-0000-0000-0000CA990000}"/>
    <cellStyle name="Normal 8 4 2 2 2 2 2 5" xfId="39369" xr:uid="{00000000-0005-0000-0000-0000CB990000}"/>
    <cellStyle name="Normal 8 4 2 2 2 2 2 6" xfId="39370" xr:uid="{00000000-0005-0000-0000-0000CC990000}"/>
    <cellStyle name="Normal 8 4 2 2 2 2 3" xfId="39371" xr:uid="{00000000-0005-0000-0000-0000CD990000}"/>
    <cellStyle name="Normal 8 4 2 2 2 2 3 2" xfId="39372" xr:uid="{00000000-0005-0000-0000-0000CE990000}"/>
    <cellStyle name="Normal 8 4 2 2 2 2 3 2 2" xfId="39373" xr:uid="{00000000-0005-0000-0000-0000CF990000}"/>
    <cellStyle name="Normal 8 4 2 2 2 2 3 2 2 2" xfId="39374" xr:uid="{00000000-0005-0000-0000-0000D0990000}"/>
    <cellStyle name="Normal 8 4 2 2 2 2 3 2 3" xfId="39375" xr:uid="{00000000-0005-0000-0000-0000D1990000}"/>
    <cellStyle name="Normal 8 4 2 2 2 2 3 2 4" xfId="39376" xr:uid="{00000000-0005-0000-0000-0000D2990000}"/>
    <cellStyle name="Normal 8 4 2 2 2 2 3 3" xfId="39377" xr:uid="{00000000-0005-0000-0000-0000D3990000}"/>
    <cellStyle name="Normal 8 4 2 2 2 2 3 3 2" xfId="39378" xr:uid="{00000000-0005-0000-0000-0000D4990000}"/>
    <cellStyle name="Normal 8 4 2 2 2 2 3 4" xfId="39379" xr:uid="{00000000-0005-0000-0000-0000D5990000}"/>
    <cellStyle name="Normal 8 4 2 2 2 2 3 5" xfId="39380" xr:uid="{00000000-0005-0000-0000-0000D6990000}"/>
    <cellStyle name="Normal 8 4 2 2 2 2 4" xfId="39381" xr:uid="{00000000-0005-0000-0000-0000D7990000}"/>
    <cellStyle name="Normal 8 4 2 2 2 2 4 2" xfId="39382" xr:uid="{00000000-0005-0000-0000-0000D8990000}"/>
    <cellStyle name="Normal 8 4 2 2 2 2 4 2 2" xfId="39383" xr:uid="{00000000-0005-0000-0000-0000D9990000}"/>
    <cellStyle name="Normal 8 4 2 2 2 2 4 2 2 2" xfId="39384" xr:uid="{00000000-0005-0000-0000-0000DA990000}"/>
    <cellStyle name="Normal 8 4 2 2 2 2 4 2 3" xfId="39385" xr:uid="{00000000-0005-0000-0000-0000DB990000}"/>
    <cellStyle name="Normal 8 4 2 2 2 2 4 2 4" xfId="39386" xr:uid="{00000000-0005-0000-0000-0000DC990000}"/>
    <cellStyle name="Normal 8 4 2 2 2 2 4 3" xfId="39387" xr:uid="{00000000-0005-0000-0000-0000DD990000}"/>
    <cellStyle name="Normal 8 4 2 2 2 2 4 3 2" xfId="39388" xr:uid="{00000000-0005-0000-0000-0000DE990000}"/>
    <cellStyle name="Normal 8 4 2 2 2 2 4 4" xfId="39389" xr:uid="{00000000-0005-0000-0000-0000DF990000}"/>
    <cellStyle name="Normal 8 4 2 2 2 2 4 5" xfId="39390" xr:uid="{00000000-0005-0000-0000-0000E0990000}"/>
    <cellStyle name="Normal 8 4 2 2 2 2 5" xfId="39391" xr:uid="{00000000-0005-0000-0000-0000E1990000}"/>
    <cellStyle name="Normal 8 4 2 2 2 2 5 2" xfId="39392" xr:uid="{00000000-0005-0000-0000-0000E2990000}"/>
    <cellStyle name="Normal 8 4 2 2 2 2 5 2 2" xfId="39393" xr:uid="{00000000-0005-0000-0000-0000E3990000}"/>
    <cellStyle name="Normal 8 4 2 2 2 2 5 3" xfId="39394" xr:uid="{00000000-0005-0000-0000-0000E4990000}"/>
    <cellStyle name="Normal 8 4 2 2 2 2 5 4" xfId="39395" xr:uid="{00000000-0005-0000-0000-0000E5990000}"/>
    <cellStyle name="Normal 8 4 2 2 2 2 6" xfId="39396" xr:uid="{00000000-0005-0000-0000-0000E6990000}"/>
    <cellStyle name="Normal 8 4 2 2 2 2 6 2" xfId="39397" xr:uid="{00000000-0005-0000-0000-0000E7990000}"/>
    <cellStyle name="Normal 8 4 2 2 2 2 6 3" xfId="39398" xr:uid="{00000000-0005-0000-0000-0000E8990000}"/>
    <cellStyle name="Normal 8 4 2 2 2 2 6 4" xfId="39399" xr:uid="{00000000-0005-0000-0000-0000E9990000}"/>
    <cellStyle name="Normal 8 4 2 2 2 2 6 5" xfId="39400" xr:uid="{00000000-0005-0000-0000-0000EA990000}"/>
    <cellStyle name="Normal 8 4 2 2 2 2 7" xfId="39401" xr:uid="{00000000-0005-0000-0000-0000EB990000}"/>
    <cellStyle name="Normal 8 4 2 2 2 2 8" xfId="39402" xr:uid="{00000000-0005-0000-0000-0000EC990000}"/>
    <cellStyle name="Normal 8 4 2 2 2 2 9" xfId="39403" xr:uid="{00000000-0005-0000-0000-0000ED990000}"/>
    <cellStyle name="Normal 8 4 2 2 2 3" xfId="39404" xr:uid="{00000000-0005-0000-0000-0000EE990000}"/>
    <cellStyle name="Normal 8 4 2 2 2 3 2" xfId="39405" xr:uid="{00000000-0005-0000-0000-0000EF990000}"/>
    <cellStyle name="Normal 8 4 2 2 2 3 2 2" xfId="39406" xr:uid="{00000000-0005-0000-0000-0000F0990000}"/>
    <cellStyle name="Normal 8 4 2 2 2 3 2 2 2" xfId="39407" xr:uid="{00000000-0005-0000-0000-0000F1990000}"/>
    <cellStyle name="Normal 8 4 2 2 2 3 2 2 2 2" xfId="39408" xr:uid="{00000000-0005-0000-0000-0000F2990000}"/>
    <cellStyle name="Normal 8 4 2 2 2 3 2 2 3" xfId="39409" xr:uid="{00000000-0005-0000-0000-0000F3990000}"/>
    <cellStyle name="Normal 8 4 2 2 2 3 2 2 4" xfId="39410" xr:uid="{00000000-0005-0000-0000-0000F4990000}"/>
    <cellStyle name="Normal 8 4 2 2 2 3 2 3" xfId="39411" xr:uid="{00000000-0005-0000-0000-0000F5990000}"/>
    <cellStyle name="Normal 8 4 2 2 2 3 2 3 2" xfId="39412" xr:uid="{00000000-0005-0000-0000-0000F6990000}"/>
    <cellStyle name="Normal 8 4 2 2 2 3 2 4" xfId="39413" xr:uid="{00000000-0005-0000-0000-0000F7990000}"/>
    <cellStyle name="Normal 8 4 2 2 2 3 2 5" xfId="39414" xr:uid="{00000000-0005-0000-0000-0000F8990000}"/>
    <cellStyle name="Normal 8 4 2 2 2 3 3" xfId="39415" xr:uid="{00000000-0005-0000-0000-0000F9990000}"/>
    <cellStyle name="Normal 8 4 2 2 2 3 3 2" xfId="39416" xr:uid="{00000000-0005-0000-0000-0000FA990000}"/>
    <cellStyle name="Normal 8 4 2 2 2 3 3 2 2" xfId="39417" xr:uid="{00000000-0005-0000-0000-0000FB990000}"/>
    <cellStyle name="Normal 8 4 2 2 2 3 3 3" xfId="39418" xr:uid="{00000000-0005-0000-0000-0000FC990000}"/>
    <cellStyle name="Normal 8 4 2 2 2 3 3 4" xfId="39419" xr:uid="{00000000-0005-0000-0000-0000FD990000}"/>
    <cellStyle name="Normal 8 4 2 2 2 3 4" xfId="39420" xr:uid="{00000000-0005-0000-0000-0000FE990000}"/>
    <cellStyle name="Normal 8 4 2 2 2 3 4 2" xfId="39421" xr:uid="{00000000-0005-0000-0000-0000FF990000}"/>
    <cellStyle name="Normal 8 4 2 2 2 3 5" xfId="39422" xr:uid="{00000000-0005-0000-0000-0000009A0000}"/>
    <cellStyle name="Normal 8 4 2 2 2 3 6" xfId="39423" xr:uid="{00000000-0005-0000-0000-0000019A0000}"/>
    <cellStyle name="Normal 8 4 2 2 2 4" xfId="39424" xr:uid="{00000000-0005-0000-0000-0000029A0000}"/>
    <cellStyle name="Normal 8 4 2 2 2 4 2" xfId="39425" xr:uid="{00000000-0005-0000-0000-0000039A0000}"/>
    <cellStyle name="Normal 8 4 2 2 2 4 2 2" xfId="39426" xr:uid="{00000000-0005-0000-0000-0000049A0000}"/>
    <cellStyle name="Normal 8 4 2 2 2 4 2 2 2" xfId="39427" xr:uid="{00000000-0005-0000-0000-0000059A0000}"/>
    <cellStyle name="Normal 8 4 2 2 2 4 2 3" xfId="39428" xr:uid="{00000000-0005-0000-0000-0000069A0000}"/>
    <cellStyle name="Normal 8 4 2 2 2 4 2 4" xfId="39429" xr:uid="{00000000-0005-0000-0000-0000079A0000}"/>
    <cellStyle name="Normal 8 4 2 2 2 4 3" xfId="39430" xr:uid="{00000000-0005-0000-0000-0000089A0000}"/>
    <cellStyle name="Normal 8 4 2 2 2 4 3 2" xfId="39431" xr:uid="{00000000-0005-0000-0000-0000099A0000}"/>
    <cellStyle name="Normal 8 4 2 2 2 4 4" xfId="39432" xr:uid="{00000000-0005-0000-0000-00000A9A0000}"/>
    <cellStyle name="Normal 8 4 2 2 2 4 5" xfId="39433" xr:uid="{00000000-0005-0000-0000-00000B9A0000}"/>
    <cellStyle name="Normal 8 4 2 2 2 5" xfId="39434" xr:uid="{00000000-0005-0000-0000-00000C9A0000}"/>
    <cellStyle name="Normal 8 4 2 2 2 5 2" xfId="39435" xr:uid="{00000000-0005-0000-0000-00000D9A0000}"/>
    <cellStyle name="Normal 8 4 2 2 2 5 2 2" xfId="39436" xr:uid="{00000000-0005-0000-0000-00000E9A0000}"/>
    <cellStyle name="Normal 8 4 2 2 2 5 2 2 2" xfId="39437" xr:uid="{00000000-0005-0000-0000-00000F9A0000}"/>
    <cellStyle name="Normal 8 4 2 2 2 5 2 3" xfId="39438" xr:uid="{00000000-0005-0000-0000-0000109A0000}"/>
    <cellStyle name="Normal 8 4 2 2 2 5 2 4" xfId="39439" xr:uid="{00000000-0005-0000-0000-0000119A0000}"/>
    <cellStyle name="Normal 8 4 2 2 2 5 3" xfId="39440" xr:uid="{00000000-0005-0000-0000-0000129A0000}"/>
    <cellStyle name="Normal 8 4 2 2 2 5 3 2" xfId="39441" xr:uid="{00000000-0005-0000-0000-0000139A0000}"/>
    <cellStyle name="Normal 8 4 2 2 2 5 4" xfId="39442" xr:uid="{00000000-0005-0000-0000-0000149A0000}"/>
    <cellStyle name="Normal 8 4 2 2 2 5 5" xfId="39443" xr:uid="{00000000-0005-0000-0000-0000159A0000}"/>
    <cellStyle name="Normal 8 4 2 2 2 6" xfId="39444" xr:uid="{00000000-0005-0000-0000-0000169A0000}"/>
    <cellStyle name="Normal 8 4 2 2 2 6 2" xfId="39445" xr:uid="{00000000-0005-0000-0000-0000179A0000}"/>
    <cellStyle name="Normal 8 4 2 2 2 6 2 2" xfId="39446" xr:uid="{00000000-0005-0000-0000-0000189A0000}"/>
    <cellStyle name="Normal 8 4 2 2 2 6 3" xfId="39447" xr:uid="{00000000-0005-0000-0000-0000199A0000}"/>
    <cellStyle name="Normal 8 4 2 2 2 6 4" xfId="39448" xr:uid="{00000000-0005-0000-0000-00001A9A0000}"/>
    <cellStyle name="Normal 8 4 2 2 2 7" xfId="39449" xr:uid="{00000000-0005-0000-0000-00001B9A0000}"/>
    <cellStyle name="Normal 8 4 2 2 2 7 2" xfId="39450" xr:uid="{00000000-0005-0000-0000-00001C9A0000}"/>
    <cellStyle name="Normal 8 4 2 2 2 7 3" xfId="39451" xr:uid="{00000000-0005-0000-0000-00001D9A0000}"/>
    <cellStyle name="Normal 8 4 2 2 2 7 4" xfId="39452" xr:uid="{00000000-0005-0000-0000-00001E9A0000}"/>
    <cellStyle name="Normal 8 4 2 2 2 7 5" xfId="39453" xr:uid="{00000000-0005-0000-0000-00001F9A0000}"/>
    <cellStyle name="Normal 8 4 2 2 2 8" xfId="39454" xr:uid="{00000000-0005-0000-0000-0000209A0000}"/>
    <cellStyle name="Normal 8 4 2 2 2 9" xfId="39455" xr:uid="{00000000-0005-0000-0000-0000219A0000}"/>
    <cellStyle name="Normal 8 4 2 2 3" xfId="39456" xr:uid="{00000000-0005-0000-0000-0000229A0000}"/>
    <cellStyle name="Normal 8 4 2 2 3 2" xfId="39457" xr:uid="{00000000-0005-0000-0000-0000239A0000}"/>
    <cellStyle name="Normal 8 4 2 2 3 2 2" xfId="39458" xr:uid="{00000000-0005-0000-0000-0000249A0000}"/>
    <cellStyle name="Normal 8 4 2 2 3 2 2 2" xfId="39459" xr:uid="{00000000-0005-0000-0000-0000259A0000}"/>
    <cellStyle name="Normal 8 4 2 2 3 2 2 2 2" xfId="39460" xr:uid="{00000000-0005-0000-0000-0000269A0000}"/>
    <cellStyle name="Normal 8 4 2 2 3 2 2 2 2 2" xfId="39461" xr:uid="{00000000-0005-0000-0000-0000279A0000}"/>
    <cellStyle name="Normal 8 4 2 2 3 2 2 2 3" xfId="39462" xr:uid="{00000000-0005-0000-0000-0000289A0000}"/>
    <cellStyle name="Normal 8 4 2 2 3 2 2 2 4" xfId="39463" xr:uid="{00000000-0005-0000-0000-0000299A0000}"/>
    <cellStyle name="Normal 8 4 2 2 3 2 2 3" xfId="39464" xr:uid="{00000000-0005-0000-0000-00002A9A0000}"/>
    <cellStyle name="Normal 8 4 2 2 3 2 2 3 2" xfId="39465" xr:uid="{00000000-0005-0000-0000-00002B9A0000}"/>
    <cellStyle name="Normal 8 4 2 2 3 2 2 4" xfId="39466" xr:uid="{00000000-0005-0000-0000-00002C9A0000}"/>
    <cellStyle name="Normal 8 4 2 2 3 2 2 5" xfId="39467" xr:uid="{00000000-0005-0000-0000-00002D9A0000}"/>
    <cellStyle name="Normal 8 4 2 2 3 2 3" xfId="39468" xr:uid="{00000000-0005-0000-0000-00002E9A0000}"/>
    <cellStyle name="Normal 8 4 2 2 3 2 3 2" xfId="39469" xr:uid="{00000000-0005-0000-0000-00002F9A0000}"/>
    <cellStyle name="Normal 8 4 2 2 3 2 3 2 2" xfId="39470" xr:uid="{00000000-0005-0000-0000-0000309A0000}"/>
    <cellStyle name="Normal 8 4 2 2 3 2 3 3" xfId="39471" xr:uid="{00000000-0005-0000-0000-0000319A0000}"/>
    <cellStyle name="Normal 8 4 2 2 3 2 3 4" xfId="39472" xr:uid="{00000000-0005-0000-0000-0000329A0000}"/>
    <cellStyle name="Normal 8 4 2 2 3 2 4" xfId="39473" xr:uid="{00000000-0005-0000-0000-0000339A0000}"/>
    <cellStyle name="Normal 8 4 2 2 3 2 4 2" xfId="39474" xr:uid="{00000000-0005-0000-0000-0000349A0000}"/>
    <cellStyle name="Normal 8 4 2 2 3 2 5" xfId="39475" xr:uid="{00000000-0005-0000-0000-0000359A0000}"/>
    <cellStyle name="Normal 8 4 2 2 3 2 6" xfId="39476" xr:uid="{00000000-0005-0000-0000-0000369A0000}"/>
    <cellStyle name="Normal 8 4 2 2 3 3" xfId="39477" xr:uid="{00000000-0005-0000-0000-0000379A0000}"/>
    <cellStyle name="Normal 8 4 2 2 3 3 2" xfId="39478" xr:uid="{00000000-0005-0000-0000-0000389A0000}"/>
    <cellStyle name="Normal 8 4 2 2 3 3 2 2" xfId="39479" xr:uid="{00000000-0005-0000-0000-0000399A0000}"/>
    <cellStyle name="Normal 8 4 2 2 3 3 2 2 2" xfId="39480" xr:uid="{00000000-0005-0000-0000-00003A9A0000}"/>
    <cellStyle name="Normal 8 4 2 2 3 3 2 3" xfId="39481" xr:uid="{00000000-0005-0000-0000-00003B9A0000}"/>
    <cellStyle name="Normal 8 4 2 2 3 3 2 4" xfId="39482" xr:uid="{00000000-0005-0000-0000-00003C9A0000}"/>
    <cellStyle name="Normal 8 4 2 2 3 3 3" xfId="39483" xr:uid="{00000000-0005-0000-0000-00003D9A0000}"/>
    <cellStyle name="Normal 8 4 2 2 3 3 3 2" xfId="39484" xr:uid="{00000000-0005-0000-0000-00003E9A0000}"/>
    <cellStyle name="Normal 8 4 2 2 3 3 4" xfId="39485" xr:uid="{00000000-0005-0000-0000-00003F9A0000}"/>
    <cellStyle name="Normal 8 4 2 2 3 3 5" xfId="39486" xr:uid="{00000000-0005-0000-0000-0000409A0000}"/>
    <cellStyle name="Normal 8 4 2 2 3 4" xfId="39487" xr:uid="{00000000-0005-0000-0000-0000419A0000}"/>
    <cellStyle name="Normal 8 4 2 2 3 4 2" xfId="39488" xr:uid="{00000000-0005-0000-0000-0000429A0000}"/>
    <cellStyle name="Normal 8 4 2 2 3 4 2 2" xfId="39489" xr:uid="{00000000-0005-0000-0000-0000439A0000}"/>
    <cellStyle name="Normal 8 4 2 2 3 4 2 2 2" xfId="39490" xr:uid="{00000000-0005-0000-0000-0000449A0000}"/>
    <cellStyle name="Normal 8 4 2 2 3 4 2 3" xfId="39491" xr:uid="{00000000-0005-0000-0000-0000459A0000}"/>
    <cellStyle name="Normal 8 4 2 2 3 4 2 4" xfId="39492" xr:uid="{00000000-0005-0000-0000-0000469A0000}"/>
    <cellStyle name="Normal 8 4 2 2 3 4 3" xfId="39493" xr:uid="{00000000-0005-0000-0000-0000479A0000}"/>
    <cellStyle name="Normal 8 4 2 2 3 4 3 2" xfId="39494" xr:uid="{00000000-0005-0000-0000-0000489A0000}"/>
    <cellStyle name="Normal 8 4 2 2 3 4 4" xfId="39495" xr:uid="{00000000-0005-0000-0000-0000499A0000}"/>
    <cellStyle name="Normal 8 4 2 2 3 4 5" xfId="39496" xr:uid="{00000000-0005-0000-0000-00004A9A0000}"/>
    <cellStyle name="Normal 8 4 2 2 3 5" xfId="39497" xr:uid="{00000000-0005-0000-0000-00004B9A0000}"/>
    <cellStyle name="Normal 8 4 2 2 3 5 2" xfId="39498" xr:uid="{00000000-0005-0000-0000-00004C9A0000}"/>
    <cellStyle name="Normal 8 4 2 2 3 5 2 2" xfId="39499" xr:uid="{00000000-0005-0000-0000-00004D9A0000}"/>
    <cellStyle name="Normal 8 4 2 2 3 5 3" xfId="39500" xr:uid="{00000000-0005-0000-0000-00004E9A0000}"/>
    <cellStyle name="Normal 8 4 2 2 3 5 4" xfId="39501" xr:uid="{00000000-0005-0000-0000-00004F9A0000}"/>
    <cellStyle name="Normal 8 4 2 2 3 6" xfId="39502" xr:uid="{00000000-0005-0000-0000-0000509A0000}"/>
    <cellStyle name="Normal 8 4 2 2 3 6 2" xfId="39503" xr:uid="{00000000-0005-0000-0000-0000519A0000}"/>
    <cellStyle name="Normal 8 4 2 2 3 6 3" xfId="39504" xr:uid="{00000000-0005-0000-0000-0000529A0000}"/>
    <cellStyle name="Normal 8 4 2 2 3 6 4" xfId="39505" xr:uid="{00000000-0005-0000-0000-0000539A0000}"/>
    <cellStyle name="Normal 8 4 2 2 3 6 5" xfId="39506" xr:uid="{00000000-0005-0000-0000-0000549A0000}"/>
    <cellStyle name="Normal 8 4 2 2 3 7" xfId="39507" xr:uid="{00000000-0005-0000-0000-0000559A0000}"/>
    <cellStyle name="Normal 8 4 2 2 3 8" xfId="39508" xr:uid="{00000000-0005-0000-0000-0000569A0000}"/>
    <cellStyle name="Normal 8 4 2 2 3 9" xfId="39509" xr:uid="{00000000-0005-0000-0000-0000579A0000}"/>
    <cellStyle name="Normal 8 4 2 2 4" xfId="39510" xr:uid="{00000000-0005-0000-0000-0000589A0000}"/>
    <cellStyle name="Normal 8 4 2 2 4 2" xfId="39511" xr:uid="{00000000-0005-0000-0000-0000599A0000}"/>
    <cellStyle name="Normal 8 4 2 2 4 2 2" xfId="39512" xr:uid="{00000000-0005-0000-0000-00005A9A0000}"/>
    <cellStyle name="Normal 8 4 2 2 4 2 2 2" xfId="39513" xr:uid="{00000000-0005-0000-0000-00005B9A0000}"/>
    <cellStyle name="Normal 8 4 2 2 4 2 2 2 2" xfId="39514" xr:uid="{00000000-0005-0000-0000-00005C9A0000}"/>
    <cellStyle name="Normal 8 4 2 2 4 2 2 3" xfId="39515" xr:uid="{00000000-0005-0000-0000-00005D9A0000}"/>
    <cellStyle name="Normal 8 4 2 2 4 2 2 4" xfId="39516" xr:uid="{00000000-0005-0000-0000-00005E9A0000}"/>
    <cellStyle name="Normal 8 4 2 2 4 2 3" xfId="39517" xr:uid="{00000000-0005-0000-0000-00005F9A0000}"/>
    <cellStyle name="Normal 8 4 2 2 4 2 3 2" xfId="39518" xr:uid="{00000000-0005-0000-0000-0000609A0000}"/>
    <cellStyle name="Normal 8 4 2 2 4 2 4" xfId="39519" xr:uid="{00000000-0005-0000-0000-0000619A0000}"/>
    <cellStyle name="Normal 8 4 2 2 4 2 5" xfId="39520" xr:uid="{00000000-0005-0000-0000-0000629A0000}"/>
    <cellStyle name="Normal 8 4 2 2 4 3" xfId="39521" xr:uid="{00000000-0005-0000-0000-0000639A0000}"/>
    <cellStyle name="Normal 8 4 2 2 4 3 2" xfId="39522" xr:uid="{00000000-0005-0000-0000-0000649A0000}"/>
    <cellStyle name="Normal 8 4 2 2 4 3 2 2" xfId="39523" xr:uid="{00000000-0005-0000-0000-0000659A0000}"/>
    <cellStyle name="Normal 8 4 2 2 4 3 3" xfId="39524" xr:uid="{00000000-0005-0000-0000-0000669A0000}"/>
    <cellStyle name="Normal 8 4 2 2 4 3 4" xfId="39525" xr:uid="{00000000-0005-0000-0000-0000679A0000}"/>
    <cellStyle name="Normal 8 4 2 2 4 4" xfId="39526" xr:uid="{00000000-0005-0000-0000-0000689A0000}"/>
    <cellStyle name="Normal 8 4 2 2 4 4 2" xfId="39527" xr:uid="{00000000-0005-0000-0000-0000699A0000}"/>
    <cellStyle name="Normal 8 4 2 2 4 5" xfId="39528" xr:uid="{00000000-0005-0000-0000-00006A9A0000}"/>
    <cellStyle name="Normal 8 4 2 2 4 6" xfId="39529" xr:uid="{00000000-0005-0000-0000-00006B9A0000}"/>
    <cellStyle name="Normal 8 4 2 2 5" xfId="39530" xr:uid="{00000000-0005-0000-0000-00006C9A0000}"/>
    <cellStyle name="Normal 8 4 2 2 5 2" xfId="39531" xr:uid="{00000000-0005-0000-0000-00006D9A0000}"/>
    <cellStyle name="Normal 8 4 2 2 5 2 2" xfId="39532" xr:uid="{00000000-0005-0000-0000-00006E9A0000}"/>
    <cellStyle name="Normal 8 4 2 2 5 2 2 2" xfId="39533" xr:uid="{00000000-0005-0000-0000-00006F9A0000}"/>
    <cellStyle name="Normal 8 4 2 2 5 2 3" xfId="39534" xr:uid="{00000000-0005-0000-0000-0000709A0000}"/>
    <cellStyle name="Normal 8 4 2 2 5 2 4" xfId="39535" xr:uid="{00000000-0005-0000-0000-0000719A0000}"/>
    <cellStyle name="Normal 8 4 2 2 5 3" xfId="39536" xr:uid="{00000000-0005-0000-0000-0000729A0000}"/>
    <cellStyle name="Normal 8 4 2 2 5 3 2" xfId="39537" xr:uid="{00000000-0005-0000-0000-0000739A0000}"/>
    <cellStyle name="Normal 8 4 2 2 5 4" xfId="39538" xr:uid="{00000000-0005-0000-0000-0000749A0000}"/>
    <cellStyle name="Normal 8 4 2 2 5 5" xfId="39539" xr:uid="{00000000-0005-0000-0000-0000759A0000}"/>
    <cellStyle name="Normal 8 4 2 2 6" xfId="39540" xr:uid="{00000000-0005-0000-0000-0000769A0000}"/>
    <cellStyle name="Normal 8 4 2 2 6 2" xfId="39541" xr:uid="{00000000-0005-0000-0000-0000779A0000}"/>
    <cellStyle name="Normal 8 4 2 2 6 2 2" xfId="39542" xr:uid="{00000000-0005-0000-0000-0000789A0000}"/>
    <cellStyle name="Normal 8 4 2 2 6 2 2 2" xfId="39543" xr:uid="{00000000-0005-0000-0000-0000799A0000}"/>
    <cellStyle name="Normal 8 4 2 2 6 2 3" xfId="39544" xr:uid="{00000000-0005-0000-0000-00007A9A0000}"/>
    <cellStyle name="Normal 8 4 2 2 6 2 4" xfId="39545" xr:uid="{00000000-0005-0000-0000-00007B9A0000}"/>
    <cellStyle name="Normal 8 4 2 2 6 3" xfId="39546" xr:uid="{00000000-0005-0000-0000-00007C9A0000}"/>
    <cellStyle name="Normal 8 4 2 2 6 3 2" xfId="39547" xr:uid="{00000000-0005-0000-0000-00007D9A0000}"/>
    <cellStyle name="Normal 8 4 2 2 6 4" xfId="39548" xr:uid="{00000000-0005-0000-0000-00007E9A0000}"/>
    <cellStyle name="Normal 8 4 2 2 6 5" xfId="39549" xr:uid="{00000000-0005-0000-0000-00007F9A0000}"/>
    <cellStyle name="Normal 8 4 2 2 7" xfId="39550" xr:uid="{00000000-0005-0000-0000-0000809A0000}"/>
    <cellStyle name="Normal 8 4 2 2 7 2" xfId="39551" xr:uid="{00000000-0005-0000-0000-0000819A0000}"/>
    <cellStyle name="Normal 8 4 2 2 7 2 2" xfId="39552" xr:uid="{00000000-0005-0000-0000-0000829A0000}"/>
    <cellStyle name="Normal 8 4 2 2 7 3" xfId="39553" xr:uid="{00000000-0005-0000-0000-0000839A0000}"/>
    <cellStyle name="Normal 8 4 2 2 7 4" xfId="39554" xr:uid="{00000000-0005-0000-0000-0000849A0000}"/>
    <cellStyle name="Normal 8 4 2 2 8" xfId="39555" xr:uid="{00000000-0005-0000-0000-0000859A0000}"/>
    <cellStyle name="Normal 8 4 2 2 8 2" xfId="39556" xr:uid="{00000000-0005-0000-0000-0000869A0000}"/>
    <cellStyle name="Normal 8 4 2 2 8 3" xfId="39557" xr:uid="{00000000-0005-0000-0000-0000879A0000}"/>
    <cellStyle name="Normal 8 4 2 2 8 4" xfId="39558" xr:uid="{00000000-0005-0000-0000-0000889A0000}"/>
    <cellStyle name="Normal 8 4 2 2 8 5" xfId="39559" xr:uid="{00000000-0005-0000-0000-0000899A0000}"/>
    <cellStyle name="Normal 8 4 2 2 9" xfId="39560" xr:uid="{00000000-0005-0000-0000-00008A9A0000}"/>
    <cellStyle name="Normal 8 4 2 3" xfId="39561" xr:uid="{00000000-0005-0000-0000-00008B9A0000}"/>
    <cellStyle name="Normal 8 4 2 3 10" xfId="39562" xr:uid="{00000000-0005-0000-0000-00008C9A0000}"/>
    <cellStyle name="Normal 8 4 2 3 2" xfId="39563" xr:uid="{00000000-0005-0000-0000-00008D9A0000}"/>
    <cellStyle name="Normal 8 4 2 3 2 2" xfId="39564" xr:uid="{00000000-0005-0000-0000-00008E9A0000}"/>
    <cellStyle name="Normal 8 4 2 3 2 2 2" xfId="39565" xr:uid="{00000000-0005-0000-0000-00008F9A0000}"/>
    <cellStyle name="Normal 8 4 2 3 2 2 2 2" xfId="39566" xr:uid="{00000000-0005-0000-0000-0000909A0000}"/>
    <cellStyle name="Normal 8 4 2 3 2 2 2 2 2" xfId="39567" xr:uid="{00000000-0005-0000-0000-0000919A0000}"/>
    <cellStyle name="Normal 8 4 2 3 2 2 2 2 2 2" xfId="39568" xr:uid="{00000000-0005-0000-0000-0000929A0000}"/>
    <cellStyle name="Normal 8 4 2 3 2 2 2 2 3" xfId="39569" xr:uid="{00000000-0005-0000-0000-0000939A0000}"/>
    <cellStyle name="Normal 8 4 2 3 2 2 2 2 4" xfId="39570" xr:uid="{00000000-0005-0000-0000-0000949A0000}"/>
    <cellStyle name="Normal 8 4 2 3 2 2 2 3" xfId="39571" xr:uid="{00000000-0005-0000-0000-0000959A0000}"/>
    <cellStyle name="Normal 8 4 2 3 2 2 2 3 2" xfId="39572" xr:uid="{00000000-0005-0000-0000-0000969A0000}"/>
    <cellStyle name="Normal 8 4 2 3 2 2 2 4" xfId="39573" xr:uid="{00000000-0005-0000-0000-0000979A0000}"/>
    <cellStyle name="Normal 8 4 2 3 2 2 2 5" xfId="39574" xr:uid="{00000000-0005-0000-0000-0000989A0000}"/>
    <cellStyle name="Normal 8 4 2 3 2 2 3" xfId="39575" xr:uid="{00000000-0005-0000-0000-0000999A0000}"/>
    <cellStyle name="Normal 8 4 2 3 2 2 3 2" xfId="39576" xr:uid="{00000000-0005-0000-0000-00009A9A0000}"/>
    <cellStyle name="Normal 8 4 2 3 2 2 3 2 2" xfId="39577" xr:uid="{00000000-0005-0000-0000-00009B9A0000}"/>
    <cellStyle name="Normal 8 4 2 3 2 2 3 3" xfId="39578" xr:uid="{00000000-0005-0000-0000-00009C9A0000}"/>
    <cellStyle name="Normal 8 4 2 3 2 2 3 4" xfId="39579" xr:uid="{00000000-0005-0000-0000-00009D9A0000}"/>
    <cellStyle name="Normal 8 4 2 3 2 2 4" xfId="39580" xr:uid="{00000000-0005-0000-0000-00009E9A0000}"/>
    <cellStyle name="Normal 8 4 2 3 2 2 4 2" xfId="39581" xr:uid="{00000000-0005-0000-0000-00009F9A0000}"/>
    <cellStyle name="Normal 8 4 2 3 2 2 5" xfId="39582" xr:uid="{00000000-0005-0000-0000-0000A09A0000}"/>
    <cellStyle name="Normal 8 4 2 3 2 2 6" xfId="39583" xr:uid="{00000000-0005-0000-0000-0000A19A0000}"/>
    <cellStyle name="Normal 8 4 2 3 2 3" xfId="39584" xr:uid="{00000000-0005-0000-0000-0000A29A0000}"/>
    <cellStyle name="Normal 8 4 2 3 2 3 2" xfId="39585" xr:uid="{00000000-0005-0000-0000-0000A39A0000}"/>
    <cellStyle name="Normal 8 4 2 3 2 3 2 2" xfId="39586" xr:uid="{00000000-0005-0000-0000-0000A49A0000}"/>
    <cellStyle name="Normal 8 4 2 3 2 3 2 2 2" xfId="39587" xr:uid="{00000000-0005-0000-0000-0000A59A0000}"/>
    <cellStyle name="Normal 8 4 2 3 2 3 2 3" xfId="39588" xr:uid="{00000000-0005-0000-0000-0000A69A0000}"/>
    <cellStyle name="Normal 8 4 2 3 2 3 2 4" xfId="39589" xr:uid="{00000000-0005-0000-0000-0000A79A0000}"/>
    <cellStyle name="Normal 8 4 2 3 2 3 3" xfId="39590" xr:uid="{00000000-0005-0000-0000-0000A89A0000}"/>
    <cellStyle name="Normal 8 4 2 3 2 3 3 2" xfId="39591" xr:uid="{00000000-0005-0000-0000-0000A99A0000}"/>
    <cellStyle name="Normal 8 4 2 3 2 3 4" xfId="39592" xr:uid="{00000000-0005-0000-0000-0000AA9A0000}"/>
    <cellStyle name="Normal 8 4 2 3 2 3 5" xfId="39593" xr:uid="{00000000-0005-0000-0000-0000AB9A0000}"/>
    <cellStyle name="Normal 8 4 2 3 2 4" xfId="39594" xr:uid="{00000000-0005-0000-0000-0000AC9A0000}"/>
    <cellStyle name="Normal 8 4 2 3 2 4 2" xfId="39595" xr:uid="{00000000-0005-0000-0000-0000AD9A0000}"/>
    <cellStyle name="Normal 8 4 2 3 2 4 2 2" xfId="39596" xr:uid="{00000000-0005-0000-0000-0000AE9A0000}"/>
    <cellStyle name="Normal 8 4 2 3 2 4 2 2 2" xfId="39597" xr:uid="{00000000-0005-0000-0000-0000AF9A0000}"/>
    <cellStyle name="Normal 8 4 2 3 2 4 2 3" xfId="39598" xr:uid="{00000000-0005-0000-0000-0000B09A0000}"/>
    <cellStyle name="Normal 8 4 2 3 2 4 2 4" xfId="39599" xr:uid="{00000000-0005-0000-0000-0000B19A0000}"/>
    <cellStyle name="Normal 8 4 2 3 2 4 3" xfId="39600" xr:uid="{00000000-0005-0000-0000-0000B29A0000}"/>
    <cellStyle name="Normal 8 4 2 3 2 4 3 2" xfId="39601" xr:uid="{00000000-0005-0000-0000-0000B39A0000}"/>
    <cellStyle name="Normal 8 4 2 3 2 4 4" xfId="39602" xr:uid="{00000000-0005-0000-0000-0000B49A0000}"/>
    <cellStyle name="Normal 8 4 2 3 2 4 5" xfId="39603" xr:uid="{00000000-0005-0000-0000-0000B59A0000}"/>
    <cellStyle name="Normal 8 4 2 3 2 5" xfId="39604" xr:uid="{00000000-0005-0000-0000-0000B69A0000}"/>
    <cellStyle name="Normal 8 4 2 3 2 5 2" xfId="39605" xr:uid="{00000000-0005-0000-0000-0000B79A0000}"/>
    <cellStyle name="Normal 8 4 2 3 2 5 2 2" xfId="39606" xr:uid="{00000000-0005-0000-0000-0000B89A0000}"/>
    <cellStyle name="Normal 8 4 2 3 2 5 3" xfId="39607" xr:uid="{00000000-0005-0000-0000-0000B99A0000}"/>
    <cellStyle name="Normal 8 4 2 3 2 5 4" xfId="39608" xr:uid="{00000000-0005-0000-0000-0000BA9A0000}"/>
    <cellStyle name="Normal 8 4 2 3 2 6" xfId="39609" xr:uid="{00000000-0005-0000-0000-0000BB9A0000}"/>
    <cellStyle name="Normal 8 4 2 3 2 6 2" xfId="39610" xr:uid="{00000000-0005-0000-0000-0000BC9A0000}"/>
    <cellStyle name="Normal 8 4 2 3 2 6 3" xfId="39611" xr:uid="{00000000-0005-0000-0000-0000BD9A0000}"/>
    <cellStyle name="Normal 8 4 2 3 2 6 4" xfId="39612" xr:uid="{00000000-0005-0000-0000-0000BE9A0000}"/>
    <cellStyle name="Normal 8 4 2 3 2 6 5" xfId="39613" xr:uid="{00000000-0005-0000-0000-0000BF9A0000}"/>
    <cellStyle name="Normal 8 4 2 3 2 7" xfId="39614" xr:uid="{00000000-0005-0000-0000-0000C09A0000}"/>
    <cellStyle name="Normal 8 4 2 3 2 8" xfId="39615" xr:uid="{00000000-0005-0000-0000-0000C19A0000}"/>
    <cellStyle name="Normal 8 4 2 3 2 9" xfId="39616" xr:uid="{00000000-0005-0000-0000-0000C29A0000}"/>
    <cellStyle name="Normal 8 4 2 3 3" xfId="39617" xr:uid="{00000000-0005-0000-0000-0000C39A0000}"/>
    <cellStyle name="Normal 8 4 2 3 3 2" xfId="39618" xr:uid="{00000000-0005-0000-0000-0000C49A0000}"/>
    <cellStyle name="Normal 8 4 2 3 3 2 2" xfId="39619" xr:uid="{00000000-0005-0000-0000-0000C59A0000}"/>
    <cellStyle name="Normal 8 4 2 3 3 2 2 2" xfId="39620" xr:uid="{00000000-0005-0000-0000-0000C69A0000}"/>
    <cellStyle name="Normal 8 4 2 3 3 2 2 2 2" xfId="39621" xr:uid="{00000000-0005-0000-0000-0000C79A0000}"/>
    <cellStyle name="Normal 8 4 2 3 3 2 2 3" xfId="39622" xr:uid="{00000000-0005-0000-0000-0000C89A0000}"/>
    <cellStyle name="Normal 8 4 2 3 3 2 2 4" xfId="39623" xr:uid="{00000000-0005-0000-0000-0000C99A0000}"/>
    <cellStyle name="Normal 8 4 2 3 3 2 3" xfId="39624" xr:uid="{00000000-0005-0000-0000-0000CA9A0000}"/>
    <cellStyle name="Normal 8 4 2 3 3 2 3 2" xfId="39625" xr:uid="{00000000-0005-0000-0000-0000CB9A0000}"/>
    <cellStyle name="Normal 8 4 2 3 3 2 4" xfId="39626" xr:uid="{00000000-0005-0000-0000-0000CC9A0000}"/>
    <cellStyle name="Normal 8 4 2 3 3 2 5" xfId="39627" xr:uid="{00000000-0005-0000-0000-0000CD9A0000}"/>
    <cellStyle name="Normal 8 4 2 3 3 3" xfId="39628" xr:uid="{00000000-0005-0000-0000-0000CE9A0000}"/>
    <cellStyle name="Normal 8 4 2 3 3 3 2" xfId="39629" xr:uid="{00000000-0005-0000-0000-0000CF9A0000}"/>
    <cellStyle name="Normal 8 4 2 3 3 3 2 2" xfId="39630" xr:uid="{00000000-0005-0000-0000-0000D09A0000}"/>
    <cellStyle name="Normal 8 4 2 3 3 3 3" xfId="39631" xr:uid="{00000000-0005-0000-0000-0000D19A0000}"/>
    <cellStyle name="Normal 8 4 2 3 3 3 4" xfId="39632" xr:uid="{00000000-0005-0000-0000-0000D29A0000}"/>
    <cellStyle name="Normal 8 4 2 3 3 4" xfId="39633" xr:uid="{00000000-0005-0000-0000-0000D39A0000}"/>
    <cellStyle name="Normal 8 4 2 3 3 4 2" xfId="39634" xr:uid="{00000000-0005-0000-0000-0000D49A0000}"/>
    <cellStyle name="Normal 8 4 2 3 3 5" xfId="39635" xr:uid="{00000000-0005-0000-0000-0000D59A0000}"/>
    <cellStyle name="Normal 8 4 2 3 3 6" xfId="39636" xr:uid="{00000000-0005-0000-0000-0000D69A0000}"/>
    <cellStyle name="Normal 8 4 2 3 4" xfId="39637" xr:uid="{00000000-0005-0000-0000-0000D79A0000}"/>
    <cellStyle name="Normal 8 4 2 3 4 2" xfId="39638" xr:uid="{00000000-0005-0000-0000-0000D89A0000}"/>
    <cellStyle name="Normal 8 4 2 3 4 2 2" xfId="39639" xr:uid="{00000000-0005-0000-0000-0000D99A0000}"/>
    <cellStyle name="Normal 8 4 2 3 4 2 2 2" xfId="39640" xr:uid="{00000000-0005-0000-0000-0000DA9A0000}"/>
    <cellStyle name="Normal 8 4 2 3 4 2 3" xfId="39641" xr:uid="{00000000-0005-0000-0000-0000DB9A0000}"/>
    <cellStyle name="Normal 8 4 2 3 4 2 4" xfId="39642" xr:uid="{00000000-0005-0000-0000-0000DC9A0000}"/>
    <cellStyle name="Normal 8 4 2 3 4 3" xfId="39643" xr:uid="{00000000-0005-0000-0000-0000DD9A0000}"/>
    <cellStyle name="Normal 8 4 2 3 4 3 2" xfId="39644" xr:uid="{00000000-0005-0000-0000-0000DE9A0000}"/>
    <cellStyle name="Normal 8 4 2 3 4 4" xfId="39645" xr:uid="{00000000-0005-0000-0000-0000DF9A0000}"/>
    <cellStyle name="Normal 8 4 2 3 4 5" xfId="39646" xr:uid="{00000000-0005-0000-0000-0000E09A0000}"/>
    <cellStyle name="Normal 8 4 2 3 5" xfId="39647" xr:uid="{00000000-0005-0000-0000-0000E19A0000}"/>
    <cellStyle name="Normal 8 4 2 3 5 2" xfId="39648" xr:uid="{00000000-0005-0000-0000-0000E29A0000}"/>
    <cellStyle name="Normal 8 4 2 3 5 2 2" xfId="39649" xr:uid="{00000000-0005-0000-0000-0000E39A0000}"/>
    <cellStyle name="Normal 8 4 2 3 5 2 2 2" xfId="39650" xr:uid="{00000000-0005-0000-0000-0000E49A0000}"/>
    <cellStyle name="Normal 8 4 2 3 5 2 3" xfId="39651" xr:uid="{00000000-0005-0000-0000-0000E59A0000}"/>
    <cellStyle name="Normal 8 4 2 3 5 2 4" xfId="39652" xr:uid="{00000000-0005-0000-0000-0000E69A0000}"/>
    <cellStyle name="Normal 8 4 2 3 5 3" xfId="39653" xr:uid="{00000000-0005-0000-0000-0000E79A0000}"/>
    <cellStyle name="Normal 8 4 2 3 5 3 2" xfId="39654" xr:uid="{00000000-0005-0000-0000-0000E89A0000}"/>
    <cellStyle name="Normal 8 4 2 3 5 4" xfId="39655" xr:uid="{00000000-0005-0000-0000-0000E99A0000}"/>
    <cellStyle name="Normal 8 4 2 3 5 5" xfId="39656" xr:uid="{00000000-0005-0000-0000-0000EA9A0000}"/>
    <cellStyle name="Normal 8 4 2 3 6" xfId="39657" xr:uid="{00000000-0005-0000-0000-0000EB9A0000}"/>
    <cellStyle name="Normal 8 4 2 3 6 2" xfId="39658" xr:uid="{00000000-0005-0000-0000-0000EC9A0000}"/>
    <cellStyle name="Normal 8 4 2 3 6 2 2" xfId="39659" xr:uid="{00000000-0005-0000-0000-0000ED9A0000}"/>
    <cellStyle name="Normal 8 4 2 3 6 3" xfId="39660" xr:uid="{00000000-0005-0000-0000-0000EE9A0000}"/>
    <cellStyle name="Normal 8 4 2 3 6 4" xfId="39661" xr:uid="{00000000-0005-0000-0000-0000EF9A0000}"/>
    <cellStyle name="Normal 8 4 2 3 7" xfId="39662" xr:uid="{00000000-0005-0000-0000-0000F09A0000}"/>
    <cellStyle name="Normal 8 4 2 3 7 2" xfId="39663" xr:uid="{00000000-0005-0000-0000-0000F19A0000}"/>
    <cellStyle name="Normal 8 4 2 3 7 3" xfId="39664" xr:uid="{00000000-0005-0000-0000-0000F29A0000}"/>
    <cellStyle name="Normal 8 4 2 3 7 4" xfId="39665" xr:uid="{00000000-0005-0000-0000-0000F39A0000}"/>
    <cellStyle name="Normal 8 4 2 3 7 5" xfId="39666" xr:uid="{00000000-0005-0000-0000-0000F49A0000}"/>
    <cellStyle name="Normal 8 4 2 3 8" xfId="39667" xr:uid="{00000000-0005-0000-0000-0000F59A0000}"/>
    <cellStyle name="Normal 8 4 2 3 9" xfId="39668" xr:uid="{00000000-0005-0000-0000-0000F69A0000}"/>
    <cellStyle name="Normal 8 4 2 4" xfId="39669" xr:uid="{00000000-0005-0000-0000-0000F79A0000}"/>
    <cellStyle name="Normal 8 4 2 4 2" xfId="39670" xr:uid="{00000000-0005-0000-0000-0000F89A0000}"/>
    <cellStyle name="Normal 8 4 2 4 2 2" xfId="39671" xr:uid="{00000000-0005-0000-0000-0000F99A0000}"/>
    <cellStyle name="Normal 8 4 2 4 2 2 2" xfId="39672" xr:uid="{00000000-0005-0000-0000-0000FA9A0000}"/>
    <cellStyle name="Normal 8 4 2 4 2 2 2 2" xfId="39673" xr:uid="{00000000-0005-0000-0000-0000FB9A0000}"/>
    <cellStyle name="Normal 8 4 2 4 2 2 2 2 2" xfId="39674" xr:uid="{00000000-0005-0000-0000-0000FC9A0000}"/>
    <cellStyle name="Normal 8 4 2 4 2 2 2 3" xfId="39675" xr:uid="{00000000-0005-0000-0000-0000FD9A0000}"/>
    <cellStyle name="Normal 8 4 2 4 2 2 2 4" xfId="39676" xr:uid="{00000000-0005-0000-0000-0000FE9A0000}"/>
    <cellStyle name="Normal 8 4 2 4 2 2 3" xfId="39677" xr:uid="{00000000-0005-0000-0000-0000FF9A0000}"/>
    <cellStyle name="Normal 8 4 2 4 2 2 3 2" xfId="39678" xr:uid="{00000000-0005-0000-0000-0000009B0000}"/>
    <cellStyle name="Normal 8 4 2 4 2 2 4" xfId="39679" xr:uid="{00000000-0005-0000-0000-0000019B0000}"/>
    <cellStyle name="Normal 8 4 2 4 2 2 5" xfId="39680" xr:uid="{00000000-0005-0000-0000-0000029B0000}"/>
    <cellStyle name="Normal 8 4 2 4 2 3" xfId="39681" xr:uid="{00000000-0005-0000-0000-0000039B0000}"/>
    <cellStyle name="Normal 8 4 2 4 2 3 2" xfId="39682" xr:uid="{00000000-0005-0000-0000-0000049B0000}"/>
    <cellStyle name="Normal 8 4 2 4 2 3 2 2" xfId="39683" xr:uid="{00000000-0005-0000-0000-0000059B0000}"/>
    <cellStyle name="Normal 8 4 2 4 2 3 3" xfId="39684" xr:uid="{00000000-0005-0000-0000-0000069B0000}"/>
    <cellStyle name="Normal 8 4 2 4 2 3 4" xfId="39685" xr:uid="{00000000-0005-0000-0000-0000079B0000}"/>
    <cellStyle name="Normal 8 4 2 4 2 4" xfId="39686" xr:uid="{00000000-0005-0000-0000-0000089B0000}"/>
    <cellStyle name="Normal 8 4 2 4 2 4 2" xfId="39687" xr:uid="{00000000-0005-0000-0000-0000099B0000}"/>
    <cellStyle name="Normal 8 4 2 4 2 5" xfId="39688" xr:uid="{00000000-0005-0000-0000-00000A9B0000}"/>
    <cellStyle name="Normal 8 4 2 4 2 6" xfId="39689" xr:uid="{00000000-0005-0000-0000-00000B9B0000}"/>
    <cellStyle name="Normal 8 4 2 4 3" xfId="39690" xr:uid="{00000000-0005-0000-0000-00000C9B0000}"/>
    <cellStyle name="Normal 8 4 2 4 3 2" xfId="39691" xr:uid="{00000000-0005-0000-0000-00000D9B0000}"/>
    <cellStyle name="Normal 8 4 2 4 3 2 2" xfId="39692" xr:uid="{00000000-0005-0000-0000-00000E9B0000}"/>
    <cellStyle name="Normal 8 4 2 4 3 2 2 2" xfId="39693" xr:uid="{00000000-0005-0000-0000-00000F9B0000}"/>
    <cellStyle name="Normal 8 4 2 4 3 2 3" xfId="39694" xr:uid="{00000000-0005-0000-0000-0000109B0000}"/>
    <cellStyle name="Normal 8 4 2 4 3 2 4" xfId="39695" xr:uid="{00000000-0005-0000-0000-0000119B0000}"/>
    <cellStyle name="Normal 8 4 2 4 3 3" xfId="39696" xr:uid="{00000000-0005-0000-0000-0000129B0000}"/>
    <cellStyle name="Normal 8 4 2 4 3 3 2" xfId="39697" xr:uid="{00000000-0005-0000-0000-0000139B0000}"/>
    <cellStyle name="Normal 8 4 2 4 3 4" xfId="39698" xr:uid="{00000000-0005-0000-0000-0000149B0000}"/>
    <cellStyle name="Normal 8 4 2 4 3 5" xfId="39699" xr:uid="{00000000-0005-0000-0000-0000159B0000}"/>
    <cellStyle name="Normal 8 4 2 4 4" xfId="39700" xr:uid="{00000000-0005-0000-0000-0000169B0000}"/>
    <cellStyle name="Normal 8 4 2 4 4 2" xfId="39701" xr:uid="{00000000-0005-0000-0000-0000179B0000}"/>
    <cellStyle name="Normal 8 4 2 4 4 2 2" xfId="39702" xr:uid="{00000000-0005-0000-0000-0000189B0000}"/>
    <cellStyle name="Normal 8 4 2 4 4 2 2 2" xfId="39703" xr:uid="{00000000-0005-0000-0000-0000199B0000}"/>
    <cellStyle name="Normal 8 4 2 4 4 2 3" xfId="39704" xr:uid="{00000000-0005-0000-0000-00001A9B0000}"/>
    <cellStyle name="Normal 8 4 2 4 4 2 4" xfId="39705" xr:uid="{00000000-0005-0000-0000-00001B9B0000}"/>
    <cellStyle name="Normal 8 4 2 4 4 3" xfId="39706" xr:uid="{00000000-0005-0000-0000-00001C9B0000}"/>
    <cellStyle name="Normal 8 4 2 4 4 3 2" xfId="39707" xr:uid="{00000000-0005-0000-0000-00001D9B0000}"/>
    <cellStyle name="Normal 8 4 2 4 4 4" xfId="39708" xr:uid="{00000000-0005-0000-0000-00001E9B0000}"/>
    <cellStyle name="Normal 8 4 2 4 4 5" xfId="39709" xr:uid="{00000000-0005-0000-0000-00001F9B0000}"/>
    <cellStyle name="Normal 8 4 2 4 5" xfId="39710" xr:uid="{00000000-0005-0000-0000-0000209B0000}"/>
    <cellStyle name="Normal 8 4 2 4 5 2" xfId="39711" xr:uid="{00000000-0005-0000-0000-0000219B0000}"/>
    <cellStyle name="Normal 8 4 2 4 5 2 2" xfId="39712" xr:uid="{00000000-0005-0000-0000-0000229B0000}"/>
    <cellStyle name="Normal 8 4 2 4 5 3" xfId="39713" xr:uid="{00000000-0005-0000-0000-0000239B0000}"/>
    <cellStyle name="Normal 8 4 2 4 5 4" xfId="39714" xr:uid="{00000000-0005-0000-0000-0000249B0000}"/>
    <cellStyle name="Normal 8 4 2 4 6" xfId="39715" xr:uid="{00000000-0005-0000-0000-0000259B0000}"/>
    <cellStyle name="Normal 8 4 2 4 6 2" xfId="39716" xr:uid="{00000000-0005-0000-0000-0000269B0000}"/>
    <cellStyle name="Normal 8 4 2 4 6 3" xfId="39717" xr:uid="{00000000-0005-0000-0000-0000279B0000}"/>
    <cellStyle name="Normal 8 4 2 4 6 4" xfId="39718" xr:uid="{00000000-0005-0000-0000-0000289B0000}"/>
    <cellStyle name="Normal 8 4 2 4 6 5" xfId="39719" xr:uid="{00000000-0005-0000-0000-0000299B0000}"/>
    <cellStyle name="Normal 8 4 2 4 7" xfId="39720" xr:uid="{00000000-0005-0000-0000-00002A9B0000}"/>
    <cellStyle name="Normal 8 4 2 4 8" xfId="39721" xr:uid="{00000000-0005-0000-0000-00002B9B0000}"/>
    <cellStyle name="Normal 8 4 2 4 9" xfId="39722" xr:uid="{00000000-0005-0000-0000-00002C9B0000}"/>
    <cellStyle name="Normal 8 4 2 5" xfId="39723" xr:uid="{00000000-0005-0000-0000-00002D9B0000}"/>
    <cellStyle name="Normal 8 4 2 5 2" xfId="39724" xr:uid="{00000000-0005-0000-0000-00002E9B0000}"/>
    <cellStyle name="Normal 8 4 2 5 2 2" xfId="39725" xr:uid="{00000000-0005-0000-0000-00002F9B0000}"/>
    <cellStyle name="Normal 8 4 2 5 2 2 2" xfId="39726" xr:uid="{00000000-0005-0000-0000-0000309B0000}"/>
    <cellStyle name="Normal 8 4 2 5 2 2 2 2" xfId="39727" xr:uid="{00000000-0005-0000-0000-0000319B0000}"/>
    <cellStyle name="Normal 8 4 2 5 2 2 3" xfId="39728" xr:uid="{00000000-0005-0000-0000-0000329B0000}"/>
    <cellStyle name="Normal 8 4 2 5 2 2 4" xfId="39729" xr:uid="{00000000-0005-0000-0000-0000339B0000}"/>
    <cellStyle name="Normal 8 4 2 5 2 3" xfId="39730" xr:uid="{00000000-0005-0000-0000-0000349B0000}"/>
    <cellStyle name="Normal 8 4 2 5 2 3 2" xfId="39731" xr:uid="{00000000-0005-0000-0000-0000359B0000}"/>
    <cellStyle name="Normal 8 4 2 5 2 4" xfId="39732" xr:uid="{00000000-0005-0000-0000-0000369B0000}"/>
    <cellStyle name="Normal 8 4 2 5 2 5" xfId="39733" xr:uid="{00000000-0005-0000-0000-0000379B0000}"/>
    <cellStyle name="Normal 8 4 2 5 3" xfId="39734" xr:uid="{00000000-0005-0000-0000-0000389B0000}"/>
    <cellStyle name="Normal 8 4 2 5 3 2" xfId="39735" xr:uid="{00000000-0005-0000-0000-0000399B0000}"/>
    <cellStyle name="Normal 8 4 2 5 3 2 2" xfId="39736" xr:uid="{00000000-0005-0000-0000-00003A9B0000}"/>
    <cellStyle name="Normal 8 4 2 5 3 3" xfId="39737" xr:uid="{00000000-0005-0000-0000-00003B9B0000}"/>
    <cellStyle name="Normal 8 4 2 5 3 4" xfId="39738" xr:uid="{00000000-0005-0000-0000-00003C9B0000}"/>
    <cellStyle name="Normal 8 4 2 5 4" xfId="39739" xr:uid="{00000000-0005-0000-0000-00003D9B0000}"/>
    <cellStyle name="Normal 8 4 2 5 4 2" xfId="39740" xr:uid="{00000000-0005-0000-0000-00003E9B0000}"/>
    <cellStyle name="Normal 8 4 2 5 5" xfId="39741" xr:uid="{00000000-0005-0000-0000-00003F9B0000}"/>
    <cellStyle name="Normal 8 4 2 5 6" xfId="39742" xr:uid="{00000000-0005-0000-0000-0000409B0000}"/>
    <cellStyle name="Normal 8 4 2 6" xfId="39743" xr:uid="{00000000-0005-0000-0000-0000419B0000}"/>
    <cellStyle name="Normal 8 4 2 6 2" xfId="39744" xr:uid="{00000000-0005-0000-0000-0000429B0000}"/>
    <cellStyle name="Normal 8 4 2 6 2 2" xfId="39745" xr:uid="{00000000-0005-0000-0000-0000439B0000}"/>
    <cellStyle name="Normal 8 4 2 6 2 2 2" xfId="39746" xr:uid="{00000000-0005-0000-0000-0000449B0000}"/>
    <cellStyle name="Normal 8 4 2 6 2 3" xfId="39747" xr:uid="{00000000-0005-0000-0000-0000459B0000}"/>
    <cellStyle name="Normal 8 4 2 6 2 4" xfId="39748" xr:uid="{00000000-0005-0000-0000-0000469B0000}"/>
    <cellStyle name="Normal 8 4 2 6 3" xfId="39749" xr:uid="{00000000-0005-0000-0000-0000479B0000}"/>
    <cellStyle name="Normal 8 4 2 6 3 2" xfId="39750" xr:uid="{00000000-0005-0000-0000-0000489B0000}"/>
    <cellStyle name="Normal 8 4 2 6 4" xfId="39751" xr:uid="{00000000-0005-0000-0000-0000499B0000}"/>
    <cellStyle name="Normal 8 4 2 6 5" xfId="39752" xr:uid="{00000000-0005-0000-0000-00004A9B0000}"/>
    <cellStyle name="Normal 8 4 2 7" xfId="39753" xr:uid="{00000000-0005-0000-0000-00004B9B0000}"/>
    <cellStyle name="Normal 8 4 2 7 2" xfId="39754" xr:uid="{00000000-0005-0000-0000-00004C9B0000}"/>
    <cellStyle name="Normal 8 4 2 7 2 2" xfId="39755" xr:uid="{00000000-0005-0000-0000-00004D9B0000}"/>
    <cellStyle name="Normal 8 4 2 7 2 2 2" xfId="39756" xr:uid="{00000000-0005-0000-0000-00004E9B0000}"/>
    <cellStyle name="Normal 8 4 2 7 2 3" xfId="39757" xr:uid="{00000000-0005-0000-0000-00004F9B0000}"/>
    <cellStyle name="Normal 8 4 2 7 2 4" xfId="39758" xr:uid="{00000000-0005-0000-0000-0000509B0000}"/>
    <cellStyle name="Normal 8 4 2 7 3" xfId="39759" xr:uid="{00000000-0005-0000-0000-0000519B0000}"/>
    <cellStyle name="Normal 8 4 2 7 3 2" xfId="39760" xr:uid="{00000000-0005-0000-0000-0000529B0000}"/>
    <cellStyle name="Normal 8 4 2 7 4" xfId="39761" xr:uid="{00000000-0005-0000-0000-0000539B0000}"/>
    <cellStyle name="Normal 8 4 2 7 5" xfId="39762" xr:uid="{00000000-0005-0000-0000-0000549B0000}"/>
    <cellStyle name="Normal 8 4 2 8" xfId="39763" xr:uid="{00000000-0005-0000-0000-0000559B0000}"/>
    <cellStyle name="Normal 8 4 2 8 2" xfId="39764" xr:uid="{00000000-0005-0000-0000-0000569B0000}"/>
    <cellStyle name="Normal 8 4 2 8 2 2" xfId="39765" xr:uid="{00000000-0005-0000-0000-0000579B0000}"/>
    <cellStyle name="Normal 8 4 2 8 3" xfId="39766" xr:uid="{00000000-0005-0000-0000-0000589B0000}"/>
    <cellStyle name="Normal 8 4 2 8 4" xfId="39767" xr:uid="{00000000-0005-0000-0000-0000599B0000}"/>
    <cellStyle name="Normal 8 4 2 9" xfId="39768" xr:uid="{00000000-0005-0000-0000-00005A9B0000}"/>
    <cellStyle name="Normal 8 4 2 9 2" xfId="39769" xr:uid="{00000000-0005-0000-0000-00005B9B0000}"/>
    <cellStyle name="Normal 8 4 2 9 3" xfId="39770" xr:uid="{00000000-0005-0000-0000-00005C9B0000}"/>
    <cellStyle name="Normal 8 4 2 9 4" xfId="39771" xr:uid="{00000000-0005-0000-0000-00005D9B0000}"/>
    <cellStyle name="Normal 8 4 2 9 5" xfId="39772" xr:uid="{00000000-0005-0000-0000-00005E9B0000}"/>
    <cellStyle name="Normal 8 4 3" xfId="39773" xr:uid="{00000000-0005-0000-0000-00005F9B0000}"/>
    <cellStyle name="Normal 8 4 3 10" xfId="39774" xr:uid="{00000000-0005-0000-0000-0000609B0000}"/>
    <cellStyle name="Normal 8 4 3 11" xfId="39775" xr:uid="{00000000-0005-0000-0000-0000619B0000}"/>
    <cellStyle name="Normal 8 4 3 2" xfId="39776" xr:uid="{00000000-0005-0000-0000-0000629B0000}"/>
    <cellStyle name="Normal 8 4 3 2 10" xfId="39777" xr:uid="{00000000-0005-0000-0000-0000639B0000}"/>
    <cellStyle name="Normal 8 4 3 2 2" xfId="39778" xr:uid="{00000000-0005-0000-0000-0000649B0000}"/>
    <cellStyle name="Normal 8 4 3 2 2 2" xfId="39779" xr:uid="{00000000-0005-0000-0000-0000659B0000}"/>
    <cellStyle name="Normal 8 4 3 2 2 2 2" xfId="39780" xr:uid="{00000000-0005-0000-0000-0000669B0000}"/>
    <cellStyle name="Normal 8 4 3 2 2 2 2 2" xfId="39781" xr:uid="{00000000-0005-0000-0000-0000679B0000}"/>
    <cellStyle name="Normal 8 4 3 2 2 2 2 2 2" xfId="39782" xr:uid="{00000000-0005-0000-0000-0000689B0000}"/>
    <cellStyle name="Normal 8 4 3 2 2 2 2 2 2 2" xfId="39783" xr:uid="{00000000-0005-0000-0000-0000699B0000}"/>
    <cellStyle name="Normal 8 4 3 2 2 2 2 2 3" xfId="39784" xr:uid="{00000000-0005-0000-0000-00006A9B0000}"/>
    <cellStyle name="Normal 8 4 3 2 2 2 2 2 4" xfId="39785" xr:uid="{00000000-0005-0000-0000-00006B9B0000}"/>
    <cellStyle name="Normal 8 4 3 2 2 2 2 3" xfId="39786" xr:uid="{00000000-0005-0000-0000-00006C9B0000}"/>
    <cellStyle name="Normal 8 4 3 2 2 2 2 3 2" xfId="39787" xr:uid="{00000000-0005-0000-0000-00006D9B0000}"/>
    <cellStyle name="Normal 8 4 3 2 2 2 2 4" xfId="39788" xr:uid="{00000000-0005-0000-0000-00006E9B0000}"/>
    <cellStyle name="Normal 8 4 3 2 2 2 2 5" xfId="39789" xr:uid="{00000000-0005-0000-0000-00006F9B0000}"/>
    <cellStyle name="Normal 8 4 3 2 2 2 3" xfId="39790" xr:uid="{00000000-0005-0000-0000-0000709B0000}"/>
    <cellStyle name="Normal 8 4 3 2 2 2 3 2" xfId="39791" xr:uid="{00000000-0005-0000-0000-0000719B0000}"/>
    <cellStyle name="Normal 8 4 3 2 2 2 3 2 2" xfId="39792" xr:uid="{00000000-0005-0000-0000-0000729B0000}"/>
    <cellStyle name="Normal 8 4 3 2 2 2 3 3" xfId="39793" xr:uid="{00000000-0005-0000-0000-0000739B0000}"/>
    <cellStyle name="Normal 8 4 3 2 2 2 3 4" xfId="39794" xr:uid="{00000000-0005-0000-0000-0000749B0000}"/>
    <cellStyle name="Normal 8 4 3 2 2 2 4" xfId="39795" xr:uid="{00000000-0005-0000-0000-0000759B0000}"/>
    <cellStyle name="Normal 8 4 3 2 2 2 4 2" xfId="39796" xr:uid="{00000000-0005-0000-0000-0000769B0000}"/>
    <cellStyle name="Normal 8 4 3 2 2 2 5" xfId="39797" xr:uid="{00000000-0005-0000-0000-0000779B0000}"/>
    <cellStyle name="Normal 8 4 3 2 2 2 6" xfId="39798" xr:uid="{00000000-0005-0000-0000-0000789B0000}"/>
    <cellStyle name="Normal 8 4 3 2 2 3" xfId="39799" xr:uid="{00000000-0005-0000-0000-0000799B0000}"/>
    <cellStyle name="Normal 8 4 3 2 2 3 2" xfId="39800" xr:uid="{00000000-0005-0000-0000-00007A9B0000}"/>
    <cellStyle name="Normal 8 4 3 2 2 3 2 2" xfId="39801" xr:uid="{00000000-0005-0000-0000-00007B9B0000}"/>
    <cellStyle name="Normal 8 4 3 2 2 3 2 2 2" xfId="39802" xr:uid="{00000000-0005-0000-0000-00007C9B0000}"/>
    <cellStyle name="Normal 8 4 3 2 2 3 2 3" xfId="39803" xr:uid="{00000000-0005-0000-0000-00007D9B0000}"/>
    <cellStyle name="Normal 8 4 3 2 2 3 2 4" xfId="39804" xr:uid="{00000000-0005-0000-0000-00007E9B0000}"/>
    <cellStyle name="Normal 8 4 3 2 2 3 3" xfId="39805" xr:uid="{00000000-0005-0000-0000-00007F9B0000}"/>
    <cellStyle name="Normal 8 4 3 2 2 3 3 2" xfId="39806" xr:uid="{00000000-0005-0000-0000-0000809B0000}"/>
    <cellStyle name="Normal 8 4 3 2 2 3 4" xfId="39807" xr:uid="{00000000-0005-0000-0000-0000819B0000}"/>
    <cellStyle name="Normal 8 4 3 2 2 3 5" xfId="39808" xr:uid="{00000000-0005-0000-0000-0000829B0000}"/>
    <cellStyle name="Normal 8 4 3 2 2 4" xfId="39809" xr:uid="{00000000-0005-0000-0000-0000839B0000}"/>
    <cellStyle name="Normal 8 4 3 2 2 4 2" xfId="39810" xr:uid="{00000000-0005-0000-0000-0000849B0000}"/>
    <cellStyle name="Normal 8 4 3 2 2 4 2 2" xfId="39811" xr:uid="{00000000-0005-0000-0000-0000859B0000}"/>
    <cellStyle name="Normal 8 4 3 2 2 4 2 2 2" xfId="39812" xr:uid="{00000000-0005-0000-0000-0000869B0000}"/>
    <cellStyle name="Normal 8 4 3 2 2 4 2 3" xfId="39813" xr:uid="{00000000-0005-0000-0000-0000879B0000}"/>
    <cellStyle name="Normal 8 4 3 2 2 4 2 4" xfId="39814" xr:uid="{00000000-0005-0000-0000-0000889B0000}"/>
    <cellStyle name="Normal 8 4 3 2 2 4 3" xfId="39815" xr:uid="{00000000-0005-0000-0000-0000899B0000}"/>
    <cellStyle name="Normal 8 4 3 2 2 4 3 2" xfId="39816" xr:uid="{00000000-0005-0000-0000-00008A9B0000}"/>
    <cellStyle name="Normal 8 4 3 2 2 4 4" xfId="39817" xr:uid="{00000000-0005-0000-0000-00008B9B0000}"/>
    <cellStyle name="Normal 8 4 3 2 2 4 5" xfId="39818" xr:uid="{00000000-0005-0000-0000-00008C9B0000}"/>
    <cellStyle name="Normal 8 4 3 2 2 5" xfId="39819" xr:uid="{00000000-0005-0000-0000-00008D9B0000}"/>
    <cellStyle name="Normal 8 4 3 2 2 5 2" xfId="39820" xr:uid="{00000000-0005-0000-0000-00008E9B0000}"/>
    <cellStyle name="Normal 8 4 3 2 2 5 2 2" xfId="39821" xr:uid="{00000000-0005-0000-0000-00008F9B0000}"/>
    <cellStyle name="Normal 8 4 3 2 2 5 3" xfId="39822" xr:uid="{00000000-0005-0000-0000-0000909B0000}"/>
    <cellStyle name="Normal 8 4 3 2 2 5 4" xfId="39823" xr:uid="{00000000-0005-0000-0000-0000919B0000}"/>
    <cellStyle name="Normal 8 4 3 2 2 6" xfId="39824" xr:uid="{00000000-0005-0000-0000-0000929B0000}"/>
    <cellStyle name="Normal 8 4 3 2 2 6 2" xfId="39825" xr:uid="{00000000-0005-0000-0000-0000939B0000}"/>
    <cellStyle name="Normal 8 4 3 2 2 6 3" xfId="39826" xr:uid="{00000000-0005-0000-0000-0000949B0000}"/>
    <cellStyle name="Normal 8 4 3 2 2 6 4" xfId="39827" xr:uid="{00000000-0005-0000-0000-0000959B0000}"/>
    <cellStyle name="Normal 8 4 3 2 2 6 5" xfId="39828" xr:uid="{00000000-0005-0000-0000-0000969B0000}"/>
    <cellStyle name="Normal 8 4 3 2 2 7" xfId="39829" xr:uid="{00000000-0005-0000-0000-0000979B0000}"/>
    <cellStyle name="Normal 8 4 3 2 2 8" xfId="39830" xr:uid="{00000000-0005-0000-0000-0000989B0000}"/>
    <cellStyle name="Normal 8 4 3 2 2 9" xfId="39831" xr:uid="{00000000-0005-0000-0000-0000999B0000}"/>
    <cellStyle name="Normal 8 4 3 2 3" xfId="39832" xr:uid="{00000000-0005-0000-0000-00009A9B0000}"/>
    <cellStyle name="Normal 8 4 3 2 3 2" xfId="39833" xr:uid="{00000000-0005-0000-0000-00009B9B0000}"/>
    <cellStyle name="Normal 8 4 3 2 3 2 2" xfId="39834" xr:uid="{00000000-0005-0000-0000-00009C9B0000}"/>
    <cellStyle name="Normal 8 4 3 2 3 2 2 2" xfId="39835" xr:uid="{00000000-0005-0000-0000-00009D9B0000}"/>
    <cellStyle name="Normal 8 4 3 2 3 2 2 2 2" xfId="39836" xr:uid="{00000000-0005-0000-0000-00009E9B0000}"/>
    <cellStyle name="Normal 8 4 3 2 3 2 2 3" xfId="39837" xr:uid="{00000000-0005-0000-0000-00009F9B0000}"/>
    <cellStyle name="Normal 8 4 3 2 3 2 2 4" xfId="39838" xr:uid="{00000000-0005-0000-0000-0000A09B0000}"/>
    <cellStyle name="Normal 8 4 3 2 3 2 3" xfId="39839" xr:uid="{00000000-0005-0000-0000-0000A19B0000}"/>
    <cellStyle name="Normal 8 4 3 2 3 2 3 2" xfId="39840" xr:uid="{00000000-0005-0000-0000-0000A29B0000}"/>
    <cellStyle name="Normal 8 4 3 2 3 2 4" xfId="39841" xr:uid="{00000000-0005-0000-0000-0000A39B0000}"/>
    <cellStyle name="Normal 8 4 3 2 3 2 5" xfId="39842" xr:uid="{00000000-0005-0000-0000-0000A49B0000}"/>
    <cellStyle name="Normal 8 4 3 2 3 3" xfId="39843" xr:uid="{00000000-0005-0000-0000-0000A59B0000}"/>
    <cellStyle name="Normal 8 4 3 2 3 3 2" xfId="39844" xr:uid="{00000000-0005-0000-0000-0000A69B0000}"/>
    <cellStyle name="Normal 8 4 3 2 3 3 2 2" xfId="39845" xr:uid="{00000000-0005-0000-0000-0000A79B0000}"/>
    <cellStyle name="Normal 8 4 3 2 3 3 3" xfId="39846" xr:uid="{00000000-0005-0000-0000-0000A89B0000}"/>
    <cellStyle name="Normal 8 4 3 2 3 3 4" xfId="39847" xr:uid="{00000000-0005-0000-0000-0000A99B0000}"/>
    <cellStyle name="Normal 8 4 3 2 3 4" xfId="39848" xr:uid="{00000000-0005-0000-0000-0000AA9B0000}"/>
    <cellStyle name="Normal 8 4 3 2 3 4 2" xfId="39849" xr:uid="{00000000-0005-0000-0000-0000AB9B0000}"/>
    <cellStyle name="Normal 8 4 3 2 3 5" xfId="39850" xr:uid="{00000000-0005-0000-0000-0000AC9B0000}"/>
    <cellStyle name="Normal 8 4 3 2 3 6" xfId="39851" xr:uid="{00000000-0005-0000-0000-0000AD9B0000}"/>
    <cellStyle name="Normal 8 4 3 2 4" xfId="39852" xr:uid="{00000000-0005-0000-0000-0000AE9B0000}"/>
    <cellStyle name="Normal 8 4 3 2 4 2" xfId="39853" xr:uid="{00000000-0005-0000-0000-0000AF9B0000}"/>
    <cellStyle name="Normal 8 4 3 2 4 2 2" xfId="39854" xr:uid="{00000000-0005-0000-0000-0000B09B0000}"/>
    <cellStyle name="Normal 8 4 3 2 4 2 2 2" xfId="39855" xr:uid="{00000000-0005-0000-0000-0000B19B0000}"/>
    <cellStyle name="Normal 8 4 3 2 4 2 3" xfId="39856" xr:uid="{00000000-0005-0000-0000-0000B29B0000}"/>
    <cellStyle name="Normal 8 4 3 2 4 2 4" xfId="39857" xr:uid="{00000000-0005-0000-0000-0000B39B0000}"/>
    <cellStyle name="Normal 8 4 3 2 4 3" xfId="39858" xr:uid="{00000000-0005-0000-0000-0000B49B0000}"/>
    <cellStyle name="Normal 8 4 3 2 4 3 2" xfId="39859" xr:uid="{00000000-0005-0000-0000-0000B59B0000}"/>
    <cellStyle name="Normal 8 4 3 2 4 4" xfId="39860" xr:uid="{00000000-0005-0000-0000-0000B69B0000}"/>
    <cellStyle name="Normal 8 4 3 2 4 5" xfId="39861" xr:uid="{00000000-0005-0000-0000-0000B79B0000}"/>
    <cellStyle name="Normal 8 4 3 2 5" xfId="39862" xr:uid="{00000000-0005-0000-0000-0000B89B0000}"/>
    <cellStyle name="Normal 8 4 3 2 5 2" xfId="39863" xr:uid="{00000000-0005-0000-0000-0000B99B0000}"/>
    <cellStyle name="Normal 8 4 3 2 5 2 2" xfId="39864" xr:uid="{00000000-0005-0000-0000-0000BA9B0000}"/>
    <cellStyle name="Normal 8 4 3 2 5 2 2 2" xfId="39865" xr:uid="{00000000-0005-0000-0000-0000BB9B0000}"/>
    <cellStyle name="Normal 8 4 3 2 5 2 3" xfId="39866" xr:uid="{00000000-0005-0000-0000-0000BC9B0000}"/>
    <cellStyle name="Normal 8 4 3 2 5 2 4" xfId="39867" xr:uid="{00000000-0005-0000-0000-0000BD9B0000}"/>
    <cellStyle name="Normal 8 4 3 2 5 3" xfId="39868" xr:uid="{00000000-0005-0000-0000-0000BE9B0000}"/>
    <cellStyle name="Normal 8 4 3 2 5 3 2" xfId="39869" xr:uid="{00000000-0005-0000-0000-0000BF9B0000}"/>
    <cellStyle name="Normal 8 4 3 2 5 4" xfId="39870" xr:uid="{00000000-0005-0000-0000-0000C09B0000}"/>
    <cellStyle name="Normal 8 4 3 2 5 5" xfId="39871" xr:uid="{00000000-0005-0000-0000-0000C19B0000}"/>
    <cellStyle name="Normal 8 4 3 2 6" xfId="39872" xr:uid="{00000000-0005-0000-0000-0000C29B0000}"/>
    <cellStyle name="Normal 8 4 3 2 6 2" xfId="39873" xr:uid="{00000000-0005-0000-0000-0000C39B0000}"/>
    <cellStyle name="Normal 8 4 3 2 6 2 2" xfId="39874" xr:uid="{00000000-0005-0000-0000-0000C49B0000}"/>
    <cellStyle name="Normal 8 4 3 2 6 3" xfId="39875" xr:uid="{00000000-0005-0000-0000-0000C59B0000}"/>
    <cellStyle name="Normal 8 4 3 2 6 4" xfId="39876" xr:uid="{00000000-0005-0000-0000-0000C69B0000}"/>
    <cellStyle name="Normal 8 4 3 2 7" xfId="39877" xr:uid="{00000000-0005-0000-0000-0000C79B0000}"/>
    <cellStyle name="Normal 8 4 3 2 7 2" xfId="39878" xr:uid="{00000000-0005-0000-0000-0000C89B0000}"/>
    <cellStyle name="Normal 8 4 3 2 7 3" xfId="39879" xr:uid="{00000000-0005-0000-0000-0000C99B0000}"/>
    <cellStyle name="Normal 8 4 3 2 7 4" xfId="39880" xr:uid="{00000000-0005-0000-0000-0000CA9B0000}"/>
    <cellStyle name="Normal 8 4 3 2 7 5" xfId="39881" xr:uid="{00000000-0005-0000-0000-0000CB9B0000}"/>
    <cellStyle name="Normal 8 4 3 2 8" xfId="39882" xr:uid="{00000000-0005-0000-0000-0000CC9B0000}"/>
    <cellStyle name="Normal 8 4 3 2 9" xfId="39883" xr:uid="{00000000-0005-0000-0000-0000CD9B0000}"/>
    <cellStyle name="Normal 8 4 3 3" xfId="39884" xr:uid="{00000000-0005-0000-0000-0000CE9B0000}"/>
    <cellStyle name="Normal 8 4 3 3 2" xfId="39885" xr:uid="{00000000-0005-0000-0000-0000CF9B0000}"/>
    <cellStyle name="Normal 8 4 3 3 2 2" xfId="39886" xr:uid="{00000000-0005-0000-0000-0000D09B0000}"/>
    <cellStyle name="Normal 8 4 3 3 2 2 2" xfId="39887" xr:uid="{00000000-0005-0000-0000-0000D19B0000}"/>
    <cellStyle name="Normal 8 4 3 3 2 2 2 2" xfId="39888" xr:uid="{00000000-0005-0000-0000-0000D29B0000}"/>
    <cellStyle name="Normal 8 4 3 3 2 2 2 2 2" xfId="39889" xr:uid="{00000000-0005-0000-0000-0000D39B0000}"/>
    <cellStyle name="Normal 8 4 3 3 2 2 2 3" xfId="39890" xr:uid="{00000000-0005-0000-0000-0000D49B0000}"/>
    <cellStyle name="Normal 8 4 3 3 2 2 2 4" xfId="39891" xr:uid="{00000000-0005-0000-0000-0000D59B0000}"/>
    <cellStyle name="Normal 8 4 3 3 2 2 3" xfId="39892" xr:uid="{00000000-0005-0000-0000-0000D69B0000}"/>
    <cellStyle name="Normal 8 4 3 3 2 2 3 2" xfId="39893" xr:uid="{00000000-0005-0000-0000-0000D79B0000}"/>
    <cellStyle name="Normal 8 4 3 3 2 2 4" xfId="39894" xr:uid="{00000000-0005-0000-0000-0000D89B0000}"/>
    <cellStyle name="Normal 8 4 3 3 2 2 5" xfId="39895" xr:uid="{00000000-0005-0000-0000-0000D99B0000}"/>
    <cellStyle name="Normal 8 4 3 3 2 3" xfId="39896" xr:uid="{00000000-0005-0000-0000-0000DA9B0000}"/>
    <cellStyle name="Normal 8 4 3 3 2 3 2" xfId="39897" xr:uid="{00000000-0005-0000-0000-0000DB9B0000}"/>
    <cellStyle name="Normal 8 4 3 3 2 3 2 2" xfId="39898" xr:uid="{00000000-0005-0000-0000-0000DC9B0000}"/>
    <cellStyle name="Normal 8 4 3 3 2 3 3" xfId="39899" xr:uid="{00000000-0005-0000-0000-0000DD9B0000}"/>
    <cellStyle name="Normal 8 4 3 3 2 3 4" xfId="39900" xr:uid="{00000000-0005-0000-0000-0000DE9B0000}"/>
    <cellStyle name="Normal 8 4 3 3 2 4" xfId="39901" xr:uid="{00000000-0005-0000-0000-0000DF9B0000}"/>
    <cellStyle name="Normal 8 4 3 3 2 4 2" xfId="39902" xr:uid="{00000000-0005-0000-0000-0000E09B0000}"/>
    <cellStyle name="Normal 8 4 3 3 2 5" xfId="39903" xr:uid="{00000000-0005-0000-0000-0000E19B0000}"/>
    <cellStyle name="Normal 8 4 3 3 2 6" xfId="39904" xr:uid="{00000000-0005-0000-0000-0000E29B0000}"/>
    <cellStyle name="Normal 8 4 3 3 3" xfId="39905" xr:uid="{00000000-0005-0000-0000-0000E39B0000}"/>
    <cellStyle name="Normal 8 4 3 3 3 2" xfId="39906" xr:uid="{00000000-0005-0000-0000-0000E49B0000}"/>
    <cellStyle name="Normal 8 4 3 3 3 2 2" xfId="39907" xr:uid="{00000000-0005-0000-0000-0000E59B0000}"/>
    <cellStyle name="Normal 8 4 3 3 3 2 2 2" xfId="39908" xr:uid="{00000000-0005-0000-0000-0000E69B0000}"/>
    <cellStyle name="Normal 8 4 3 3 3 2 3" xfId="39909" xr:uid="{00000000-0005-0000-0000-0000E79B0000}"/>
    <cellStyle name="Normal 8 4 3 3 3 2 4" xfId="39910" xr:uid="{00000000-0005-0000-0000-0000E89B0000}"/>
    <cellStyle name="Normal 8 4 3 3 3 3" xfId="39911" xr:uid="{00000000-0005-0000-0000-0000E99B0000}"/>
    <cellStyle name="Normal 8 4 3 3 3 3 2" xfId="39912" xr:uid="{00000000-0005-0000-0000-0000EA9B0000}"/>
    <cellStyle name="Normal 8 4 3 3 3 4" xfId="39913" xr:uid="{00000000-0005-0000-0000-0000EB9B0000}"/>
    <cellStyle name="Normal 8 4 3 3 3 5" xfId="39914" xr:uid="{00000000-0005-0000-0000-0000EC9B0000}"/>
    <cellStyle name="Normal 8 4 3 3 4" xfId="39915" xr:uid="{00000000-0005-0000-0000-0000ED9B0000}"/>
    <cellStyle name="Normal 8 4 3 3 4 2" xfId="39916" xr:uid="{00000000-0005-0000-0000-0000EE9B0000}"/>
    <cellStyle name="Normal 8 4 3 3 4 2 2" xfId="39917" xr:uid="{00000000-0005-0000-0000-0000EF9B0000}"/>
    <cellStyle name="Normal 8 4 3 3 4 2 2 2" xfId="39918" xr:uid="{00000000-0005-0000-0000-0000F09B0000}"/>
    <cellStyle name="Normal 8 4 3 3 4 2 3" xfId="39919" xr:uid="{00000000-0005-0000-0000-0000F19B0000}"/>
    <cellStyle name="Normal 8 4 3 3 4 2 4" xfId="39920" xr:uid="{00000000-0005-0000-0000-0000F29B0000}"/>
    <cellStyle name="Normal 8 4 3 3 4 3" xfId="39921" xr:uid="{00000000-0005-0000-0000-0000F39B0000}"/>
    <cellStyle name="Normal 8 4 3 3 4 3 2" xfId="39922" xr:uid="{00000000-0005-0000-0000-0000F49B0000}"/>
    <cellStyle name="Normal 8 4 3 3 4 4" xfId="39923" xr:uid="{00000000-0005-0000-0000-0000F59B0000}"/>
    <cellStyle name="Normal 8 4 3 3 4 5" xfId="39924" xr:uid="{00000000-0005-0000-0000-0000F69B0000}"/>
    <cellStyle name="Normal 8 4 3 3 5" xfId="39925" xr:uid="{00000000-0005-0000-0000-0000F79B0000}"/>
    <cellStyle name="Normal 8 4 3 3 5 2" xfId="39926" xr:uid="{00000000-0005-0000-0000-0000F89B0000}"/>
    <cellStyle name="Normal 8 4 3 3 5 2 2" xfId="39927" xr:uid="{00000000-0005-0000-0000-0000F99B0000}"/>
    <cellStyle name="Normal 8 4 3 3 5 3" xfId="39928" xr:uid="{00000000-0005-0000-0000-0000FA9B0000}"/>
    <cellStyle name="Normal 8 4 3 3 5 4" xfId="39929" xr:uid="{00000000-0005-0000-0000-0000FB9B0000}"/>
    <cellStyle name="Normal 8 4 3 3 6" xfId="39930" xr:uid="{00000000-0005-0000-0000-0000FC9B0000}"/>
    <cellStyle name="Normal 8 4 3 3 6 2" xfId="39931" xr:uid="{00000000-0005-0000-0000-0000FD9B0000}"/>
    <cellStyle name="Normal 8 4 3 3 6 3" xfId="39932" xr:uid="{00000000-0005-0000-0000-0000FE9B0000}"/>
    <cellStyle name="Normal 8 4 3 3 6 4" xfId="39933" xr:uid="{00000000-0005-0000-0000-0000FF9B0000}"/>
    <cellStyle name="Normal 8 4 3 3 6 5" xfId="39934" xr:uid="{00000000-0005-0000-0000-0000009C0000}"/>
    <cellStyle name="Normal 8 4 3 3 7" xfId="39935" xr:uid="{00000000-0005-0000-0000-0000019C0000}"/>
    <cellStyle name="Normal 8 4 3 3 8" xfId="39936" xr:uid="{00000000-0005-0000-0000-0000029C0000}"/>
    <cellStyle name="Normal 8 4 3 3 9" xfId="39937" xr:uid="{00000000-0005-0000-0000-0000039C0000}"/>
    <cellStyle name="Normal 8 4 3 4" xfId="39938" xr:uid="{00000000-0005-0000-0000-0000049C0000}"/>
    <cellStyle name="Normal 8 4 3 4 2" xfId="39939" xr:uid="{00000000-0005-0000-0000-0000059C0000}"/>
    <cellStyle name="Normal 8 4 3 4 2 2" xfId="39940" xr:uid="{00000000-0005-0000-0000-0000069C0000}"/>
    <cellStyle name="Normal 8 4 3 4 2 2 2" xfId="39941" xr:uid="{00000000-0005-0000-0000-0000079C0000}"/>
    <cellStyle name="Normal 8 4 3 4 2 2 2 2" xfId="39942" xr:uid="{00000000-0005-0000-0000-0000089C0000}"/>
    <cellStyle name="Normal 8 4 3 4 2 2 3" xfId="39943" xr:uid="{00000000-0005-0000-0000-0000099C0000}"/>
    <cellStyle name="Normal 8 4 3 4 2 2 4" xfId="39944" xr:uid="{00000000-0005-0000-0000-00000A9C0000}"/>
    <cellStyle name="Normal 8 4 3 4 2 3" xfId="39945" xr:uid="{00000000-0005-0000-0000-00000B9C0000}"/>
    <cellStyle name="Normal 8 4 3 4 2 3 2" xfId="39946" xr:uid="{00000000-0005-0000-0000-00000C9C0000}"/>
    <cellStyle name="Normal 8 4 3 4 2 4" xfId="39947" xr:uid="{00000000-0005-0000-0000-00000D9C0000}"/>
    <cellStyle name="Normal 8 4 3 4 2 5" xfId="39948" xr:uid="{00000000-0005-0000-0000-00000E9C0000}"/>
    <cellStyle name="Normal 8 4 3 4 3" xfId="39949" xr:uid="{00000000-0005-0000-0000-00000F9C0000}"/>
    <cellStyle name="Normal 8 4 3 4 3 2" xfId="39950" xr:uid="{00000000-0005-0000-0000-0000109C0000}"/>
    <cellStyle name="Normal 8 4 3 4 3 2 2" xfId="39951" xr:uid="{00000000-0005-0000-0000-0000119C0000}"/>
    <cellStyle name="Normal 8 4 3 4 3 3" xfId="39952" xr:uid="{00000000-0005-0000-0000-0000129C0000}"/>
    <cellStyle name="Normal 8 4 3 4 3 4" xfId="39953" xr:uid="{00000000-0005-0000-0000-0000139C0000}"/>
    <cellStyle name="Normal 8 4 3 4 4" xfId="39954" xr:uid="{00000000-0005-0000-0000-0000149C0000}"/>
    <cellStyle name="Normal 8 4 3 4 4 2" xfId="39955" xr:uid="{00000000-0005-0000-0000-0000159C0000}"/>
    <cellStyle name="Normal 8 4 3 4 5" xfId="39956" xr:uid="{00000000-0005-0000-0000-0000169C0000}"/>
    <cellStyle name="Normal 8 4 3 4 6" xfId="39957" xr:uid="{00000000-0005-0000-0000-0000179C0000}"/>
    <cellStyle name="Normal 8 4 3 5" xfId="39958" xr:uid="{00000000-0005-0000-0000-0000189C0000}"/>
    <cellStyle name="Normal 8 4 3 5 2" xfId="39959" xr:uid="{00000000-0005-0000-0000-0000199C0000}"/>
    <cellStyle name="Normal 8 4 3 5 2 2" xfId="39960" xr:uid="{00000000-0005-0000-0000-00001A9C0000}"/>
    <cellStyle name="Normal 8 4 3 5 2 2 2" xfId="39961" xr:uid="{00000000-0005-0000-0000-00001B9C0000}"/>
    <cellStyle name="Normal 8 4 3 5 2 3" xfId="39962" xr:uid="{00000000-0005-0000-0000-00001C9C0000}"/>
    <cellStyle name="Normal 8 4 3 5 2 4" xfId="39963" xr:uid="{00000000-0005-0000-0000-00001D9C0000}"/>
    <cellStyle name="Normal 8 4 3 5 3" xfId="39964" xr:uid="{00000000-0005-0000-0000-00001E9C0000}"/>
    <cellStyle name="Normal 8 4 3 5 3 2" xfId="39965" xr:uid="{00000000-0005-0000-0000-00001F9C0000}"/>
    <cellStyle name="Normal 8 4 3 5 4" xfId="39966" xr:uid="{00000000-0005-0000-0000-0000209C0000}"/>
    <cellStyle name="Normal 8 4 3 5 5" xfId="39967" xr:uid="{00000000-0005-0000-0000-0000219C0000}"/>
    <cellStyle name="Normal 8 4 3 6" xfId="39968" xr:uid="{00000000-0005-0000-0000-0000229C0000}"/>
    <cellStyle name="Normal 8 4 3 6 2" xfId="39969" xr:uid="{00000000-0005-0000-0000-0000239C0000}"/>
    <cellStyle name="Normal 8 4 3 6 2 2" xfId="39970" xr:uid="{00000000-0005-0000-0000-0000249C0000}"/>
    <cellStyle name="Normal 8 4 3 6 2 2 2" xfId="39971" xr:uid="{00000000-0005-0000-0000-0000259C0000}"/>
    <cellStyle name="Normal 8 4 3 6 2 3" xfId="39972" xr:uid="{00000000-0005-0000-0000-0000269C0000}"/>
    <cellStyle name="Normal 8 4 3 6 2 4" xfId="39973" xr:uid="{00000000-0005-0000-0000-0000279C0000}"/>
    <cellStyle name="Normal 8 4 3 6 3" xfId="39974" xr:uid="{00000000-0005-0000-0000-0000289C0000}"/>
    <cellStyle name="Normal 8 4 3 6 3 2" xfId="39975" xr:uid="{00000000-0005-0000-0000-0000299C0000}"/>
    <cellStyle name="Normal 8 4 3 6 4" xfId="39976" xr:uid="{00000000-0005-0000-0000-00002A9C0000}"/>
    <cellStyle name="Normal 8 4 3 6 5" xfId="39977" xr:uid="{00000000-0005-0000-0000-00002B9C0000}"/>
    <cellStyle name="Normal 8 4 3 7" xfId="39978" xr:uid="{00000000-0005-0000-0000-00002C9C0000}"/>
    <cellStyle name="Normal 8 4 3 7 2" xfId="39979" xr:uid="{00000000-0005-0000-0000-00002D9C0000}"/>
    <cellStyle name="Normal 8 4 3 7 2 2" xfId="39980" xr:uid="{00000000-0005-0000-0000-00002E9C0000}"/>
    <cellStyle name="Normal 8 4 3 7 3" xfId="39981" xr:uid="{00000000-0005-0000-0000-00002F9C0000}"/>
    <cellStyle name="Normal 8 4 3 7 4" xfId="39982" xr:uid="{00000000-0005-0000-0000-0000309C0000}"/>
    <cellStyle name="Normal 8 4 3 8" xfId="39983" xr:uid="{00000000-0005-0000-0000-0000319C0000}"/>
    <cellStyle name="Normal 8 4 3 8 2" xfId="39984" xr:uid="{00000000-0005-0000-0000-0000329C0000}"/>
    <cellStyle name="Normal 8 4 3 8 3" xfId="39985" xr:uid="{00000000-0005-0000-0000-0000339C0000}"/>
    <cellStyle name="Normal 8 4 3 8 4" xfId="39986" xr:uid="{00000000-0005-0000-0000-0000349C0000}"/>
    <cellStyle name="Normal 8 4 3 8 5" xfId="39987" xr:uid="{00000000-0005-0000-0000-0000359C0000}"/>
    <cellStyle name="Normal 8 4 3 9" xfId="39988" xr:uid="{00000000-0005-0000-0000-0000369C0000}"/>
    <cellStyle name="Normal 8 4 4" xfId="39989" xr:uid="{00000000-0005-0000-0000-0000379C0000}"/>
    <cellStyle name="Normal 8 4 4 10" xfId="39990" xr:uid="{00000000-0005-0000-0000-0000389C0000}"/>
    <cellStyle name="Normal 8 4 4 2" xfId="39991" xr:uid="{00000000-0005-0000-0000-0000399C0000}"/>
    <cellStyle name="Normal 8 4 4 2 2" xfId="39992" xr:uid="{00000000-0005-0000-0000-00003A9C0000}"/>
    <cellStyle name="Normal 8 4 4 2 2 2" xfId="39993" xr:uid="{00000000-0005-0000-0000-00003B9C0000}"/>
    <cellStyle name="Normal 8 4 4 2 2 2 2" xfId="39994" xr:uid="{00000000-0005-0000-0000-00003C9C0000}"/>
    <cellStyle name="Normal 8 4 4 2 2 2 2 2" xfId="39995" xr:uid="{00000000-0005-0000-0000-00003D9C0000}"/>
    <cellStyle name="Normal 8 4 4 2 2 2 2 2 2" xfId="39996" xr:uid="{00000000-0005-0000-0000-00003E9C0000}"/>
    <cellStyle name="Normal 8 4 4 2 2 2 2 3" xfId="39997" xr:uid="{00000000-0005-0000-0000-00003F9C0000}"/>
    <cellStyle name="Normal 8 4 4 2 2 2 2 4" xfId="39998" xr:uid="{00000000-0005-0000-0000-0000409C0000}"/>
    <cellStyle name="Normal 8 4 4 2 2 2 3" xfId="39999" xr:uid="{00000000-0005-0000-0000-0000419C0000}"/>
    <cellStyle name="Normal 8 4 4 2 2 2 3 2" xfId="40000" xr:uid="{00000000-0005-0000-0000-0000429C0000}"/>
    <cellStyle name="Normal 8 4 4 2 2 2 4" xfId="40001" xr:uid="{00000000-0005-0000-0000-0000439C0000}"/>
    <cellStyle name="Normal 8 4 4 2 2 2 5" xfId="40002" xr:uid="{00000000-0005-0000-0000-0000449C0000}"/>
    <cellStyle name="Normal 8 4 4 2 2 3" xfId="40003" xr:uid="{00000000-0005-0000-0000-0000459C0000}"/>
    <cellStyle name="Normal 8 4 4 2 2 3 2" xfId="40004" xr:uid="{00000000-0005-0000-0000-0000469C0000}"/>
    <cellStyle name="Normal 8 4 4 2 2 3 2 2" xfId="40005" xr:uid="{00000000-0005-0000-0000-0000479C0000}"/>
    <cellStyle name="Normal 8 4 4 2 2 3 3" xfId="40006" xr:uid="{00000000-0005-0000-0000-0000489C0000}"/>
    <cellStyle name="Normal 8 4 4 2 2 3 4" xfId="40007" xr:uid="{00000000-0005-0000-0000-0000499C0000}"/>
    <cellStyle name="Normal 8 4 4 2 2 4" xfId="40008" xr:uid="{00000000-0005-0000-0000-00004A9C0000}"/>
    <cellStyle name="Normal 8 4 4 2 2 4 2" xfId="40009" xr:uid="{00000000-0005-0000-0000-00004B9C0000}"/>
    <cellStyle name="Normal 8 4 4 2 2 5" xfId="40010" xr:uid="{00000000-0005-0000-0000-00004C9C0000}"/>
    <cellStyle name="Normal 8 4 4 2 2 6" xfId="40011" xr:uid="{00000000-0005-0000-0000-00004D9C0000}"/>
    <cellStyle name="Normal 8 4 4 2 3" xfId="40012" xr:uid="{00000000-0005-0000-0000-00004E9C0000}"/>
    <cellStyle name="Normal 8 4 4 2 3 2" xfId="40013" xr:uid="{00000000-0005-0000-0000-00004F9C0000}"/>
    <cellStyle name="Normal 8 4 4 2 3 2 2" xfId="40014" xr:uid="{00000000-0005-0000-0000-0000509C0000}"/>
    <cellStyle name="Normal 8 4 4 2 3 2 2 2" xfId="40015" xr:uid="{00000000-0005-0000-0000-0000519C0000}"/>
    <cellStyle name="Normal 8 4 4 2 3 2 3" xfId="40016" xr:uid="{00000000-0005-0000-0000-0000529C0000}"/>
    <cellStyle name="Normal 8 4 4 2 3 2 4" xfId="40017" xr:uid="{00000000-0005-0000-0000-0000539C0000}"/>
    <cellStyle name="Normal 8 4 4 2 3 3" xfId="40018" xr:uid="{00000000-0005-0000-0000-0000549C0000}"/>
    <cellStyle name="Normal 8 4 4 2 3 3 2" xfId="40019" xr:uid="{00000000-0005-0000-0000-0000559C0000}"/>
    <cellStyle name="Normal 8 4 4 2 3 4" xfId="40020" xr:uid="{00000000-0005-0000-0000-0000569C0000}"/>
    <cellStyle name="Normal 8 4 4 2 3 5" xfId="40021" xr:uid="{00000000-0005-0000-0000-0000579C0000}"/>
    <cellStyle name="Normal 8 4 4 2 4" xfId="40022" xr:uid="{00000000-0005-0000-0000-0000589C0000}"/>
    <cellStyle name="Normal 8 4 4 2 4 2" xfId="40023" xr:uid="{00000000-0005-0000-0000-0000599C0000}"/>
    <cellStyle name="Normal 8 4 4 2 4 2 2" xfId="40024" xr:uid="{00000000-0005-0000-0000-00005A9C0000}"/>
    <cellStyle name="Normal 8 4 4 2 4 2 2 2" xfId="40025" xr:uid="{00000000-0005-0000-0000-00005B9C0000}"/>
    <cellStyle name="Normal 8 4 4 2 4 2 3" xfId="40026" xr:uid="{00000000-0005-0000-0000-00005C9C0000}"/>
    <cellStyle name="Normal 8 4 4 2 4 2 4" xfId="40027" xr:uid="{00000000-0005-0000-0000-00005D9C0000}"/>
    <cellStyle name="Normal 8 4 4 2 4 3" xfId="40028" xr:uid="{00000000-0005-0000-0000-00005E9C0000}"/>
    <cellStyle name="Normal 8 4 4 2 4 3 2" xfId="40029" xr:uid="{00000000-0005-0000-0000-00005F9C0000}"/>
    <cellStyle name="Normal 8 4 4 2 4 4" xfId="40030" xr:uid="{00000000-0005-0000-0000-0000609C0000}"/>
    <cellStyle name="Normal 8 4 4 2 4 5" xfId="40031" xr:uid="{00000000-0005-0000-0000-0000619C0000}"/>
    <cellStyle name="Normal 8 4 4 2 5" xfId="40032" xr:uid="{00000000-0005-0000-0000-0000629C0000}"/>
    <cellStyle name="Normal 8 4 4 2 5 2" xfId="40033" xr:uid="{00000000-0005-0000-0000-0000639C0000}"/>
    <cellStyle name="Normal 8 4 4 2 5 2 2" xfId="40034" xr:uid="{00000000-0005-0000-0000-0000649C0000}"/>
    <cellStyle name="Normal 8 4 4 2 5 3" xfId="40035" xr:uid="{00000000-0005-0000-0000-0000659C0000}"/>
    <cellStyle name="Normal 8 4 4 2 5 4" xfId="40036" xr:uid="{00000000-0005-0000-0000-0000669C0000}"/>
    <cellStyle name="Normal 8 4 4 2 6" xfId="40037" xr:uid="{00000000-0005-0000-0000-0000679C0000}"/>
    <cellStyle name="Normal 8 4 4 2 6 2" xfId="40038" xr:uid="{00000000-0005-0000-0000-0000689C0000}"/>
    <cellStyle name="Normal 8 4 4 2 6 3" xfId="40039" xr:uid="{00000000-0005-0000-0000-0000699C0000}"/>
    <cellStyle name="Normal 8 4 4 2 6 4" xfId="40040" xr:uid="{00000000-0005-0000-0000-00006A9C0000}"/>
    <cellStyle name="Normal 8 4 4 2 6 5" xfId="40041" xr:uid="{00000000-0005-0000-0000-00006B9C0000}"/>
    <cellStyle name="Normal 8 4 4 2 7" xfId="40042" xr:uid="{00000000-0005-0000-0000-00006C9C0000}"/>
    <cellStyle name="Normal 8 4 4 2 8" xfId="40043" xr:uid="{00000000-0005-0000-0000-00006D9C0000}"/>
    <cellStyle name="Normal 8 4 4 2 9" xfId="40044" xr:uid="{00000000-0005-0000-0000-00006E9C0000}"/>
    <cellStyle name="Normal 8 4 4 3" xfId="40045" xr:uid="{00000000-0005-0000-0000-00006F9C0000}"/>
    <cellStyle name="Normal 8 4 4 3 2" xfId="40046" xr:uid="{00000000-0005-0000-0000-0000709C0000}"/>
    <cellStyle name="Normal 8 4 4 3 2 2" xfId="40047" xr:uid="{00000000-0005-0000-0000-0000719C0000}"/>
    <cellStyle name="Normal 8 4 4 3 2 2 2" xfId="40048" xr:uid="{00000000-0005-0000-0000-0000729C0000}"/>
    <cellStyle name="Normal 8 4 4 3 2 2 2 2" xfId="40049" xr:uid="{00000000-0005-0000-0000-0000739C0000}"/>
    <cellStyle name="Normal 8 4 4 3 2 2 3" xfId="40050" xr:uid="{00000000-0005-0000-0000-0000749C0000}"/>
    <cellStyle name="Normal 8 4 4 3 2 2 4" xfId="40051" xr:uid="{00000000-0005-0000-0000-0000759C0000}"/>
    <cellStyle name="Normal 8 4 4 3 2 3" xfId="40052" xr:uid="{00000000-0005-0000-0000-0000769C0000}"/>
    <cellStyle name="Normal 8 4 4 3 2 3 2" xfId="40053" xr:uid="{00000000-0005-0000-0000-0000779C0000}"/>
    <cellStyle name="Normal 8 4 4 3 2 4" xfId="40054" xr:uid="{00000000-0005-0000-0000-0000789C0000}"/>
    <cellStyle name="Normal 8 4 4 3 2 5" xfId="40055" xr:uid="{00000000-0005-0000-0000-0000799C0000}"/>
    <cellStyle name="Normal 8 4 4 3 3" xfId="40056" xr:uid="{00000000-0005-0000-0000-00007A9C0000}"/>
    <cellStyle name="Normal 8 4 4 3 3 2" xfId="40057" xr:uid="{00000000-0005-0000-0000-00007B9C0000}"/>
    <cellStyle name="Normal 8 4 4 3 3 2 2" xfId="40058" xr:uid="{00000000-0005-0000-0000-00007C9C0000}"/>
    <cellStyle name="Normal 8 4 4 3 3 3" xfId="40059" xr:uid="{00000000-0005-0000-0000-00007D9C0000}"/>
    <cellStyle name="Normal 8 4 4 3 3 4" xfId="40060" xr:uid="{00000000-0005-0000-0000-00007E9C0000}"/>
    <cellStyle name="Normal 8 4 4 3 4" xfId="40061" xr:uid="{00000000-0005-0000-0000-00007F9C0000}"/>
    <cellStyle name="Normal 8 4 4 3 4 2" xfId="40062" xr:uid="{00000000-0005-0000-0000-0000809C0000}"/>
    <cellStyle name="Normal 8 4 4 3 5" xfId="40063" xr:uid="{00000000-0005-0000-0000-0000819C0000}"/>
    <cellStyle name="Normal 8 4 4 3 6" xfId="40064" xr:uid="{00000000-0005-0000-0000-0000829C0000}"/>
    <cellStyle name="Normal 8 4 4 4" xfId="40065" xr:uid="{00000000-0005-0000-0000-0000839C0000}"/>
    <cellStyle name="Normal 8 4 4 4 2" xfId="40066" xr:uid="{00000000-0005-0000-0000-0000849C0000}"/>
    <cellStyle name="Normal 8 4 4 4 2 2" xfId="40067" xr:uid="{00000000-0005-0000-0000-0000859C0000}"/>
    <cellStyle name="Normal 8 4 4 4 2 2 2" xfId="40068" xr:uid="{00000000-0005-0000-0000-0000869C0000}"/>
    <cellStyle name="Normal 8 4 4 4 2 3" xfId="40069" xr:uid="{00000000-0005-0000-0000-0000879C0000}"/>
    <cellStyle name="Normal 8 4 4 4 2 4" xfId="40070" xr:uid="{00000000-0005-0000-0000-0000889C0000}"/>
    <cellStyle name="Normal 8 4 4 4 3" xfId="40071" xr:uid="{00000000-0005-0000-0000-0000899C0000}"/>
    <cellStyle name="Normal 8 4 4 4 3 2" xfId="40072" xr:uid="{00000000-0005-0000-0000-00008A9C0000}"/>
    <cellStyle name="Normal 8 4 4 4 4" xfId="40073" xr:uid="{00000000-0005-0000-0000-00008B9C0000}"/>
    <cellStyle name="Normal 8 4 4 4 5" xfId="40074" xr:uid="{00000000-0005-0000-0000-00008C9C0000}"/>
    <cellStyle name="Normal 8 4 4 5" xfId="40075" xr:uid="{00000000-0005-0000-0000-00008D9C0000}"/>
    <cellStyle name="Normal 8 4 4 5 2" xfId="40076" xr:uid="{00000000-0005-0000-0000-00008E9C0000}"/>
    <cellStyle name="Normal 8 4 4 5 2 2" xfId="40077" xr:uid="{00000000-0005-0000-0000-00008F9C0000}"/>
    <cellStyle name="Normal 8 4 4 5 2 2 2" xfId="40078" xr:uid="{00000000-0005-0000-0000-0000909C0000}"/>
    <cellStyle name="Normal 8 4 4 5 2 3" xfId="40079" xr:uid="{00000000-0005-0000-0000-0000919C0000}"/>
    <cellStyle name="Normal 8 4 4 5 2 4" xfId="40080" xr:uid="{00000000-0005-0000-0000-0000929C0000}"/>
    <cellStyle name="Normal 8 4 4 5 3" xfId="40081" xr:uid="{00000000-0005-0000-0000-0000939C0000}"/>
    <cellStyle name="Normal 8 4 4 5 3 2" xfId="40082" xr:uid="{00000000-0005-0000-0000-0000949C0000}"/>
    <cellStyle name="Normal 8 4 4 5 4" xfId="40083" xr:uid="{00000000-0005-0000-0000-0000959C0000}"/>
    <cellStyle name="Normal 8 4 4 5 5" xfId="40084" xr:uid="{00000000-0005-0000-0000-0000969C0000}"/>
    <cellStyle name="Normal 8 4 4 6" xfId="40085" xr:uid="{00000000-0005-0000-0000-0000979C0000}"/>
    <cellStyle name="Normal 8 4 4 6 2" xfId="40086" xr:uid="{00000000-0005-0000-0000-0000989C0000}"/>
    <cellStyle name="Normal 8 4 4 6 2 2" xfId="40087" xr:uid="{00000000-0005-0000-0000-0000999C0000}"/>
    <cellStyle name="Normal 8 4 4 6 3" xfId="40088" xr:uid="{00000000-0005-0000-0000-00009A9C0000}"/>
    <cellStyle name="Normal 8 4 4 6 4" xfId="40089" xr:uid="{00000000-0005-0000-0000-00009B9C0000}"/>
    <cellStyle name="Normal 8 4 4 7" xfId="40090" xr:uid="{00000000-0005-0000-0000-00009C9C0000}"/>
    <cellStyle name="Normal 8 4 4 7 2" xfId="40091" xr:uid="{00000000-0005-0000-0000-00009D9C0000}"/>
    <cellStyle name="Normal 8 4 4 7 3" xfId="40092" xr:uid="{00000000-0005-0000-0000-00009E9C0000}"/>
    <cellStyle name="Normal 8 4 4 7 4" xfId="40093" xr:uid="{00000000-0005-0000-0000-00009F9C0000}"/>
    <cellStyle name="Normal 8 4 4 7 5" xfId="40094" xr:uid="{00000000-0005-0000-0000-0000A09C0000}"/>
    <cellStyle name="Normal 8 4 4 8" xfId="40095" xr:uid="{00000000-0005-0000-0000-0000A19C0000}"/>
    <cellStyle name="Normal 8 4 4 9" xfId="40096" xr:uid="{00000000-0005-0000-0000-0000A29C0000}"/>
    <cellStyle name="Normal 8 4 5" xfId="40097" xr:uid="{00000000-0005-0000-0000-0000A39C0000}"/>
    <cellStyle name="Normal 8 4 5 2" xfId="40098" xr:uid="{00000000-0005-0000-0000-0000A49C0000}"/>
    <cellStyle name="Normal 8 4 5 2 2" xfId="40099" xr:uid="{00000000-0005-0000-0000-0000A59C0000}"/>
    <cellStyle name="Normal 8 4 5 2 2 2" xfId="40100" xr:uid="{00000000-0005-0000-0000-0000A69C0000}"/>
    <cellStyle name="Normal 8 4 5 2 2 2 2" xfId="40101" xr:uid="{00000000-0005-0000-0000-0000A79C0000}"/>
    <cellStyle name="Normal 8 4 5 2 2 2 2 2" xfId="40102" xr:uid="{00000000-0005-0000-0000-0000A89C0000}"/>
    <cellStyle name="Normal 8 4 5 2 2 2 3" xfId="40103" xr:uid="{00000000-0005-0000-0000-0000A99C0000}"/>
    <cellStyle name="Normal 8 4 5 2 2 2 4" xfId="40104" xr:uid="{00000000-0005-0000-0000-0000AA9C0000}"/>
    <cellStyle name="Normal 8 4 5 2 2 3" xfId="40105" xr:uid="{00000000-0005-0000-0000-0000AB9C0000}"/>
    <cellStyle name="Normal 8 4 5 2 2 3 2" xfId="40106" xr:uid="{00000000-0005-0000-0000-0000AC9C0000}"/>
    <cellStyle name="Normal 8 4 5 2 2 4" xfId="40107" xr:uid="{00000000-0005-0000-0000-0000AD9C0000}"/>
    <cellStyle name="Normal 8 4 5 2 2 5" xfId="40108" xr:uid="{00000000-0005-0000-0000-0000AE9C0000}"/>
    <cellStyle name="Normal 8 4 5 2 3" xfId="40109" xr:uid="{00000000-0005-0000-0000-0000AF9C0000}"/>
    <cellStyle name="Normal 8 4 5 2 3 2" xfId="40110" xr:uid="{00000000-0005-0000-0000-0000B09C0000}"/>
    <cellStyle name="Normal 8 4 5 2 3 2 2" xfId="40111" xr:uid="{00000000-0005-0000-0000-0000B19C0000}"/>
    <cellStyle name="Normal 8 4 5 2 3 3" xfId="40112" xr:uid="{00000000-0005-0000-0000-0000B29C0000}"/>
    <cellStyle name="Normal 8 4 5 2 3 4" xfId="40113" xr:uid="{00000000-0005-0000-0000-0000B39C0000}"/>
    <cellStyle name="Normal 8 4 5 2 4" xfId="40114" xr:uid="{00000000-0005-0000-0000-0000B49C0000}"/>
    <cellStyle name="Normal 8 4 5 2 4 2" xfId="40115" xr:uid="{00000000-0005-0000-0000-0000B59C0000}"/>
    <cellStyle name="Normal 8 4 5 2 5" xfId="40116" xr:uid="{00000000-0005-0000-0000-0000B69C0000}"/>
    <cellStyle name="Normal 8 4 5 2 6" xfId="40117" xr:uid="{00000000-0005-0000-0000-0000B79C0000}"/>
    <cellStyle name="Normal 8 4 5 3" xfId="40118" xr:uid="{00000000-0005-0000-0000-0000B89C0000}"/>
    <cellStyle name="Normal 8 4 5 3 2" xfId="40119" xr:uid="{00000000-0005-0000-0000-0000B99C0000}"/>
    <cellStyle name="Normal 8 4 5 3 2 2" xfId="40120" xr:uid="{00000000-0005-0000-0000-0000BA9C0000}"/>
    <cellStyle name="Normal 8 4 5 3 2 2 2" xfId="40121" xr:uid="{00000000-0005-0000-0000-0000BB9C0000}"/>
    <cellStyle name="Normal 8 4 5 3 2 3" xfId="40122" xr:uid="{00000000-0005-0000-0000-0000BC9C0000}"/>
    <cellStyle name="Normal 8 4 5 3 2 4" xfId="40123" xr:uid="{00000000-0005-0000-0000-0000BD9C0000}"/>
    <cellStyle name="Normal 8 4 5 3 3" xfId="40124" xr:uid="{00000000-0005-0000-0000-0000BE9C0000}"/>
    <cellStyle name="Normal 8 4 5 3 3 2" xfId="40125" xr:uid="{00000000-0005-0000-0000-0000BF9C0000}"/>
    <cellStyle name="Normal 8 4 5 3 4" xfId="40126" xr:uid="{00000000-0005-0000-0000-0000C09C0000}"/>
    <cellStyle name="Normal 8 4 5 3 5" xfId="40127" xr:uid="{00000000-0005-0000-0000-0000C19C0000}"/>
    <cellStyle name="Normal 8 4 5 4" xfId="40128" xr:uid="{00000000-0005-0000-0000-0000C29C0000}"/>
    <cellStyle name="Normal 8 4 5 4 2" xfId="40129" xr:uid="{00000000-0005-0000-0000-0000C39C0000}"/>
    <cellStyle name="Normal 8 4 5 4 2 2" xfId="40130" xr:uid="{00000000-0005-0000-0000-0000C49C0000}"/>
    <cellStyle name="Normal 8 4 5 4 2 2 2" xfId="40131" xr:uid="{00000000-0005-0000-0000-0000C59C0000}"/>
    <cellStyle name="Normal 8 4 5 4 2 3" xfId="40132" xr:uid="{00000000-0005-0000-0000-0000C69C0000}"/>
    <cellStyle name="Normal 8 4 5 4 2 4" xfId="40133" xr:uid="{00000000-0005-0000-0000-0000C79C0000}"/>
    <cellStyle name="Normal 8 4 5 4 3" xfId="40134" xr:uid="{00000000-0005-0000-0000-0000C89C0000}"/>
    <cellStyle name="Normal 8 4 5 4 3 2" xfId="40135" xr:uid="{00000000-0005-0000-0000-0000C99C0000}"/>
    <cellStyle name="Normal 8 4 5 4 4" xfId="40136" xr:uid="{00000000-0005-0000-0000-0000CA9C0000}"/>
    <cellStyle name="Normal 8 4 5 4 5" xfId="40137" xr:uid="{00000000-0005-0000-0000-0000CB9C0000}"/>
    <cellStyle name="Normal 8 4 5 5" xfId="40138" xr:uid="{00000000-0005-0000-0000-0000CC9C0000}"/>
    <cellStyle name="Normal 8 4 5 5 2" xfId="40139" xr:uid="{00000000-0005-0000-0000-0000CD9C0000}"/>
    <cellStyle name="Normal 8 4 5 5 2 2" xfId="40140" xr:uid="{00000000-0005-0000-0000-0000CE9C0000}"/>
    <cellStyle name="Normal 8 4 5 5 3" xfId="40141" xr:uid="{00000000-0005-0000-0000-0000CF9C0000}"/>
    <cellStyle name="Normal 8 4 5 5 4" xfId="40142" xr:uid="{00000000-0005-0000-0000-0000D09C0000}"/>
    <cellStyle name="Normal 8 4 5 6" xfId="40143" xr:uid="{00000000-0005-0000-0000-0000D19C0000}"/>
    <cellStyle name="Normal 8 4 5 6 2" xfId="40144" xr:uid="{00000000-0005-0000-0000-0000D29C0000}"/>
    <cellStyle name="Normal 8 4 5 6 3" xfId="40145" xr:uid="{00000000-0005-0000-0000-0000D39C0000}"/>
    <cellStyle name="Normal 8 4 5 6 4" xfId="40146" xr:uid="{00000000-0005-0000-0000-0000D49C0000}"/>
    <cellStyle name="Normal 8 4 5 6 5" xfId="40147" xr:uid="{00000000-0005-0000-0000-0000D59C0000}"/>
    <cellStyle name="Normal 8 4 5 7" xfId="40148" xr:uid="{00000000-0005-0000-0000-0000D69C0000}"/>
    <cellStyle name="Normal 8 4 5 8" xfId="40149" xr:uid="{00000000-0005-0000-0000-0000D79C0000}"/>
    <cellStyle name="Normal 8 4 5 9" xfId="40150" xr:uid="{00000000-0005-0000-0000-0000D89C0000}"/>
    <cellStyle name="Normal 8 4 6" xfId="40151" xr:uid="{00000000-0005-0000-0000-0000D99C0000}"/>
    <cellStyle name="Normal 8 4 6 2" xfId="40152" xr:uid="{00000000-0005-0000-0000-0000DA9C0000}"/>
    <cellStyle name="Normal 8 4 6 2 2" xfId="40153" xr:uid="{00000000-0005-0000-0000-0000DB9C0000}"/>
    <cellStyle name="Normal 8 4 6 2 2 2" xfId="40154" xr:uid="{00000000-0005-0000-0000-0000DC9C0000}"/>
    <cellStyle name="Normal 8 4 6 2 2 2 2" xfId="40155" xr:uid="{00000000-0005-0000-0000-0000DD9C0000}"/>
    <cellStyle name="Normal 8 4 6 2 2 3" xfId="40156" xr:uid="{00000000-0005-0000-0000-0000DE9C0000}"/>
    <cellStyle name="Normal 8 4 6 2 2 4" xfId="40157" xr:uid="{00000000-0005-0000-0000-0000DF9C0000}"/>
    <cellStyle name="Normal 8 4 6 2 3" xfId="40158" xr:uid="{00000000-0005-0000-0000-0000E09C0000}"/>
    <cellStyle name="Normal 8 4 6 2 3 2" xfId="40159" xr:uid="{00000000-0005-0000-0000-0000E19C0000}"/>
    <cellStyle name="Normal 8 4 6 2 4" xfId="40160" xr:uid="{00000000-0005-0000-0000-0000E29C0000}"/>
    <cellStyle name="Normal 8 4 6 2 5" xfId="40161" xr:uid="{00000000-0005-0000-0000-0000E39C0000}"/>
    <cellStyle name="Normal 8 4 6 3" xfId="40162" xr:uid="{00000000-0005-0000-0000-0000E49C0000}"/>
    <cellStyle name="Normal 8 4 6 3 2" xfId="40163" xr:uid="{00000000-0005-0000-0000-0000E59C0000}"/>
    <cellStyle name="Normal 8 4 6 3 2 2" xfId="40164" xr:uid="{00000000-0005-0000-0000-0000E69C0000}"/>
    <cellStyle name="Normal 8 4 6 3 3" xfId="40165" xr:uid="{00000000-0005-0000-0000-0000E79C0000}"/>
    <cellStyle name="Normal 8 4 6 3 4" xfId="40166" xr:uid="{00000000-0005-0000-0000-0000E89C0000}"/>
    <cellStyle name="Normal 8 4 6 4" xfId="40167" xr:uid="{00000000-0005-0000-0000-0000E99C0000}"/>
    <cellStyle name="Normal 8 4 6 4 2" xfId="40168" xr:uid="{00000000-0005-0000-0000-0000EA9C0000}"/>
    <cellStyle name="Normal 8 4 6 5" xfId="40169" xr:uid="{00000000-0005-0000-0000-0000EB9C0000}"/>
    <cellStyle name="Normal 8 4 6 6" xfId="40170" xr:uid="{00000000-0005-0000-0000-0000EC9C0000}"/>
    <cellStyle name="Normal 8 4 7" xfId="40171" xr:uid="{00000000-0005-0000-0000-0000ED9C0000}"/>
    <cellStyle name="Normal 8 4 7 2" xfId="40172" xr:uid="{00000000-0005-0000-0000-0000EE9C0000}"/>
    <cellStyle name="Normal 8 4 7 2 2" xfId="40173" xr:uid="{00000000-0005-0000-0000-0000EF9C0000}"/>
    <cellStyle name="Normal 8 4 7 2 2 2" xfId="40174" xr:uid="{00000000-0005-0000-0000-0000F09C0000}"/>
    <cellStyle name="Normal 8 4 7 2 3" xfId="40175" xr:uid="{00000000-0005-0000-0000-0000F19C0000}"/>
    <cellStyle name="Normal 8 4 7 2 4" xfId="40176" xr:uid="{00000000-0005-0000-0000-0000F29C0000}"/>
    <cellStyle name="Normal 8 4 7 3" xfId="40177" xr:uid="{00000000-0005-0000-0000-0000F39C0000}"/>
    <cellStyle name="Normal 8 4 7 3 2" xfId="40178" xr:uid="{00000000-0005-0000-0000-0000F49C0000}"/>
    <cellStyle name="Normal 8 4 7 4" xfId="40179" xr:uid="{00000000-0005-0000-0000-0000F59C0000}"/>
    <cellStyle name="Normal 8 4 7 5" xfId="40180" xr:uid="{00000000-0005-0000-0000-0000F69C0000}"/>
    <cellStyle name="Normal 8 4 8" xfId="40181" xr:uid="{00000000-0005-0000-0000-0000F79C0000}"/>
    <cellStyle name="Normal 8 4 8 2" xfId="40182" xr:uid="{00000000-0005-0000-0000-0000F89C0000}"/>
    <cellStyle name="Normal 8 4 8 2 2" xfId="40183" xr:uid="{00000000-0005-0000-0000-0000F99C0000}"/>
    <cellStyle name="Normal 8 4 8 2 2 2" xfId="40184" xr:uid="{00000000-0005-0000-0000-0000FA9C0000}"/>
    <cellStyle name="Normal 8 4 8 2 3" xfId="40185" xr:uid="{00000000-0005-0000-0000-0000FB9C0000}"/>
    <cellStyle name="Normal 8 4 8 2 4" xfId="40186" xr:uid="{00000000-0005-0000-0000-0000FC9C0000}"/>
    <cellStyle name="Normal 8 4 8 3" xfId="40187" xr:uid="{00000000-0005-0000-0000-0000FD9C0000}"/>
    <cellStyle name="Normal 8 4 8 3 2" xfId="40188" xr:uid="{00000000-0005-0000-0000-0000FE9C0000}"/>
    <cellStyle name="Normal 8 4 8 4" xfId="40189" xr:uid="{00000000-0005-0000-0000-0000FF9C0000}"/>
    <cellStyle name="Normal 8 4 8 5" xfId="40190" xr:uid="{00000000-0005-0000-0000-0000009D0000}"/>
    <cellStyle name="Normal 8 4 9" xfId="40191" xr:uid="{00000000-0005-0000-0000-0000019D0000}"/>
    <cellStyle name="Normal 8 4 9 2" xfId="40192" xr:uid="{00000000-0005-0000-0000-0000029D0000}"/>
    <cellStyle name="Normal 8 4 9 2 2" xfId="40193" xr:uid="{00000000-0005-0000-0000-0000039D0000}"/>
    <cellStyle name="Normal 8 4 9 3" xfId="40194" xr:uid="{00000000-0005-0000-0000-0000049D0000}"/>
    <cellStyle name="Normal 8 4 9 4" xfId="40195" xr:uid="{00000000-0005-0000-0000-0000059D0000}"/>
    <cellStyle name="Normal 8 5" xfId="40196" xr:uid="{00000000-0005-0000-0000-0000069D0000}"/>
    <cellStyle name="Normal 8 5 10" xfId="40197" xr:uid="{00000000-0005-0000-0000-0000079D0000}"/>
    <cellStyle name="Normal 8 5 11" xfId="40198" xr:uid="{00000000-0005-0000-0000-0000089D0000}"/>
    <cellStyle name="Normal 8 5 12" xfId="40199" xr:uid="{00000000-0005-0000-0000-0000099D0000}"/>
    <cellStyle name="Normal 8 5 2" xfId="40200" xr:uid="{00000000-0005-0000-0000-00000A9D0000}"/>
    <cellStyle name="Normal 8 5 2 10" xfId="40201" xr:uid="{00000000-0005-0000-0000-00000B9D0000}"/>
    <cellStyle name="Normal 8 5 2 11" xfId="40202" xr:uid="{00000000-0005-0000-0000-00000C9D0000}"/>
    <cellStyle name="Normal 8 5 2 2" xfId="40203" xr:uid="{00000000-0005-0000-0000-00000D9D0000}"/>
    <cellStyle name="Normal 8 5 2 2 10" xfId="40204" xr:uid="{00000000-0005-0000-0000-00000E9D0000}"/>
    <cellStyle name="Normal 8 5 2 2 2" xfId="40205" xr:uid="{00000000-0005-0000-0000-00000F9D0000}"/>
    <cellStyle name="Normal 8 5 2 2 2 2" xfId="40206" xr:uid="{00000000-0005-0000-0000-0000109D0000}"/>
    <cellStyle name="Normal 8 5 2 2 2 2 2" xfId="40207" xr:uid="{00000000-0005-0000-0000-0000119D0000}"/>
    <cellStyle name="Normal 8 5 2 2 2 2 2 2" xfId="40208" xr:uid="{00000000-0005-0000-0000-0000129D0000}"/>
    <cellStyle name="Normal 8 5 2 2 2 2 2 2 2" xfId="40209" xr:uid="{00000000-0005-0000-0000-0000139D0000}"/>
    <cellStyle name="Normal 8 5 2 2 2 2 2 2 2 2" xfId="40210" xr:uid="{00000000-0005-0000-0000-0000149D0000}"/>
    <cellStyle name="Normal 8 5 2 2 2 2 2 2 3" xfId="40211" xr:uid="{00000000-0005-0000-0000-0000159D0000}"/>
    <cellStyle name="Normal 8 5 2 2 2 2 2 2 4" xfId="40212" xr:uid="{00000000-0005-0000-0000-0000169D0000}"/>
    <cellStyle name="Normal 8 5 2 2 2 2 2 3" xfId="40213" xr:uid="{00000000-0005-0000-0000-0000179D0000}"/>
    <cellStyle name="Normal 8 5 2 2 2 2 2 3 2" xfId="40214" xr:uid="{00000000-0005-0000-0000-0000189D0000}"/>
    <cellStyle name="Normal 8 5 2 2 2 2 2 4" xfId="40215" xr:uid="{00000000-0005-0000-0000-0000199D0000}"/>
    <cellStyle name="Normal 8 5 2 2 2 2 2 5" xfId="40216" xr:uid="{00000000-0005-0000-0000-00001A9D0000}"/>
    <cellStyle name="Normal 8 5 2 2 2 2 3" xfId="40217" xr:uid="{00000000-0005-0000-0000-00001B9D0000}"/>
    <cellStyle name="Normal 8 5 2 2 2 2 3 2" xfId="40218" xr:uid="{00000000-0005-0000-0000-00001C9D0000}"/>
    <cellStyle name="Normal 8 5 2 2 2 2 3 2 2" xfId="40219" xr:uid="{00000000-0005-0000-0000-00001D9D0000}"/>
    <cellStyle name="Normal 8 5 2 2 2 2 3 3" xfId="40220" xr:uid="{00000000-0005-0000-0000-00001E9D0000}"/>
    <cellStyle name="Normal 8 5 2 2 2 2 3 4" xfId="40221" xr:uid="{00000000-0005-0000-0000-00001F9D0000}"/>
    <cellStyle name="Normal 8 5 2 2 2 2 4" xfId="40222" xr:uid="{00000000-0005-0000-0000-0000209D0000}"/>
    <cellStyle name="Normal 8 5 2 2 2 2 4 2" xfId="40223" xr:uid="{00000000-0005-0000-0000-0000219D0000}"/>
    <cellStyle name="Normal 8 5 2 2 2 2 5" xfId="40224" xr:uid="{00000000-0005-0000-0000-0000229D0000}"/>
    <cellStyle name="Normal 8 5 2 2 2 2 6" xfId="40225" xr:uid="{00000000-0005-0000-0000-0000239D0000}"/>
    <cellStyle name="Normal 8 5 2 2 2 3" xfId="40226" xr:uid="{00000000-0005-0000-0000-0000249D0000}"/>
    <cellStyle name="Normal 8 5 2 2 2 3 2" xfId="40227" xr:uid="{00000000-0005-0000-0000-0000259D0000}"/>
    <cellStyle name="Normal 8 5 2 2 2 3 2 2" xfId="40228" xr:uid="{00000000-0005-0000-0000-0000269D0000}"/>
    <cellStyle name="Normal 8 5 2 2 2 3 2 2 2" xfId="40229" xr:uid="{00000000-0005-0000-0000-0000279D0000}"/>
    <cellStyle name="Normal 8 5 2 2 2 3 2 3" xfId="40230" xr:uid="{00000000-0005-0000-0000-0000289D0000}"/>
    <cellStyle name="Normal 8 5 2 2 2 3 2 4" xfId="40231" xr:uid="{00000000-0005-0000-0000-0000299D0000}"/>
    <cellStyle name="Normal 8 5 2 2 2 3 3" xfId="40232" xr:uid="{00000000-0005-0000-0000-00002A9D0000}"/>
    <cellStyle name="Normal 8 5 2 2 2 3 3 2" xfId="40233" xr:uid="{00000000-0005-0000-0000-00002B9D0000}"/>
    <cellStyle name="Normal 8 5 2 2 2 3 4" xfId="40234" xr:uid="{00000000-0005-0000-0000-00002C9D0000}"/>
    <cellStyle name="Normal 8 5 2 2 2 3 5" xfId="40235" xr:uid="{00000000-0005-0000-0000-00002D9D0000}"/>
    <cellStyle name="Normal 8 5 2 2 2 4" xfId="40236" xr:uid="{00000000-0005-0000-0000-00002E9D0000}"/>
    <cellStyle name="Normal 8 5 2 2 2 4 2" xfId="40237" xr:uid="{00000000-0005-0000-0000-00002F9D0000}"/>
    <cellStyle name="Normal 8 5 2 2 2 4 2 2" xfId="40238" xr:uid="{00000000-0005-0000-0000-0000309D0000}"/>
    <cellStyle name="Normal 8 5 2 2 2 4 2 2 2" xfId="40239" xr:uid="{00000000-0005-0000-0000-0000319D0000}"/>
    <cellStyle name="Normal 8 5 2 2 2 4 2 3" xfId="40240" xr:uid="{00000000-0005-0000-0000-0000329D0000}"/>
    <cellStyle name="Normal 8 5 2 2 2 4 2 4" xfId="40241" xr:uid="{00000000-0005-0000-0000-0000339D0000}"/>
    <cellStyle name="Normal 8 5 2 2 2 4 3" xfId="40242" xr:uid="{00000000-0005-0000-0000-0000349D0000}"/>
    <cellStyle name="Normal 8 5 2 2 2 4 3 2" xfId="40243" xr:uid="{00000000-0005-0000-0000-0000359D0000}"/>
    <cellStyle name="Normal 8 5 2 2 2 4 4" xfId="40244" xr:uid="{00000000-0005-0000-0000-0000369D0000}"/>
    <cellStyle name="Normal 8 5 2 2 2 4 5" xfId="40245" xr:uid="{00000000-0005-0000-0000-0000379D0000}"/>
    <cellStyle name="Normal 8 5 2 2 2 5" xfId="40246" xr:uid="{00000000-0005-0000-0000-0000389D0000}"/>
    <cellStyle name="Normal 8 5 2 2 2 5 2" xfId="40247" xr:uid="{00000000-0005-0000-0000-0000399D0000}"/>
    <cellStyle name="Normal 8 5 2 2 2 5 2 2" xfId="40248" xr:uid="{00000000-0005-0000-0000-00003A9D0000}"/>
    <cellStyle name="Normal 8 5 2 2 2 5 3" xfId="40249" xr:uid="{00000000-0005-0000-0000-00003B9D0000}"/>
    <cellStyle name="Normal 8 5 2 2 2 5 4" xfId="40250" xr:uid="{00000000-0005-0000-0000-00003C9D0000}"/>
    <cellStyle name="Normal 8 5 2 2 2 6" xfId="40251" xr:uid="{00000000-0005-0000-0000-00003D9D0000}"/>
    <cellStyle name="Normal 8 5 2 2 2 6 2" xfId="40252" xr:uid="{00000000-0005-0000-0000-00003E9D0000}"/>
    <cellStyle name="Normal 8 5 2 2 2 6 3" xfId="40253" xr:uid="{00000000-0005-0000-0000-00003F9D0000}"/>
    <cellStyle name="Normal 8 5 2 2 2 6 4" xfId="40254" xr:uid="{00000000-0005-0000-0000-0000409D0000}"/>
    <cellStyle name="Normal 8 5 2 2 2 6 5" xfId="40255" xr:uid="{00000000-0005-0000-0000-0000419D0000}"/>
    <cellStyle name="Normal 8 5 2 2 2 7" xfId="40256" xr:uid="{00000000-0005-0000-0000-0000429D0000}"/>
    <cellStyle name="Normal 8 5 2 2 2 8" xfId="40257" xr:uid="{00000000-0005-0000-0000-0000439D0000}"/>
    <cellStyle name="Normal 8 5 2 2 2 9" xfId="40258" xr:uid="{00000000-0005-0000-0000-0000449D0000}"/>
    <cellStyle name="Normal 8 5 2 2 3" xfId="40259" xr:uid="{00000000-0005-0000-0000-0000459D0000}"/>
    <cellStyle name="Normal 8 5 2 2 3 2" xfId="40260" xr:uid="{00000000-0005-0000-0000-0000469D0000}"/>
    <cellStyle name="Normal 8 5 2 2 3 2 2" xfId="40261" xr:uid="{00000000-0005-0000-0000-0000479D0000}"/>
    <cellStyle name="Normal 8 5 2 2 3 2 2 2" xfId="40262" xr:uid="{00000000-0005-0000-0000-0000489D0000}"/>
    <cellStyle name="Normal 8 5 2 2 3 2 2 2 2" xfId="40263" xr:uid="{00000000-0005-0000-0000-0000499D0000}"/>
    <cellStyle name="Normal 8 5 2 2 3 2 2 3" xfId="40264" xr:uid="{00000000-0005-0000-0000-00004A9D0000}"/>
    <cellStyle name="Normal 8 5 2 2 3 2 2 4" xfId="40265" xr:uid="{00000000-0005-0000-0000-00004B9D0000}"/>
    <cellStyle name="Normal 8 5 2 2 3 2 3" xfId="40266" xr:uid="{00000000-0005-0000-0000-00004C9D0000}"/>
    <cellStyle name="Normal 8 5 2 2 3 2 3 2" xfId="40267" xr:uid="{00000000-0005-0000-0000-00004D9D0000}"/>
    <cellStyle name="Normal 8 5 2 2 3 2 4" xfId="40268" xr:uid="{00000000-0005-0000-0000-00004E9D0000}"/>
    <cellStyle name="Normal 8 5 2 2 3 2 5" xfId="40269" xr:uid="{00000000-0005-0000-0000-00004F9D0000}"/>
    <cellStyle name="Normal 8 5 2 2 3 3" xfId="40270" xr:uid="{00000000-0005-0000-0000-0000509D0000}"/>
    <cellStyle name="Normal 8 5 2 2 3 3 2" xfId="40271" xr:uid="{00000000-0005-0000-0000-0000519D0000}"/>
    <cellStyle name="Normal 8 5 2 2 3 3 2 2" xfId="40272" xr:uid="{00000000-0005-0000-0000-0000529D0000}"/>
    <cellStyle name="Normal 8 5 2 2 3 3 3" xfId="40273" xr:uid="{00000000-0005-0000-0000-0000539D0000}"/>
    <cellStyle name="Normal 8 5 2 2 3 3 4" xfId="40274" xr:uid="{00000000-0005-0000-0000-0000549D0000}"/>
    <cellStyle name="Normal 8 5 2 2 3 4" xfId="40275" xr:uid="{00000000-0005-0000-0000-0000559D0000}"/>
    <cellStyle name="Normal 8 5 2 2 3 4 2" xfId="40276" xr:uid="{00000000-0005-0000-0000-0000569D0000}"/>
    <cellStyle name="Normal 8 5 2 2 3 5" xfId="40277" xr:uid="{00000000-0005-0000-0000-0000579D0000}"/>
    <cellStyle name="Normal 8 5 2 2 3 6" xfId="40278" xr:uid="{00000000-0005-0000-0000-0000589D0000}"/>
    <cellStyle name="Normal 8 5 2 2 4" xfId="40279" xr:uid="{00000000-0005-0000-0000-0000599D0000}"/>
    <cellStyle name="Normal 8 5 2 2 4 2" xfId="40280" xr:uid="{00000000-0005-0000-0000-00005A9D0000}"/>
    <cellStyle name="Normal 8 5 2 2 4 2 2" xfId="40281" xr:uid="{00000000-0005-0000-0000-00005B9D0000}"/>
    <cellStyle name="Normal 8 5 2 2 4 2 2 2" xfId="40282" xr:uid="{00000000-0005-0000-0000-00005C9D0000}"/>
    <cellStyle name="Normal 8 5 2 2 4 2 3" xfId="40283" xr:uid="{00000000-0005-0000-0000-00005D9D0000}"/>
    <cellStyle name="Normal 8 5 2 2 4 2 4" xfId="40284" xr:uid="{00000000-0005-0000-0000-00005E9D0000}"/>
    <cellStyle name="Normal 8 5 2 2 4 3" xfId="40285" xr:uid="{00000000-0005-0000-0000-00005F9D0000}"/>
    <cellStyle name="Normal 8 5 2 2 4 3 2" xfId="40286" xr:uid="{00000000-0005-0000-0000-0000609D0000}"/>
    <cellStyle name="Normal 8 5 2 2 4 4" xfId="40287" xr:uid="{00000000-0005-0000-0000-0000619D0000}"/>
    <cellStyle name="Normal 8 5 2 2 4 5" xfId="40288" xr:uid="{00000000-0005-0000-0000-0000629D0000}"/>
    <cellStyle name="Normal 8 5 2 2 5" xfId="40289" xr:uid="{00000000-0005-0000-0000-0000639D0000}"/>
    <cellStyle name="Normal 8 5 2 2 5 2" xfId="40290" xr:uid="{00000000-0005-0000-0000-0000649D0000}"/>
    <cellStyle name="Normal 8 5 2 2 5 2 2" xfId="40291" xr:uid="{00000000-0005-0000-0000-0000659D0000}"/>
    <cellStyle name="Normal 8 5 2 2 5 2 2 2" xfId="40292" xr:uid="{00000000-0005-0000-0000-0000669D0000}"/>
    <cellStyle name="Normal 8 5 2 2 5 2 3" xfId="40293" xr:uid="{00000000-0005-0000-0000-0000679D0000}"/>
    <cellStyle name="Normal 8 5 2 2 5 2 4" xfId="40294" xr:uid="{00000000-0005-0000-0000-0000689D0000}"/>
    <cellStyle name="Normal 8 5 2 2 5 3" xfId="40295" xr:uid="{00000000-0005-0000-0000-0000699D0000}"/>
    <cellStyle name="Normal 8 5 2 2 5 3 2" xfId="40296" xr:uid="{00000000-0005-0000-0000-00006A9D0000}"/>
    <cellStyle name="Normal 8 5 2 2 5 4" xfId="40297" xr:uid="{00000000-0005-0000-0000-00006B9D0000}"/>
    <cellStyle name="Normal 8 5 2 2 5 5" xfId="40298" xr:uid="{00000000-0005-0000-0000-00006C9D0000}"/>
    <cellStyle name="Normal 8 5 2 2 6" xfId="40299" xr:uid="{00000000-0005-0000-0000-00006D9D0000}"/>
    <cellStyle name="Normal 8 5 2 2 6 2" xfId="40300" xr:uid="{00000000-0005-0000-0000-00006E9D0000}"/>
    <cellStyle name="Normal 8 5 2 2 6 2 2" xfId="40301" xr:uid="{00000000-0005-0000-0000-00006F9D0000}"/>
    <cellStyle name="Normal 8 5 2 2 6 3" xfId="40302" xr:uid="{00000000-0005-0000-0000-0000709D0000}"/>
    <cellStyle name="Normal 8 5 2 2 6 4" xfId="40303" xr:uid="{00000000-0005-0000-0000-0000719D0000}"/>
    <cellStyle name="Normal 8 5 2 2 7" xfId="40304" xr:uid="{00000000-0005-0000-0000-0000729D0000}"/>
    <cellStyle name="Normal 8 5 2 2 7 2" xfId="40305" xr:uid="{00000000-0005-0000-0000-0000739D0000}"/>
    <cellStyle name="Normal 8 5 2 2 7 3" xfId="40306" xr:uid="{00000000-0005-0000-0000-0000749D0000}"/>
    <cellStyle name="Normal 8 5 2 2 7 4" xfId="40307" xr:uid="{00000000-0005-0000-0000-0000759D0000}"/>
    <cellStyle name="Normal 8 5 2 2 7 5" xfId="40308" xr:uid="{00000000-0005-0000-0000-0000769D0000}"/>
    <cellStyle name="Normal 8 5 2 2 8" xfId="40309" xr:uid="{00000000-0005-0000-0000-0000779D0000}"/>
    <cellStyle name="Normal 8 5 2 2 9" xfId="40310" xr:uid="{00000000-0005-0000-0000-0000789D0000}"/>
    <cellStyle name="Normal 8 5 2 3" xfId="40311" xr:uid="{00000000-0005-0000-0000-0000799D0000}"/>
    <cellStyle name="Normal 8 5 2 3 2" xfId="40312" xr:uid="{00000000-0005-0000-0000-00007A9D0000}"/>
    <cellStyle name="Normal 8 5 2 3 2 2" xfId="40313" xr:uid="{00000000-0005-0000-0000-00007B9D0000}"/>
    <cellStyle name="Normal 8 5 2 3 2 2 2" xfId="40314" xr:uid="{00000000-0005-0000-0000-00007C9D0000}"/>
    <cellStyle name="Normal 8 5 2 3 2 2 2 2" xfId="40315" xr:uid="{00000000-0005-0000-0000-00007D9D0000}"/>
    <cellStyle name="Normal 8 5 2 3 2 2 2 2 2" xfId="40316" xr:uid="{00000000-0005-0000-0000-00007E9D0000}"/>
    <cellStyle name="Normal 8 5 2 3 2 2 2 3" xfId="40317" xr:uid="{00000000-0005-0000-0000-00007F9D0000}"/>
    <cellStyle name="Normal 8 5 2 3 2 2 2 4" xfId="40318" xr:uid="{00000000-0005-0000-0000-0000809D0000}"/>
    <cellStyle name="Normal 8 5 2 3 2 2 3" xfId="40319" xr:uid="{00000000-0005-0000-0000-0000819D0000}"/>
    <cellStyle name="Normal 8 5 2 3 2 2 3 2" xfId="40320" xr:uid="{00000000-0005-0000-0000-0000829D0000}"/>
    <cellStyle name="Normal 8 5 2 3 2 2 4" xfId="40321" xr:uid="{00000000-0005-0000-0000-0000839D0000}"/>
    <cellStyle name="Normal 8 5 2 3 2 2 5" xfId="40322" xr:uid="{00000000-0005-0000-0000-0000849D0000}"/>
    <cellStyle name="Normal 8 5 2 3 2 3" xfId="40323" xr:uid="{00000000-0005-0000-0000-0000859D0000}"/>
    <cellStyle name="Normal 8 5 2 3 2 3 2" xfId="40324" xr:uid="{00000000-0005-0000-0000-0000869D0000}"/>
    <cellStyle name="Normal 8 5 2 3 2 3 2 2" xfId="40325" xr:uid="{00000000-0005-0000-0000-0000879D0000}"/>
    <cellStyle name="Normal 8 5 2 3 2 3 3" xfId="40326" xr:uid="{00000000-0005-0000-0000-0000889D0000}"/>
    <cellStyle name="Normal 8 5 2 3 2 3 4" xfId="40327" xr:uid="{00000000-0005-0000-0000-0000899D0000}"/>
    <cellStyle name="Normal 8 5 2 3 2 4" xfId="40328" xr:uid="{00000000-0005-0000-0000-00008A9D0000}"/>
    <cellStyle name="Normal 8 5 2 3 2 4 2" xfId="40329" xr:uid="{00000000-0005-0000-0000-00008B9D0000}"/>
    <cellStyle name="Normal 8 5 2 3 2 5" xfId="40330" xr:uid="{00000000-0005-0000-0000-00008C9D0000}"/>
    <cellStyle name="Normal 8 5 2 3 2 6" xfId="40331" xr:uid="{00000000-0005-0000-0000-00008D9D0000}"/>
    <cellStyle name="Normal 8 5 2 3 3" xfId="40332" xr:uid="{00000000-0005-0000-0000-00008E9D0000}"/>
    <cellStyle name="Normal 8 5 2 3 3 2" xfId="40333" xr:uid="{00000000-0005-0000-0000-00008F9D0000}"/>
    <cellStyle name="Normal 8 5 2 3 3 2 2" xfId="40334" xr:uid="{00000000-0005-0000-0000-0000909D0000}"/>
    <cellStyle name="Normal 8 5 2 3 3 2 2 2" xfId="40335" xr:uid="{00000000-0005-0000-0000-0000919D0000}"/>
    <cellStyle name="Normal 8 5 2 3 3 2 3" xfId="40336" xr:uid="{00000000-0005-0000-0000-0000929D0000}"/>
    <cellStyle name="Normal 8 5 2 3 3 2 4" xfId="40337" xr:uid="{00000000-0005-0000-0000-0000939D0000}"/>
    <cellStyle name="Normal 8 5 2 3 3 3" xfId="40338" xr:uid="{00000000-0005-0000-0000-0000949D0000}"/>
    <cellStyle name="Normal 8 5 2 3 3 3 2" xfId="40339" xr:uid="{00000000-0005-0000-0000-0000959D0000}"/>
    <cellStyle name="Normal 8 5 2 3 3 4" xfId="40340" xr:uid="{00000000-0005-0000-0000-0000969D0000}"/>
    <cellStyle name="Normal 8 5 2 3 3 5" xfId="40341" xr:uid="{00000000-0005-0000-0000-0000979D0000}"/>
    <cellStyle name="Normal 8 5 2 3 4" xfId="40342" xr:uid="{00000000-0005-0000-0000-0000989D0000}"/>
    <cellStyle name="Normal 8 5 2 3 4 2" xfId="40343" xr:uid="{00000000-0005-0000-0000-0000999D0000}"/>
    <cellStyle name="Normal 8 5 2 3 4 2 2" xfId="40344" xr:uid="{00000000-0005-0000-0000-00009A9D0000}"/>
    <cellStyle name="Normal 8 5 2 3 4 2 2 2" xfId="40345" xr:uid="{00000000-0005-0000-0000-00009B9D0000}"/>
    <cellStyle name="Normal 8 5 2 3 4 2 3" xfId="40346" xr:uid="{00000000-0005-0000-0000-00009C9D0000}"/>
    <cellStyle name="Normal 8 5 2 3 4 2 4" xfId="40347" xr:uid="{00000000-0005-0000-0000-00009D9D0000}"/>
    <cellStyle name="Normal 8 5 2 3 4 3" xfId="40348" xr:uid="{00000000-0005-0000-0000-00009E9D0000}"/>
    <cellStyle name="Normal 8 5 2 3 4 3 2" xfId="40349" xr:uid="{00000000-0005-0000-0000-00009F9D0000}"/>
    <cellStyle name="Normal 8 5 2 3 4 4" xfId="40350" xr:uid="{00000000-0005-0000-0000-0000A09D0000}"/>
    <cellStyle name="Normal 8 5 2 3 4 5" xfId="40351" xr:uid="{00000000-0005-0000-0000-0000A19D0000}"/>
    <cellStyle name="Normal 8 5 2 3 5" xfId="40352" xr:uid="{00000000-0005-0000-0000-0000A29D0000}"/>
    <cellStyle name="Normal 8 5 2 3 5 2" xfId="40353" xr:uid="{00000000-0005-0000-0000-0000A39D0000}"/>
    <cellStyle name="Normal 8 5 2 3 5 2 2" xfId="40354" xr:uid="{00000000-0005-0000-0000-0000A49D0000}"/>
    <cellStyle name="Normal 8 5 2 3 5 3" xfId="40355" xr:uid="{00000000-0005-0000-0000-0000A59D0000}"/>
    <cellStyle name="Normal 8 5 2 3 5 4" xfId="40356" xr:uid="{00000000-0005-0000-0000-0000A69D0000}"/>
    <cellStyle name="Normal 8 5 2 3 6" xfId="40357" xr:uid="{00000000-0005-0000-0000-0000A79D0000}"/>
    <cellStyle name="Normal 8 5 2 3 6 2" xfId="40358" xr:uid="{00000000-0005-0000-0000-0000A89D0000}"/>
    <cellStyle name="Normal 8 5 2 3 6 3" xfId="40359" xr:uid="{00000000-0005-0000-0000-0000A99D0000}"/>
    <cellStyle name="Normal 8 5 2 3 6 4" xfId="40360" xr:uid="{00000000-0005-0000-0000-0000AA9D0000}"/>
    <cellStyle name="Normal 8 5 2 3 6 5" xfId="40361" xr:uid="{00000000-0005-0000-0000-0000AB9D0000}"/>
    <cellStyle name="Normal 8 5 2 3 7" xfId="40362" xr:uid="{00000000-0005-0000-0000-0000AC9D0000}"/>
    <cellStyle name="Normal 8 5 2 3 8" xfId="40363" xr:uid="{00000000-0005-0000-0000-0000AD9D0000}"/>
    <cellStyle name="Normal 8 5 2 3 9" xfId="40364" xr:uid="{00000000-0005-0000-0000-0000AE9D0000}"/>
    <cellStyle name="Normal 8 5 2 4" xfId="40365" xr:uid="{00000000-0005-0000-0000-0000AF9D0000}"/>
    <cellStyle name="Normal 8 5 2 4 2" xfId="40366" xr:uid="{00000000-0005-0000-0000-0000B09D0000}"/>
    <cellStyle name="Normal 8 5 2 4 2 2" xfId="40367" xr:uid="{00000000-0005-0000-0000-0000B19D0000}"/>
    <cellStyle name="Normal 8 5 2 4 2 2 2" xfId="40368" xr:uid="{00000000-0005-0000-0000-0000B29D0000}"/>
    <cellStyle name="Normal 8 5 2 4 2 2 2 2" xfId="40369" xr:uid="{00000000-0005-0000-0000-0000B39D0000}"/>
    <cellStyle name="Normal 8 5 2 4 2 2 3" xfId="40370" xr:uid="{00000000-0005-0000-0000-0000B49D0000}"/>
    <cellStyle name="Normal 8 5 2 4 2 2 4" xfId="40371" xr:uid="{00000000-0005-0000-0000-0000B59D0000}"/>
    <cellStyle name="Normal 8 5 2 4 2 3" xfId="40372" xr:uid="{00000000-0005-0000-0000-0000B69D0000}"/>
    <cellStyle name="Normal 8 5 2 4 2 3 2" xfId="40373" xr:uid="{00000000-0005-0000-0000-0000B79D0000}"/>
    <cellStyle name="Normal 8 5 2 4 2 4" xfId="40374" xr:uid="{00000000-0005-0000-0000-0000B89D0000}"/>
    <cellStyle name="Normal 8 5 2 4 2 5" xfId="40375" xr:uid="{00000000-0005-0000-0000-0000B99D0000}"/>
    <cellStyle name="Normal 8 5 2 4 3" xfId="40376" xr:uid="{00000000-0005-0000-0000-0000BA9D0000}"/>
    <cellStyle name="Normal 8 5 2 4 3 2" xfId="40377" xr:uid="{00000000-0005-0000-0000-0000BB9D0000}"/>
    <cellStyle name="Normal 8 5 2 4 3 2 2" xfId="40378" xr:uid="{00000000-0005-0000-0000-0000BC9D0000}"/>
    <cellStyle name="Normal 8 5 2 4 3 3" xfId="40379" xr:uid="{00000000-0005-0000-0000-0000BD9D0000}"/>
    <cellStyle name="Normal 8 5 2 4 3 4" xfId="40380" xr:uid="{00000000-0005-0000-0000-0000BE9D0000}"/>
    <cellStyle name="Normal 8 5 2 4 4" xfId="40381" xr:uid="{00000000-0005-0000-0000-0000BF9D0000}"/>
    <cellStyle name="Normal 8 5 2 4 4 2" xfId="40382" xr:uid="{00000000-0005-0000-0000-0000C09D0000}"/>
    <cellStyle name="Normal 8 5 2 4 5" xfId="40383" xr:uid="{00000000-0005-0000-0000-0000C19D0000}"/>
    <cellStyle name="Normal 8 5 2 4 6" xfId="40384" xr:uid="{00000000-0005-0000-0000-0000C29D0000}"/>
    <cellStyle name="Normal 8 5 2 5" xfId="40385" xr:uid="{00000000-0005-0000-0000-0000C39D0000}"/>
    <cellStyle name="Normal 8 5 2 5 2" xfId="40386" xr:uid="{00000000-0005-0000-0000-0000C49D0000}"/>
    <cellStyle name="Normal 8 5 2 5 2 2" xfId="40387" xr:uid="{00000000-0005-0000-0000-0000C59D0000}"/>
    <cellStyle name="Normal 8 5 2 5 2 2 2" xfId="40388" xr:uid="{00000000-0005-0000-0000-0000C69D0000}"/>
    <cellStyle name="Normal 8 5 2 5 2 3" xfId="40389" xr:uid="{00000000-0005-0000-0000-0000C79D0000}"/>
    <cellStyle name="Normal 8 5 2 5 2 4" xfId="40390" xr:uid="{00000000-0005-0000-0000-0000C89D0000}"/>
    <cellStyle name="Normal 8 5 2 5 3" xfId="40391" xr:uid="{00000000-0005-0000-0000-0000C99D0000}"/>
    <cellStyle name="Normal 8 5 2 5 3 2" xfId="40392" xr:uid="{00000000-0005-0000-0000-0000CA9D0000}"/>
    <cellStyle name="Normal 8 5 2 5 4" xfId="40393" xr:uid="{00000000-0005-0000-0000-0000CB9D0000}"/>
    <cellStyle name="Normal 8 5 2 5 5" xfId="40394" xr:uid="{00000000-0005-0000-0000-0000CC9D0000}"/>
    <cellStyle name="Normal 8 5 2 6" xfId="40395" xr:uid="{00000000-0005-0000-0000-0000CD9D0000}"/>
    <cellStyle name="Normal 8 5 2 6 2" xfId="40396" xr:uid="{00000000-0005-0000-0000-0000CE9D0000}"/>
    <cellStyle name="Normal 8 5 2 6 2 2" xfId="40397" xr:uid="{00000000-0005-0000-0000-0000CF9D0000}"/>
    <cellStyle name="Normal 8 5 2 6 2 2 2" xfId="40398" xr:uid="{00000000-0005-0000-0000-0000D09D0000}"/>
    <cellStyle name="Normal 8 5 2 6 2 3" xfId="40399" xr:uid="{00000000-0005-0000-0000-0000D19D0000}"/>
    <cellStyle name="Normal 8 5 2 6 2 4" xfId="40400" xr:uid="{00000000-0005-0000-0000-0000D29D0000}"/>
    <cellStyle name="Normal 8 5 2 6 3" xfId="40401" xr:uid="{00000000-0005-0000-0000-0000D39D0000}"/>
    <cellStyle name="Normal 8 5 2 6 3 2" xfId="40402" xr:uid="{00000000-0005-0000-0000-0000D49D0000}"/>
    <cellStyle name="Normal 8 5 2 6 4" xfId="40403" xr:uid="{00000000-0005-0000-0000-0000D59D0000}"/>
    <cellStyle name="Normal 8 5 2 6 5" xfId="40404" xr:uid="{00000000-0005-0000-0000-0000D69D0000}"/>
    <cellStyle name="Normal 8 5 2 7" xfId="40405" xr:uid="{00000000-0005-0000-0000-0000D79D0000}"/>
    <cellStyle name="Normal 8 5 2 7 2" xfId="40406" xr:uid="{00000000-0005-0000-0000-0000D89D0000}"/>
    <cellStyle name="Normal 8 5 2 7 2 2" xfId="40407" xr:uid="{00000000-0005-0000-0000-0000D99D0000}"/>
    <cellStyle name="Normal 8 5 2 7 3" xfId="40408" xr:uid="{00000000-0005-0000-0000-0000DA9D0000}"/>
    <cellStyle name="Normal 8 5 2 7 4" xfId="40409" xr:uid="{00000000-0005-0000-0000-0000DB9D0000}"/>
    <cellStyle name="Normal 8 5 2 8" xfId="40410" xr:uid="{00000000-0005-0000-0000-0000DC9D0000}"/>
    <cellStyle name="Normal 8 5 2 8 2" xfId="40411" xr:uid="{00000000-0005-0000-0000-0000DD9D0000}"/>
    <cellStyle name="Normal 8 5 2 8 3" xfId="40412" xr:uid="{00000000-0005-0000-0000-0000DE9D0000}"/>
    <cellStyle name="Normal 8 5 2 8 4" xfId="40413" xr:uid="{00000000-0005-0000-0000-0000DF9D0000}"/>
    <cellStyle name="Normal 8 5 2 8 5" xfId="40414" xr:uid="{00000000-0005-0000-0000-0000E09D0000}"/>
    <cellStyle name="Normal 8 5 2 9" xfId="40415" xr:uid="{00000000-0005-0000-0000-0000E19D0000}"/>
    <cellStyle name="Normal 8 5 3" xfId="40416" xr:uid="{00000000-0005-0000-0000-0000E29D0000}"/>
    <cellStyle name="Normal 8 5 3 10" xfId="40417" xr:uid="{00000000-0005-0000-0000-0000E39D0000}"/>
    <cellStyle name="Normal 8 5 3 2" xfId="40418" xr:uid="{00000000-0005-0000-0000-0000E49D0000}"/>
    <cellStyle name="Normal 8 5 3 2 2" xfId="40419" xr:uid="{00000000-0005-0000-0000-0000E59D0000}"/>
    <cellStyle name="Normal 8 5 3 2 2 2" xfId="40420" xr:uid="{00000000-0005-0000-0000-0000E69D0000}"/>
    <cellStyle name="Normal 8 5 3 2 2 2 2" xfId="40421" xr:uid="{00000000-0005-0000-0000-0000E79D0000}"/>
    <cellStyle name="Normal 8 5 3 2 2 2 2 2" xfId="40422" xr:uid="{00000000-0005-0000-0000-0000E89D0000}"/>
    <cellStyle name="Normal 8 5 3 2 2 2 2 2 2" xfId="40423" xr:uid="{00000000-0005-0000-0000-0000E99D0000}"/>
    <cellStyle name="Normal 8 5 3 2 2 2 2 3" xfId="40424" xr:uid="{00000000-0005-0000-0000-0000EA9D0000}"/>
    <cellStyle name="Normal 8 5 3 2 2 2 2 4" xfId="40425" xr:uid="{00000000-0005-0000-0000-0000EB9D0000}"/>
    <cellStyle name="Normal 8 5 3 2 2 2 3" xfId="40426" xr:uid="{00000000-0005-0000-0000-0000EC9D0000}"/>
    <cellStyle name="Normal 8 5 3 2 2 2 3 2" xfId="40427" xr:uid="{00000000-0005-0000-0000-0000ED9D0000}"/>
    <cellStyle name="Normal 8 5 3 2 2 2 4" xfId="40428" xr:uid="{00000000-0005-0000-0000-0000EE9D0000}"/>
    <cellStyle name="Normal 8 5 3 2 2 2 5" xfId="40429" xr:uid="{00000000-0005-0000-0000-0000EF9D0000}"/>
    <cellStyle name="Normal 8 5 3 2 2 3" xfId="40430" xr:uid="{00000000-0005-0000-0000-0000F09D0000}"/>
    <cellStyle name="Normal 8 5 3 2 2 3 2" xfId="40431" xr:uid="{00000000-0005-0000-0000-0000F19D0000}"/>
    <cellStyle name="Normal 8 5 3 2 2 3 2 2" xfId="40432" xr:uid="{00000000-0005-0000-0000-0000F29D0000}"/>
    <cellStyle name="Normal 8 5 3 2 2 3 3" xfId="40433" xr:uid="{00000000-0005-0000-0000-0000F39D0000}"/>
    <cellStyle name="Normal 8 5 3 2 2 3 4" xfId="40434" xr:uid="{00000000-0005-0000-0000-0000F49D0000}"/>
    <cellStyle name="Normal 8 5 3 2 2 4" xfId="40435" xr:uid="{00000000-0005-0000-0000-0000F59D0000}"/>
    <cellStyle name="Normal 8 5 3 2 2 4 2" xfId="40436" xr:uid="{00000000-0005-0000-0000-0000F69D0000}"/>
    <cellStyle name="Normal 8 5 3 2 2 5" xfId="40437" xr:uid="{00000000-0005-0000-0000-0000F79D0000}"/>
    <cellStyle name="Normal 8 5 3 2 2 6" xfId="40438" xr:uid="{00000000-0005-0000-0000-0000F89D0000}"/>
    <cellStyle name="Normal 8 5 3 2 3" xfId="40439" xr:uid="{00000000-0005-0000-0000-0000F99D0000}"/>
    <cellStyle name="Normal 8 5 3 2 3 2" xfId="40440" xr:uid="{00000000-0005-0000-0000-0000FA9D0000}"/>
    <cellStyle name="Normal 8 5 3 2 3 2 2" xfId="40441" xr:uid="{00000000-0005-0000-0000-0000FB9D0000}"/>
    <cellStyle name="Normal 8 5 3 2 3 2 2 2" xfId="40442" xr:uid="{00000000-0005-0000-0000-0000FC9D0000}"/>
    <cellStyle name="Normal 8 5 3 2 3 2 3" xfId="40443" xr:uid="{00000000-0005-0000-0000-0000FD9D0000}"/>
    <cellStyle name="Normal 8 5 3 2 3 2 4" xfId="40444" xr:uid="{00000000-0005-0000-0000-0000FE9D0000}"/>
    <cellStyle name="Normal 8 5 3 2 3 3" xfId="40445" xr:uid="{00000000-0005-0000-0000-0000FF9D0000}"/>
    <cellStyle name="Normal 8 5 3 2 3 3 2" xfId="40446" xr:uid="{00000000-0005-0000-0000-0000009E0000}"/>
    <cellStyle name="Normal 8 5 3 2 3 4" xfId="40447" xr:uid="{00000000-0005-0000-0000-0000019E0000}"/>
    <cellStyle name="Normal 8 5 3 2 3 5" xfId="40448" xr:uid="{00000000-0005-0000-0000-0000029E0000}"/>
    <cellStyle name="Normal 8 5 3 2 4" xfId="40449" xr:uid="{00000000-0005-0000-0000-0000039E0000}"/>
    <cellStyle name="Normal 8 5 3 2 4 2" xfId="40450" xr:uid="{00000000-0005-0000-0000-0000049E0000}"/>
    <cellStyle name="Normal 8 5 3 2 4 2 2" xfId="40451" xr:uid="{00000000-0005-0000-0000-0000059E0000}"/>
    <cellStyle name="Normal 8 5 3 2 4 2 2 2" xfId="40452" xr:uid="{00000000-0005-0000-0000-0000069E0000}"/>
    <cellStyle name="Normal 8 5 3 2 4 2 3" xfId="40453" xr:uid="{00000000-0005-0000-0000-0000079E0000}"/>
    <cellStyle name="Normal 8 5 3 2 4 2 4" xfId="40454" xr:uid="{00000000-0005-0000-0000-0000089E0000}"/>
    <cellStyle name="Normal 8 5 3 2 4 3" xfId="40455" xr:uid="{00000000-0005-0000-0000-0000099E0000}"/>
    <cellStyle name="Normal 8 5 3 2 4 3 2" xfId="40456" xr:uid="{00000000-0005-0000-0000-00000A9E0000}"/>
    <cellStyle name="Normal 8 5 3 2 4 4" xfId="40457" xr:uid="{00000000-0005-0000-0000-00000B9E0000}"/>
    <cellStyle name="Normal 8 5 3 2 4 5" xfId="40458" xr:uid="{00000000-0005-0000-0000-00000C9E0000}"/>
    <cellStyle name="Normal 8 5 3 2 5" xfId="40459" xr:uid="{00000000-0005-0000-0000-00000D9E0000}"/>
    <cellStyle name="Normal 8 5 3 2 5 2" xfId="40460" xr:uid="{00000000-0005-0000-0000-00000E9E0000}"/>
    <cellStyle name="Normal 8 5 3 2 5 2 2" xfId="40461" xr:uid="{00000000-0005-0000-0000-00000F9E0000}"/>
    <cellStyle name="Normal 8 5 3 2 5 3" xfId="40462" xr:uid="{00000000-0005-0000-0000-0000109E0000}"/>
    <cellStyle name="Normal 8 5 3 2 5 4" xfId="40463" xr:uid="{00000000-0005-0000-0000-0000119E0000}"/>
    <cellStyle name="Normal 8 5 3 2 6" xfId="40464" xr:uid="{00000000-0005-0000-0000-0000129E0000}"/>
    <cellStyle name="Normal 8 5 3 2 6 2" xfId="40465" xr:uid="{00000000-0005-0000-0000-0000139E0000}"/>
    <cellStyle name="Normal 8 5 3 2 6 3" xfId="40466" xr:uid="{00000000-0005-0000-0000-0000149E0000}"/>
    <cellStyle name="Normal 8 5 3 2 6 4" xfId="40467" xr:uid="{00000000-0005-0000-0000-0000159E0000}"/>
    <cellStyle name="Normal 8 5 3 2 6 5" xfId="40468" xr:uid="{00000000-0005-0000-0000-0000169E0000}"/>
    <cellStyle name="Normal 8 5 3 2 7" xfId="40469" xr:uid="{00000000-0005-0000-0000-0000179E0000}"/>
    <cellStyle name="Normal 8 5 3 2 8" xfId="40470" xr:uid="{00000000-0005-0000-0000-0000189E0000}"/>
    <cellStyle name="Normal 8 5 3 2 9" xfId="40471" xr:uid="{00000000-0005-0000-0000-0000199E0000}"/>
    <cellStyle name="Normal 8 5 3 3" xfId="40472" xr:uid="{00000000-0005-0000-0000-00001A9E0000}"/>
    <cellStyle name="Normal 8 5 3 3 2" xfId="40473" xr:uid="{00000000-0005-0000-0000-00001B9E0000}"/>
    <cellStyle name="Normal 8 5 3 3 2 2" xfId="40474" xr:uid="{00000000-0005-0000-0000-00001C9E0000}"/>
    <cellStyle name="Normal 8 5 3 3 2 2 2" xfId="40475" xr:uid="{00000000-0005-0000-0000-00001D9E0000}"/>
    <cellStyle name="Normal 8 5 3 3 2 2 2 2" xfId="40476" xr:uid="{00000000-0005-0000-0000-00001E9E0000}"/>
    <cellStyle name="Normal 8 5 3 3 2 2 3" xfId="40477" xr:uid="{00000000-0005-0000-0000-00001F9E0000}"/>
    <cellStyle name="Normal 8 5 3 3 2 2 4" xfId="40478" xr:uid="{00000000-0005-0000-0000-0000209E0000}"/>
    <cellStyle name="Normal 8 5 3 3 2 3" xfId="40479" xr:uid="{00000000-0005-0000-0000-0000219E0000}"/>
    <cellStyle name="Normal 8 5 3 3 2 3 2" xfId="40480" xr:uid="{00000000-0005-0000-0000-0000229E0000}"/>
    <cellStyle name="Normal 8 5 3 3 2 4" xfId="40481" xr:uid="{00000000-0005-0000-0000-0000239E0000}"/>
    <cellStyle name="Normal 8 5 3 3 2 5" xfId="40482" xr:uid="{00000000-0005-0000-0000-0000249E0000}"/>
    <cellStyle name="Normal 8 5 3 3 3" xfId="40483" xr:uid="{00000000-0005-0000-0000-0000259E0000}"/>
    <cellStyle name="Normal 8 5 3 3 3 2" xfId="40484" xr:uid="{00000000-0005-0000-0000-0000269E0000}"/>
    <cellStyle name="Normal 8 5 3 3 3 2 2" xfId="40485" xr:uid="{00000000-0005-0000-0000-0000279E0000}"/>
    <cellStyle name="Normal 8 5 3 3 3 3" xfId="40486" xr:uid="{00000000-0005-0000-0000-0000289E0000}"/>
    <cellStyle name="Normal 8 5 3 3 3 4" xfId="40487" xr:uid="{00000000-0005-0000-0000-0000299E0000}"/>
    <cellStyle name="Normal 8 5 3 3 4" xfId="40488" xr:uid="{00000000-0005-0000-0000-00002A9E0000}"/>
    <cellStyle name="Normal 8 5 3 3 4 2" xfId="40489" xr:uid="{00000000-0005-0000-0000-00002B9E0000}"/>
    <cellStyle name="Normal 8 5 3 3 5" xfId="40490" xr:uid="{00000000-0005-0000-0000-00002C9E0000}"/>
    <cellStyle name="Normal 8 5 3 3 6" xfId="40491" xr:uid="{00000000-0005-0000-0000-00002D9E0000}"/>
    <cellStyle name="Normal 8 5 3 4" xfId="40492" xr:uid="{00000000-0005-0000-0000-00002E9E0000}"/>
    <cellStyle name="Normal 8 5 3 4 2" xfId="40493" xr:uid="{00000000-0005-0000-0000-00002F9E0000}"/>
    <cellStyle name="Normal 8 5 3 4 2 2" xfId="40494" xr:uid="{00000000-0005-0000-0000-0000309E0000}"/>
    <cellStyle name="Normal 8 5 3 4 2 2 2" xfId="40495" xr:uid="{00000000-0005-0000-0000-0000319E0000}"/>
    <cellStyle name="Normal 8 5 3 4 2 3" xfId="40496" xr:uid="{00000000-0005-0000-0000-0000329E0000}"/>
    <cellStyle name="Normal 8 5 3 4 2 4" xfId="40497" xr:uid="{00000000-0005-0000-0000-0000339E0000}"/>
    <cellStyle name="Normal 8 5 3 4 3" xfId="40498" xr:uid="{00000000-0005-0000-0000-0000349E0000}"/>
    <cellStyle name="Normal 8 5 3 4 3 2" xfId="40499" xr:uid="{00000000-0005-0000-0000-0000359E0000}"/>
    <cellStyle name="Normal 8 5 3 4 4" xfId="40500" xr:uid="{00000000-0005-0000-0000-0000369E0000}"/>
    <cellStyle name="Normal 8 5 3 4 5" xfId="40501" xr:uid="{00000000-0005-0000-0000-0000379E0000}"/>
    <cellStyle name="Normal 8 5 3 5" xfId="40502" xr:uid="{00000000-0005-0000-0000-0000389E0000}"/>
    <cellStyle name="Normal 8 5 3 5 2" xfId="40503" xr:uid="{00000000-0005-0000-0000-0000399E0000}"/>
    <cellStyle name="Normal 8 5 3 5 2 2" xfId="40504" xr:uid="{00000000-0005-0000-0000-00003A9E0000}"/>
    <cellStyle name="Normal 8 5 3 5 2 2 2" xfId="40505" xr:uid="{00000000-0005-0000-0000-00003B9E0000}"/>
    <cellStyle name="Normal 8 5 3 5 2 3" xfId="40506" xr:uid="{00000000-0005-0000-0000-00003C9E0000}"/>
    <cellStyle name="Normal 8 5 3 5 2 4" xfId="40507" xr:uid="{00000000-0005-0000-0000-00003D9E0000}"/>
    <cellStyle name="Normal 8 5 3 5 3" xfId="40508" xr:uid="{00000000-0005-0000-0000-00003E9E0000}"/>
    <cellStyle name="Normal 8 5 3 5 3 2" xfId="40509" xr:uid="{00000000-0005-0000-0000-00003F9E0000}"/>
    <cellStyle name="Normal 8 5 3 5 4" xfId="40510" xr:uid="{00000000-0005-0000-0000-0000409E0000}"/>
    <cellStyle name="Normal 8 5 3 5 5" xfId="40511" xr:uid="{00000000-0005-0000-0000-0000419E0000}"/>
    <cellStyle name="Normal 8 5 3 6" xfId="40512" xr:uid="{00000000-0005-0000-0000-0000429E0000}"/>
    <cellStyle name="Normal 8 5 3 6 2" xfId="40513" xr:uid="{00000000-0005-0000-0000-0000439E0000}"/>
    <cellStyle name="Normal 8 5 3 6 2 2" xfId="40514" xr:uid="{00000000-0005-0000-0000-0000449E0000}"/>
    <cellStyle name="Normal 8 5 3 6 3" xfId="40515" xr:uid="{00000000-0005-0000-0000-0000459E0000}"/>
    <cellStyle name="Normal 8 5 3 6 4" xfId="40516" xr:uid="{00000000-0005-0000-0000-0000469E0000}"/>
    <cellStyle name="Normal 8 5 3 7" xfId="40517" xr:uid="{00000000-0005-0000-0000-0000479E0000}"/>
    <cellStyle name="Normal 8 5 3 7 2" xfId="40518" xr:uid="{00000000-0005-0000-0000-0000489E0000}"/>
    <cellStyle name="Normal 8 5 3 7 3" xfId="40519" xr:uid="{00000000-0005-0000-0000-0000499E0000}"/>
    <cellStyle name="Normal 8 5 3 7 4" xfId="40520" xr:uid="{00000000-0005-0000-0000-00004A9E0000}"/>
    <cellStyle name="Normal 8 5 3 7 5" xfId="40521" xr:uid="{00000000-0005-0000-0000-00004B9E0000}"/>
    <cellStyle name="Normal 8 5 3 8" xfId="40522" xr:uid="{00000000-0005-0000-0000-00004C9E0000}"/>
    <cellStyle name="Normal 8 5 3 9" xfId="40523" xr:uid="{00000000-0005-0000-0000-00004D9E0000}"/>
    <cellStyle name="Normal 8 5 4" xfId="40524" xr:uid="{00000000-0005-0000-0000-00004E9E0000}"/>
    <cellStyle name="Normal 8 5 4 2" xfId="40525" xr:uid="{00000000-0005-0000-0000-00004F9E0000}"/>
    <cellStyle name="Normal 8 5 4 2 2" xfId="40526" xr:uid="{00000000-0005-0000-0000-0000509E0000}"/>
    <cellStyle name="Normal 8 5 4 2 2 2" xfId="40527" xr:uid="{00000000-0005-0000-0000-0000519E0000}"/>
    <cellStyle name="Normal 8 5 4 2 2 2 2" xfId="40528" xr:uid="{00000000-0005-0000-0000-0000529E0000}"/>
    <cellStyle name="Normal 8 5 4 2 2 2 2 2" xfId="40529" xr:uid="{00000000-0005-0000-0000-0000539E0000}"/>
    <cellStyle name="Normal 8 5 4 2 2 2 3" xfId="40530" xr:uid="{00000000-0005-0000-0000-0000549E0000}"/>
    <cellStyle name="Normal 8 5 4 2 2 2 4" xfId="40531" xr:uid="{00000000-0005-0000-0000-0000559E0000}"/>
    <cellStyle name="Normal 8 5 4 2 2 3" xfId="40532" xr:uid="{00000000-0005-0000-0000-0000569E0000}"/>
    <cellStyle name="Normal 8 5 4 2 2 3 2" xfId="40533" xr:uid="{00000000-0005-0000-0000-0000579E0000}"/>
    <cellStyle name="Normal 8 5 4 2 2 4" xfId="40534" xr:uid="{00000000-0005-0000-0000-0000589E0000}"/>
    <cellStyle name="Normal 8 5 4 2 2 5" xfId="40535" xr:uid="{00000000-0005-0000-0000-0000599E0000}"/>
    <cellStyle name="Normal 8 5 4 2 3" xfId="40536" xr:uid="{00000000-0005-0000-0000-00005A9E0000}"/>
    <cellStyle name="Normal 8 5 4 2 3 2" xfId="40537" xr:uid="{00000000-0005-0000-0000-00005B9E0000}"/>
    <cellStyle name="Normal 8 5 4 2 3 2 2" xfId="40538" xr:uid="{00000000-0005-0000-0000-00005C9E0000}"/>
    <cellStyle name="Normal 8 5 4 2 3 3" xfId="40539" xr:uid="{00000000-0005-0000-0000-00005D9E0000}"/>
    <cellStyle name="Normal 8 5 4 2 3 4" xfId="40540" xr:uid="{00000000-0005-0000-0000-00005E9E0000}"/>
    <cellStyle name="Normal 8 5 4 2 4" xfId="40541" xr:uid="{00000000-0005-0000-0000-00005F9E0000}"/>
    <cellStyle name="Normal 8 5 4 2 4 2" xfId="40542" xr:uid="{00000000-0005-0000-0000-0000609E0000}"/>
    <cellStyle name="Normal 8 5 4 2 5" xfId="40543" xr:uid="{00000000-0005-0000-0000-0000619E0000}"/>
    <cellStyle name="Normal 8 5 4 2 6" xfId="40544" xr:uid="{00000000-0005-0000-0000-0000629E0000}"/>
    <cellStyle name="Normal 8 5 4 3" xfId="40545" xr:uid="{00000000-0005-0000-0000-0000639E0000}"/>
    <cellStyle name="Normal 8 5 4 3 2" xfId="40546" xr:uid="{00000000-0005-0000-0000-0000649E0000}"/>
    <cellStyle name="Normal 8 5 4 3 2 2" xfId="40547" xr:uid="{00000000-0005-0000-0000-0000659E0000}"/>
    <cellStyle name="Normal 8 5 4 3 2 2 2" xfId="40548" xr:uid="{00000000-0005-0000-0000-0000669E0000}"/>
    <cellStyle name="Normal 8 5 4 3 2 3" xfId="40549" xr:uid="{00000000-0005-0000-0000-0000679E0000}"/>
    <cellStyle name="Normal 8 5 4 3 2 4" xfId="40550" xr:uid="{00000000-0005-0000-0000-0000689E0000}"/>
    <cellStyle name="Normal 8 5 4 3 3" xfId="40551" xr:uid="{00000000-0005-0000-0000-0000699E0000}"/>
    <cellStyle name="Normal 8 5 4 3 3 2" xfId="40552" xr:uid="{00000000-0005-0000-0000-00006A9E0000}"/>
    <cellStyle name="Normal 8 5 4 3 4" xfId="40553" xr:uid="{00000000-0005-0000-0000-00006B9E0000}"/>
    <cellStyle name="Normal 8 5 4 3 5" xfId="40554" xr:uid="{00000000-0005-0000-0000-00006C9E0000}"/>
    <cellStyle name="Normal 8 5 4 4" xfId="40555" xr:uid="{00000000-0005-0000-0000-00006D9E0000}"/>
    <cellStyle name="Normal 8 5 4 4 2" xfId="40556" xr:uid="{00000000-0005-0000-0000-00006E9E0000}"/>
    <cellStyle name="Normal 8 5 4 4 2 2" xfId="40557" xr:uid="{00000000-0005-0000-0000-00006F9E0000}"/>
    <cellStyle name="Normal 8 5 4 4 2 2 2" xfId="40558" xr:uid="{00000000-0005-0000-0000-0000709E0000}"/>
    <cellStyle name="Normal 8 5 4 4 2 3" xfId="40559" xr:uid="{00000000-0005-0000-0000-0000719E0000}"/>
    <cellStyle name="Normal 8 5 4 4 2 4" xfId="40560" xr:uid="{00000000-0005-0000-0000-0000729E0000}"/>
    <cellStyle name="Normal 8 5 4 4 3" xfId="40561" xr:uid="{00000000-0005-0000-0000-0000739E0000}"/>
    <cellStyle name="Normal 8 5 4 4 3 2" xfId="40562" xr:uid="{00000000-0005-0000-0000-0000749E0000}"/>
    <cellStyle name="Normal 8 5 4 4 4" xfId="40563" xr:uid="{00000000-0005-0000-0000-0000759E0000}"/>
    <cellStyle name="Normal 8 5 4 4 5" xfId="40564" xr:uid="{00000000-0005-0000-0000-0000769E0000}"/>
    <cellStyle name="Normal 8 5 4 5" xfId="40565" xr:uid="{00000000-0005-0000-0000-0000779E0000}"/>
    <cellStyle name="Normal 8 5 4 5 2" xfId="40566" xr:uid="{00000000-0005-0000-0000-0000789E0000}"/>
    <cellStyle name="Normal 8 5 4 5 2 2" xfId="40567" xr:uid="{00000000-0005-0000-0000-0000799E0000}"/>
    <cellStyle name="Normal 8 5 4 5 3" xfId="40568" xr:uid="{00000000-0005-0000-0000-00007A9E0000}"/>
    <cellStyle name="Normal 8 5 4 5 4" xfId="40569" xr:uid="{00000000-0005-0000-0000-00007B9E0000}"/>
    <cellStyle name="Normal 8 5 4 6" xfId="40570" xr:uid="{00000000-0005-0000-0000-00007C9E0000}"/>
    <cellStyle name="Normal 8 5 4 6 2" xfId="40571" xr:uid="{00000000-0005-0000-0000-00007D9E0000}"/>
    <cellStyle name="Normal 8 5 4 6 3" xfId="40572" xr:uid="{00000000-0005-0000-0000-00007E9E0000}"/>
    <cellStyle name="Normal 8 5 4 6 4" xfId="40573" xr:uid="{00000000-0005-0000-0000-00007F9E0000}"/>
    <cellStyle name="Normal 8 5 4 6 5" xfId="40574" xr:uid="{00000000-0005-0000-0000-0000809E0000}"/>
    <cellStyle name="Normal 8 5 4 7" xfId="40575" xr:uid="{00000000-0005-0000-0000-0000819E0000}"/>
    <cellStyle name="Normal 8 5 4 8" xfId="40576" xr:uid="{00000000-0005-0000-0000-0000829E0000}"/>
    <cellStyle name="Normal 8 5 4 9" xfId="40577" xr:uid="{00000000-0005-0000-0000-0000839E0000}"/>
    <cellStyle name="Normal 8 5 5" xfId="40578" xr:uid="{00000000-0005-0000-0000-0000849E0000}"/>
    <cellStyle name="Normal 8 5 5 2" xfId="40579" xr:uid="{00000000-0005-0000-0000-0000859E0000}"/>
    <cellStyle name="Normal 8 5 5 2 2" xfId="40580" xr:uid="{00000000-0005-0000-0000-0000869E0000}"/>
    <cellStyle name="Normal 8 5 5 2 2 2" xfId="40581" xr:uid="{00000000-0005-0000-0000-0000879E0000}"/>
    <cellStyle name="Normal 8 5 5 2 2 2 2" xfId="40582" xr:uid="{00000000-0005-0000-0000-0000889E0000}"/>
    <cellStyle name="Normal 8 5 5 2 2 3" xfId="40583" xr:uid="{00000000-0005-0000-0000-0000899E0000}"/>
    <cellStyle name="Normal 8 5 5 2 2 4" xfId="40584" xr:uid="{00000000-0005-0000-0000-00008A9E0000}"/>
    <cellStyle name="Normal 8 5 5 2 3" xfId="40585" xr:uid="{00000000-0005-0000-0000-00008B9E0000}"/>
    <cellStyle name="Normal 8 5 5 2 3 2" xfId="40586" xr:uid="{00000000-0005-0000-0000-00008C9E0000}"/>
    <cellStyle name="Normal 8 5 5 2 4" xfId="40587" xr:uid="{00000000-0005-0000-0000-00008D9E0000}"/>
    <cellStyle name="Normal 8 5 5 2 5" xfId="40588" xr:uid="{00000000-0005-0000-0000-00008E9E0000}"/>
    <cellStyle name="Normal 8 5 5 3" xfId="40589" xr:uid="{00000000-0005-0000-0000-00008F9E0000}"/>
    <cellStyle name="Normal 8 5 5 3 2" xfId="40590" xr:uid="{00000000-0005-0000-0000-0000909E0000}"/>
    <cellStyle name="Normal 8 5 5 3 2 2" xfId="40591" xr:uid="{00000000-0005-0000-0000-0000919E0000}"/>
    <cellStyle name="Normal 8 5 5 3 3" xfId="40592" xr:uid="{00000000-0005-0000-0000-0000929E0000}"/>
    <cellStyle name="Normal 8 5 5 3 4" xfId="40593" xr:uid="{00000000-0005-0000-0000-0000939E0000}"/>
    <cellStyle name="Normal 8 5 5 4" xfId="40594" xr:uid="{00000000-0005-0000-0000-0000949E0000}"/>
    <cellStyle name="Normal 8 5 5 4 2" xfId="40595" xr:uid="{00000000-0005-0000-0000-0000959E0000}"/>
    <cellStyle name="Normal 8 5 5 5" xfId="40596" xr:uid="{00000000-0005-0000-0000-0000969E0000}"/>
    <cellStyle name="Normal 8 5 5 6" xfId="40597" xr:uid="{00000000-0005-0000-0000-0000979E0000}"/>
    <cellStyle name="Normal 8 5 6" xfId="40598" xr:uid="{00000000-0005-0000-0000-0000989E0000}"/>
    <cellStyle name="Normal 8 5 6 2" xfId="40599" xr:uid="{00000000-0005-0000-0000-0000999E0000}"/>
    <cellStyle name="Normal 8 5 6 2 2" xfId="40600" xr:uid="{00000000-0005-0000-0000-00009A9E0000}"/>
    <cellStyle name="Normal 8 5 6 2 2 2" xfId="40601" xr:uid="{00000000-0005-0000-0000-00009B9E0000}"/>
    <cellStyle name="Normal 8 5 6 2 3" xfId="40602" xr:uid="{00000000-0005-0000-0000-00009C9E0000}"/>
    <cellStyle name="Normal 8 5 6 2 4" xfId="40603" xr:uid="{00000000-0005-0000-0000-00009D9E0000}"/>
    <cellStyle name="Normal 8 5 6 3" xfId="40604" xr:uid="{00000000-0005-0000-0000-00009E9E0000}"/>
    <cellStyle name="Normal 8 5 6 3 2" xfId="40605" xr:uid="{00000000-0005-0000-0000-00009F9E0000}"/>
    <cellStyle name="Normal 8 5 6 4" xfId="40606" xr:uid="{00000000-0005-0000-0000-0000A09E0000}"/>
    <cellStyle name="Normal 8 5 6 5" xfId="40607" xr:uid="{00000000-0005-0000-0000-0000A19E0000}"/>
    <cellStyle name="Normal 8 5 7" xfId="40608" xr:uid="{00000000-0005-0000-0000-0000A29E0000}"/>
    <cellStyle name="Normal 8 5 7 2" xfId="40609" xr:uid="{00000000-0005-0000-0000-0000A39E0000}"/>
    <cellStyle name="Normal 8 5 7 2 2" xfId="40610" xr:uid="{00000000-0005-0000-0000-0000A49E0000}"/>
    <cellStyle name="Normal 8 5 7 2 2 2" xfId="40611" xr:uid="{00000000-0005-0000-0000-0000A59E0000}"/>
    <cellStyle name="Normal 8 5 7 2 3" xfId="40612" xr:uid="{00000000-0005-0000-0000-0000A69E0000}"/>
    <cellStyle name="Normal 8 5 7 2 4" xfId="40613" xr:uid="{00000000-0005-0000-0000-0000A79E0000}"/>
    <cellStyle name="Normal 8 5 7 3" xfId="40614" xr:uid="{00000000-0005-0000-0000-0000A89E0000}"/>
    <cellStyle name="Normal 8 5 7 3 2" xfId="40615" xr:uid="{00000000-0005-0000-0000-0000A99E0000}"/>
    <cellStyle name="Normal 8 5 7 4" xfId="40616" xr:uid="{00000000-0005-0000-0000-0000AA9E0000}"/>
    <cellStyle name="Normal 8 5 7 5" xfId="40617" xr:uid="{00000000-0005-0000-0000-0000AB9E0000}"/>
    <cellStyle name="Normal 8 5 8" xfId="40618" xr:uid="{00000000-0005-0000-0000-0000AC9E0000}"/>
    <cellStyle name="Normal 8 5 8 2" xfId="40619" xr:uid="{00000000-0005-0000-0000-0000AD9E0000}"/>
    <cellStyle name="Normal 8 5 8 2 2" xfId="40620" xr:uid="{00000000-0005-0000-0000-0000AE9E0000}"/>
    <cellStyle name="Normal 8 5 8 3" xfId="40621" xr:uid="{00000000-0005-0000-0000-0000AF9E0000}"/>
    <cellStyle name="Normal 8 5 8 4" xfId="40622" xr:uid="{00000000-0005-0000-0000-0000B09E0000}"/>
    <cellStyle name="Normal 8 5 9" xfId="40623" xr:uid="{00000000-0005-0000-0000-0000B19E0000}"/>
    <cellStyle name="Normal 8 5 9 2" xfId="40624" xr:uid="{00000000-0005-0000-0000-0000B29E0000}"/>
    <cellStyle name="Normal 8 5 9 3" xfId="40625" xr:uid="{00000000-0005-0000-0000-0000B39E0000}"/>
    <cellStyle name="Normal 8 5 9 4" xfId="40626" xr:uid="{00000000-0005-0000-0000-0000B49E0000}"/>
    <cellStyle name="Normal 8 5 9 5" xfId="40627" xr:uid="{00000000-0005-0000-0000-0000B59E0000}"/>
    <cellStyle name="Normal 8 6" xfId="40628" xr:uid="{00000000-0005-0000-0000-0000B69E0000}"/>
    <cellStyle name="Normal 8 6 10" xfId="40629" xr:uid="{00000000-0005-0000-0000-0000B79E0000}"/>
    <cellStyle name="Normal 8 6 11" xfId="40630" xr:uid="{00000000-0005-0000-0000-0000B89E0000}"/>
    <cellStyle name="Normal 8 6 2" xfId="40631" xr:uid="{00000000-0005-0000-0000-0000B99E0000}"/>
    <cellStyle name="Normal 8 6 2 10" xfId="40632" xr:uid="{00000000-0005-0000-0000-0000BA9E0000}"/>
    <cellStyle name="Normal 8 6 2 2" xfId="40633" xr:uid="{00000000-0005-0000-0000-0000BB9E0000}"/>
    <cellStyle name="Normal 8 6 2 2 2" xfId="40634" xr:uid="{00000000-0005-0000-0000-0000BC9E0000}"/>
    <cellStyle name="Normal 8 6 2 2 2 2" xfId="40635" xr:uid="{00000000-0005-0000-0000-0000BD9E0000}"/>
    <cellStyle name="Normal 8 6 2 2 2 2 2" xfId="40636" xr:uid="{00000000-0005-0000-0000-0000BE9E0000}"/>
    <cellStyle name="Normal 8 6 2 2 2 2 2 2" xfId="40637" xr:uid="{00000000-0005-0000-0000-0000BF9E0000}"/>
    <cellStyle name="Normal 8 6 2 2 2 2 2 2 2" xfId="40638" xr:uid="{00000000-0005-0000-0000-0000C09E0000}"/>
    <cellStyle name="Normal 8 6 2 2 2 2 2 3" xfId="40639" xr:uid="{00000000-0005-0000-0000-0000C19E0000}"/>
    <cellStyle name="Normal 8 6 2 2 2 2 2 4" xfId="40640" xr:uid="{00000000-0005-0000-0000-0000C29E0000}"/>
    <cellStyle name="Normal 8 6 2 2 2 2 3" xfId="40641" xr:uid="{00000000-0005-0000-0000-0000C39E0000}"/>
    <cellStyle name="Normal 8 6 2 2 2 2 3 2" xfId="40642" xr:uid="{00000000-0005-0000-0000-0000C49E0000}"/>
    <cellStyle name="Normal 8 6 2 2 2 2 4" xfId="40643" xr:uid="{00000000-0005-0000-0000-0000C59E0000}"/>
    <cellStyle name="Normal 8 6 2 2 2 2 5" xfId="40644" xr:uid="{00000000-0005-0000-0000-0000C69E0000}"/>
    <cellStyle name="Normal 8 6 2 2 2 3" xfId="40645" xr:uid="{00000000-0005-0000-0000-0000C79E0000}"/>
    <cellStyle name="Normal 8 6 2 2 2 3 2" xfId="40646" xr:uid="{00000000-0005-0000-0000-0000C89E0000}"/>
    <cellStyle name="Normal 8 6 2 2 2 3 2 2" xfId="40647" xr:uid="{00000000-0005-0000-0000-0000C99E0000}"/>
    <cellStyle name="Normal 8 6 2 2 2 3 3" xfId="40648" xr:uid="{00000000-0005-0000-0000-0000CA9E0000}"/>
    <cellStyle name="Normal 8 6 2 2 2 3 4" xfId="40649" xr:uid="{00000000-0005-0000-0000-0000CB9E0000}"/>
    <cellStyle name="Normal 8 6 2 2 2 4" xfId="40650" xr:uid="{00000000-0005-0000-0000-0000CC9E0000}"/>
    <cellStyle name="Normal 8 6 2 2 2 4 2" xfId="40651" xr:uid="{00000000-0005-0000-0000-0000CD9E0000}"/>
    <cellStyle name="Normal 8 6 2 2 2 5" xfId="40652" xr:uid="{00000000-0005-0000-0000-0000CE9E0000}"/>
    <cellStyle name="Normal 8 6 2 2 2 6" xfId="40653" xr:uid="{00000000-0005-0000-0000-0000CF9E0000}"/>
    <cellStyle name="Normal 8 6 2 2 3" xfId="40654" xr:uid="{00000000-0005-0000-0000-0000D09E0000}"/>
    <cellStyle name="Normal 8 6 2 2 3 2" xfId="40655" xr:uid="{00000000-0005-0000-0000-0000D19E0000}"/>
    <cellStyle name="Normal 8 6 2 2 3 2 2" xfId="40656" xr:uid="{00000000-0005-0000-0000-0000D29E0000}"/>
    <cellStyle name="Normal 8 6 2 2 3 2 2 2" xfId="40657" xr:uid="{00000000-0005-0000-0000-0000D39E0000}"/>
    <cellStyle name="Normal 8 6 2 2 3 2 3" xfId="40658" xr:uid="{00000000-0005-0000-0000-0000D49E0000}"/>
    <cellStyle name="Normal 8 6 2 2 3 2 4" xfId="40659" xr:uid="{00000000-0005-0000-0000-0000D59E0000}"/>
    <cellStyle name="Normal 8 6 2 2 3 3" xfId="40660" xr:uid="{00000000-0005-0000-0000-0000D69E0000}"/>
    <cellStyle name="Normal 8 6 2 2 3 3 2" xfId="40661" xr:uid="{00000000-0005-0000-0000-0000D79E0000}"/>
    <cellStyle name="Normal 8 6 2 2 3 4" xfId="40662" xr:uid="{00000000-0005-0000-0000-0000D89E0000}"/>
    <cellStyle name="Normal 8 6 2 2 3 5" xfId="40663" xr:uid="{00000000-0005-0000-0000-0000D99E0000}"/>
    <cellStyle name="Normal 8 6 2 2 4" xfId="40664" xr:uid="{00000000-0005-0000-0000-0000DA9E0000}"/>
    <cellStyle name="Normal 8 6 2 2 4 2" xfId="40665" xr:uid="{00000000-0005-0000-0000-0000DB9E0000}"/>
    <cellStyle name="Normal 8 6 2 2 4 2 2" xfId="40666" xr:uid="{00000000-0005-0000-0000-0000DC9E0000}"/>
    <cellStyle name="Normal 8 6 2 2 4 2 2 2" xfId="40667" xr:uid="{00000000-0005-0000-0000-0000DD9E0000}"/>
    <cellStyle name="Normal 8 6 2 2 4 2 3" xfId="40668" xr:uid="{00000000-0005-0000-0000-0000DE9E0000}"/>
    <cellStyle name="Normal 8 6 2 2 4 2 4" xfId="40669" xr:uid="{00000000-0005-0000-0000-0000DF9E0000}"/>
    <cellStyle name="Normal 8 6 2 2 4 3" xfId="40670" xr:uid="{00000000-0005-0000-0000-0000E09E0000}"/>
    <cellStyle name="Normal 8 6 2 2 4 3 2" xfId="40671" xr:uid="{00000000-0005-0000-0000-0000E19E0000}"/>
    <cellStyle name="Normal 8 6 2 2 4 4" xfId="40672" xr:uid="{00000000-0005-0000-0000-0000E29E0000}"/>
    <cellStyle name="Normal 8 6 2 2 4 5" xfId="40673" xr:uid="{00000000-0005-0000-0000-0000E39E0000}"/>
    <cellStyle name="Normal 8 6 2 2 5" xfId="40674" xr:uid="{00000000-0005-0000-0000-0000E49E0000}"/>
    <cellStyle name="Normal 8 6 2 2 5 2" xfId="40675" xr:uid="{00000000-0005-0000-0000-0000E59E0000}"/>
    <cellStyle name="Normal 8 6 2 2 5 2 2" xfId="40676" xr:uid="{00000000-0005-0000-0000-0000E69E0000}"/>
    <cellStyle name="Normal 8 6 2 2 5 3" xfId="40677" xr:uid="{00000000-0005-0000-0000-0000E79E0000}"/>
    <cellStyle name="Normal 8 6 2 2 5 4" xfId="40678" xr:uid="{00000000-0005-0000-0000-0000E89E0000}"/>
    <cellStyle name="Normal 8 6 2 2 6" xfId="40679" xr:uid="{00000000-0005-0000-0000-0000E99E0000}"/>
    <cellStyle name="Normal 8 6 2 2 6 2" xfId="40680" xr:uid="{00000000-0005-0000-0000-0000EA9E0000}"/>
    <cellStyle name="Normal 8 6 2 2 6 3" xfId="40681" xr:uid="{00000000-0005-0000-0000-0000EB9E0000}"/>
    <cellStyle name="Normal 8 6 2 2 6 4" xfId="40682" xr:uid="{00000000-0005-0000-0000-0000EC9E0000}"/>
    <cellStyle name="Normal 8 6 2 2 6 5" xfId="40683" xr:uid="{00000000-0005-0000-0000-0000ED9E0000}"/>
    <cellStyle name="Normal 8 6 2 2 7" xfId="40684" xr:uid="{00000000-0005-0000-0000-0000EE9E0000}"/>
    <cellStyle name="Normal 8 6 2 2 8" xfId="40685" xr:uid="{00000000-0005-0000-0000-0000EF9E0000}"/>
    <cellStyle name="Normal 8 6 2 2 9" xfId="40686" xr:uid="{00000000-0005-0000-0000-0000F09E0000}"/>
    <cellStyle name="Normal 8 6 2 3" xfId="40687" xr:uid="{00000000-0005-0000-0000-0000F19E0000}"/>
    <cellStyle name="Normal 8 6 2 3 2" xfId="40688" xr:uid="{00000000-0005-0000-0000-0000F29E0000}"/>
    <cellStyle name="Normal 8 6 2 3 2 2" xfId="40689" xr:uid="{00000000-0005-0000-0000-0000F39E0000}"/>
    <cellStyle name="Normal 8 6 2 3 2 2 2" xfId="40690" xr:uid="{00000000-0005-0000-0000-0000F49E0000}"/>
    <cellStyle name="Normal 8 6 2 3 2 2 2 2" xfId="40691" xr:uid="{00000000-0005-0000-0000-0000F59E0000}"/>
    <cellStyle name="Normal 8 6 2 3 2 2 3" xfId="40692" xr:uid="{00000000-0005-0000-0000-0000F69E0000}"/>
    <cellStyle name="Normal 8 6 2 3 2 2 4" xfId="40693" xr:uid="{00000000-0005-0000-0000-0000F79E0000}"/>
    <cellStyle name="Normal 8 6 2 3 2 3" xfId="40694" xr:uid="{00000000-0005-0000-0000-0000F89E0000}"/>
    <cellStyle name="Normal 8 6 2 3 2 3 2" xfId="40695" xr:uid="{00000000-0005-0000-0000-0000F99E0000}"/>
    <cellStyle name="Normal 8 6 2 3 2 4" xfId="40696" xr:uid="{00000000-0005-0000-0000-0000FA9E0000}"/>
    <cellStyle name="Normal 8 6 2 3 2 5" xfId="40697" xr:uid="{00000000-0005-0000-0000-0000FB9E0000}"/>
    <cellStyle name="Normal 8 6 2 3 3" xfId="40698" xr:uid="{00000000-0005-0000-0000-0000FC9E0000}"/>
    <cellStyle name="Normal 8 6 2 3 3 2" xfId="40699" xr:uid="{00000000-0005-0000-0000-0000FD9E0000}"/>
    <cellStyle name="Normal 8 6 2 3 3 2 2" xfId="40700" xr:uid="{00000000-0005-0000-0000-0000FE9E0000}"/>
    <cellStyle name="Normal 8 6 2 3 3 3" xfId="40701" xr:uid="{00000000-0005-0000-0000-0000FF9E0000}"/>
    <cellStyle name="Normal 8 6 2 3 3 4" xfId="40702" xr:uid="{00000000-0005-0000-0000-0000009F0000}"/>
    <cellStyle name="Normal 8 6 2 3 4" xfId="40703" xr:uid="{00000000-0005-0000-0000-0000019F0000}"/>
    <cellStyle name="Normal 8 6 2 3 4 2" xfId="40704" xr:uid="{00000000-0005-0000-0000-0000029F0000}"/>
    <cellStyle name="Normal 8 6 2 3 5" xfId="40705" xr:uid="{00000000-0005-0000-0000-0000039F0000}"/>
    <cellStyle name="Normal 8 6 2 3 6" xfId="40706" xr:uid="{00000000-0005-0000-0000-0000049F0000}"/>
    <cellStyle name="Normal 8 6 2 4" xfId="40707" xr:uid="{00000000-0005-0000-0000-0000059F0000}"/>
    <cellStyle name="Normal 8 6 2 4 2" xfId="40708" xr:uid="{00000000-0005-0000-0000-0000069F0000}"/>
    <cellStyle name="Normal 8 6 2 4 2 2" xfId="40709" xr:uid="{00000000-0005-0000-0000-0000079F0000}"/>
    <cellStyle name="Normal 8 6 2 4 2 2 2" xfId="40710" xr:uid="{00000000-0005-0000-0000-0000089F0000}"/>
    <cellStyle name="Normal 8 6 2 4 2 3" xfId="40711" xr:uid="{00000000-0005-0000-0000-0000099F0000}"/>
    <cellStyle name="Normal 8 6 2 4 2 4" xfId="40712" xr:uid="{00000000-0005-0000-0000-00000A9F0000}"/>
    <cellStyle name="Normal 8 6 2 4 3" xfId="40713" xr:uid="{00000000-0005-0000-0000-00000B9F0000}"/>
    <cellStyle name="Normal 8 6 2 4 3 2" xfId="40714" xr:uid="{00000000-0005-0000-0000-00000C9F0000}"/>
    <cellStyle name="Normal 8 6 2 4 4" xfId="40715" xr:uid="{00000000-0005-0000-0000-00000D9F0000}"/>
    <cellStyle name="Normal 8 6 2 4 5" xfId="40716" xr:uid="{00000000-0005-0000-0000-00000E9F0000}"/>
    <cellStyle name="Normal 8 6 2 5" xfId="40717" xr:uid="{00000000-0005-0000-0000-00000F9F0000}"/>
    <cellStyle name="Normal 8 6 2 5 2" xfId="40718" xr:uid="{00000000-0005-0000-0000-0000109F0000}"/>
    <cellStyle name="Normal 8 6 2 5 2 2" xfId="40719" xr:uid="{00000000-0005-0000-0000-0000119F0000}"/>
    <cellStyle name="Normal 8 6 2 5 2 2 2" xfId="40720" xr:uid="{00000000-0005-0000-0000-0000129F0000}"/>
    <cellStyle name="Normal 8 6 2 5 2 3" xfId="40721" xr:uid="{00000000-0005-0000-0000-0000139F0000}"/>
    <cellStyle name="Normal 8 6 2 5 2 4" xfId="40722" xr:uid="{00000000-0005-0000-0000-0000149F0000}"/>
    <cellStyle name="Normal 8 6 2 5 3" xfId="40723" xr:uid="{00000000-0005-0000-0000-0000159F0000}"/>
    <cellStyle name="Normal 8 6 2 5 3 2" xfId="40724" xr:uid="{00000000-0005-0000-0000-0000169F0000}"/>
    <cellStyle name="Normal 8 6 2 5 4" xfId="40725" xr:uid="{00000000-0005-0000-0000-0000179F0000}"/>
    <cellStyle name="Normal 8 6 2 5 5" xfId="40726" xr:uid="{00000000-0005-0000-0000-0000189F0000}"/>
    <cellStyle name="Normal 8 6 2 6" xfId="40727" xr:uid="{00000000-0005-0000-0000-0000199F0000}"/>
    <cellStyle name="Normal 8 6 2 6 2" xfId="40728" xr:uid="{00000000-0005-0000-0000-00001A9F0000}"/>
    <cellStyle name="Normal 8 6 2 6 2 2" xfId="40729" xr:uid="{00000000-0005-0000-0000-00001B9F0000}"/>
    <cellStyle name="Normal 8 6 2 6 3" xfId="40730" xr:uid="{00000000-0005-0000-0000-00001C9F0000}"/>
    <cellStyle name="Normal 8 6 2 6 4" xfId="40731" xr:uid="{00000000-0005-0000-0000-00001D9F0000}"/>
    <cellStyle name="Normal 8 6 2 7" xfId="40732" xr:uid="{00000000-0005-0000-0000-00001E9F0000}"/>
    <cellStyle name="Normal 8 6 2 7 2" xfId="40733" xr:uid="{00000000-0005-0000-0000-00001F9F0000}"/>
    <cellStyle name="Normal 8 6 2 7 3" xfId="40734" xr:uid="{00000000-0005-0000-0000-0000209F0000}"/>
    <cellStyle name="Normal 8 6 2 7 4" xfId="40735" xr:uid="{00000000-0005-0000-0000-0000219F0000}"/>
    <cellStyle name="Normal 8 6 2 7 5" xfId="40736" xr:uid="{00000000-0005-0000-0000-0000229F0000}"/>
    <cellStyle name="Normal 8 6 2 8" xfId="40737" xr:uid="{00000000-0005-0000-0000-0000239F0000}"/>
    <cellStyle name="Normal 8 6 2 9" xfId="40738" xr:uid="{00000000-0005-0000-0000-0000249F0000}"/>
    <cellStyle name="Normal 8 6 3" xfId="40739" xr:uid="{00000000-0005-0000-0000-0000259F0000}"/>
    <cellStyle name="Normal 8 6 3 2" xfId="40740" xr:uid="{00000000-0005-0000-0000-0000269F0000}"/>
    <cellStyle name="Normal 8 6 3 2 2" xfId="40741" xr:uid="{00000000-0005-0000-0000-0000279F0000}"/>
    <cellStyle name="Normal 8 6 3 2 2 2" xfId="40742" xr:uid="{00000000-0005-0000-0000-0000289F0000}"/>
    <cellStyle name="Normal 8 6 3 2 2 2 2" xfId="40743" xr:uid="{00000000-0005-0000-0000-0000299F0000}"/>
    <cellStyle name="Normal 8 6 3 2 2 2 2 2" xfId="40744" xr:uid="{00000000-0005-0000-0000-00002A9F0000}"/>
    <cellStyle name="Normal 8 6 3 2 2 2 3" xfId="40745" xr:uid="{00000000-0005-0000-0000-00002B9F0000}"/>
    <cellStyle name="Normal 8 6 3 2 2 2 4" xfId="40746" xr:uid="{00000000-0005-0000-0000-00002C9F0000}"/>
    <cellStyle name="Normal 8 6 3 2 2 3" xfId="40747" xr:uid="{00000000-0005-0000-0000-00002D9F0000}"/>
    <cellStyle name="Normal 8 6 3 2 2 3 2" xfId="40748" xr:uid="{00000000-0005-0000-0000-00002E9F0000}"/>
    <cellStyle name="Normal 8 6 3 2 2 4" xfId="40749" xr:uid="{00000000-0005-0000-0000-00002F9F0000}"/>
    <cellStyle name="Normal 8 6 3 2 2 5" xfId="40750" xr:uid="{00000000-0005-0000-0000-0000309F0000}"/>
    <cellStyle name="Normal 8 6 3 2 3" xfId="40751" xr:uid="{00000000-0005-0000-0000-0000319F0000}"/>
    <cellStyle name="Normal 8 6 3 2 3 2" xfId="40752" xr:uid="{00000000-0005-0000-0000-0000329F0000}"/>
    <cellStyle name="Normal 8 6 3 2 3 2 2" xfId="40753" xr:uid="{00000000-0005-0000-0000-0000339F0000}"/>
    <cellStyle name="Normal 8 6 3 2 3 3" xfId="40754" xr:uid="{00000000-0005-0000-0000-0000349F0000}"/>
    <cellStyle name="Normal 8 6 3 2 3 4" xfId="40755" xr:uid="{00000000-0005-0000-0000-0000359F0000}"/>
    <cellStyle name="Normal 8 6 3 2 4" xfId="40756" xr:uid="{00000000-0005-0000-0000-0000369F0000}"/>
    <cellStyle name="Normal 8 6 3 2 4 2" xfId="40757" xr:uid="{00000000-0005-0000-0000-0000379F0000}"/>
    <cellStyle name="Normal 8 6 3 2 5" xfId="40758" xr:uid="{00000000-0005-0000-0000-0000389F0000}"/>
    <cellStyle name="Normal 8 6 3 2 6" xfId="40759" xr:uid="{00000000-0005-0000-0000-0000399F0000}"/>
    <cellStyle name="Normal 8 6 3 3" xfId="40760" xr:uid="{00000000-0005-0000-0000-00003A9F0000}"/>
    <cellStyle name="Normal 8 6 3 3 2" xfId="40761" xr:uid="{00000000-0005-0000-0000-00003B9F0000}"/>
    <cellStyle name="Normal 8 6 3 3 2 2" xfId="40762" xr:uid="{00000000-0005-0000-0000-00003C9F0000}"/>
    <cellStyle name="Normal 8 6 3 3 2 2 2" xfId="40763" xr:uid="{00000000-0005-0000-0000-00003D9F0000}"/>
    <cellStyle name="Normal 8 6 3 3 2 3" xfId="40764" xr:uid="{00000000-0005-0000-0000-00003E9F0000}"/>
    <cellStyle name="Normal 8 6 3 3 2 4" xfId="40765" xr:uid="{00000000-0005-0000-0000-00003F9F0000}"/>
    <cellStyle name="Normal 8 6 3 3 3" xfId="40766" xr:uid="{00000000-0005-0000-0000-0000409F0000}"/>
    <cellStyle name="Normal 8 6 3 3 3 2" xfId="40767" xr:uid="{00000000-0005-0000-0000-0000419F0000}"/>
    <cellStyle name="Normal 8 6 3 3 4" xfId="40768" xr:uid="{00000000-0005-0000-0000-0000429F0000}"/>
    <cellStyle name="Normal 8 6 3 3 5" xfId="40769" xr:uid="{00000000-0005-0000-0000-0000439F0000}"/>
    <cellStyle name="Normal 8 6 3 4" xfId="40770" xr:uid="{00000000-0005-0000-0000-0000449F0000}"/>
    <cellStyle name="Normal 8 6 3 4 2" xfId="40771" xr:uid="{00000000-0005-0000-0000-0000459F0000}"/>
    <cellStyle name="Normal 8 6 3 4 2 2" xfId="40772" xr:uid="{00000000-0005-0000-0000-0000469F0000}"/>
    <cellStyle name="Normal 8 6 3 4 2 2 2" xfId="40773" xr:uid="{00000000-0005-0000-0000-0000479F0000}"/>
    <cellStyle name="Normal 8 6 3 4 2 3" xfId="40774" xr:uid="{00000000-0005-0000-0000-0000489F0000}"/>
    <cellStyle name="Normal 8 6 3 4 2 4" xfId="40775" xr:uid="{00000000-0005-0000-0000-0000499F0000}"/>
    <cellStyle name="Normal 8 6 3 4 3" xfId="40776" xr:uid="{00000000-0005-0000-0000-00004A9F0000}"/>
    <cellStyle name="Normal 8 6 3 4 3 2" xfId="40777" xr:uid="{00000000-0005-0000-0000-00004B9F0000}"/>
    <cellStyle name="Normal 8 6 3 4 4" xfId="40778" xr:uid="{00000000-0005-0000-0000-00004C9F0000}"/>
    <cellStyle name="Normal 8 6 3 4 5" xfId="40779" xr:uid="{00000000-0005-0000-0000-00004D9F0000}"/>
    <cellStyle name="Normal 8 6 3 5" xfId="40780" xr:uid="{00000000-0005-0000-0000-00004E9F0000}"/>
    <cellStyle name="Normal 8 6 3 5 2" xfId="40781" xr:uid="{00000000-0005-0000-0000-00004F9F0000}"/>
    <cellStyle name="Normal 8 6 3 5 2 2" xfId="40782" xr:uid="{00000000-0005-0000-0000-0000509F0000}"/>
    <cellStyle name="Normal 8 6 3 5 3" xfId="40783" xr:uid="{00000000-0005-0000-0000-0000519F0000}"/>
    <cellStyle name="Normal 8 6 3 5 4" xfId="40784" xr:uid="{00000000-0005-0000-0000-0000529F0000}"/>
    <cellStyle name="Normal 8 6 3 6" xfId="40785" xr:uid="{00000000-0005-0000-0000-0000539F0000}"/>
    <cellStyle name="Normal 8 6 3 6 2" xfId="40786" xr:uid="{00000000-0005-0000-0000-0000549F0000}"/>
    <cellStyle name="Normal 8 6 3 6 3" xfId="40787" xr:uid="{00000000-0005-0000-0000-0000559F0000}"/>
    <cellStyle name="Normal 8 6 3 6 4" xfId="40788" xr:uid="{00000000-0005-0000-0000-0000569F0000}"/>
    <cellStyle name="Normal 8 6 3 6 5" xfId="40789" xr:uid="{00000000-0005-0000-0000-0000579F0000}"/>
    <cellStyle name="Normal 8 6 3 7" xfId="40790" xr:uid="{00000000-0005-0000-0000-0000589F0000}"/>
    <cellStyle name="Normal 8 6 3 8" xfId="40791" xr:uid="{00000000-0005-0000-0000-0000599F0000}"/>
    <cellStyle name="Normal 8 6 3 9" xfId="40792" xr:uid="{00000000-0005-0000-0000-00005A9F0000}"/>
    <cellStyle name="Normal 8 6 4" xfId="40793" xr:uid="{00000000-0005-0000-0000-00005B9F0000}"/>
    <cellStyle name="Normal 8 6 4 2" xfId="40794" xr:uid="{00000000-0005-0000-0000-00005C9F0000}"/>
    <cellStyle name="Normal 8 6 4 2 2" xfId="40795" xr:uid="{00000000-0005-0000-0000-00005D9F0000}"/>
    <cellStyle name="Normal 8 6 4 2 2 2" xfId="40796" xr:uid="{00000000-0005-0000-0000-00005E9F0000}"/>
    <cellStyle name="Normal 8 6 4 2 2 2 2" xfId="40797" xr:uid="{00000000-0005-0000-0000-00005F9F0000}"/>
    <cellStyle name="Normal 8 6 4 2 2 3" xfId="40798" xr:uid="{00000000-0005-0000-0000-0000609F0000}"/>
    <cellStyle name="Normal 8 6 4 2 2 4" xfId="40799" xr:uid="{00000000-0005-0000-0000-0000619F0000}"/>
    <cellStyle name="Normal 8 6 4 2 3" xfId="40800" xr:uid="{00000000-0005-0000-0000-0000629F0000}"/>
    <cellStyle name="Normal 8 6 4 2 3 2" xfId="40801" xr:uid="{00000000-0005-0000-0000-0000639F0000}"/>
    <cellStyle name="Normal 8 6 4 2 4" xfId="40802" xr:uid="{00000000-0005-0000-0000-0000649F0000}"/>
    <cellStyle name="Normal 8 6 4 2 5" xfId="40803" xr:uid="{00000000-0005-0000-0000-0000659F0000}"/>
    <cellStyle name="Normal 8 6 4 3" xfId="40804" xr:uid="{00000000-0005-0000-0000-0000669F0000}"/>
    <cellStyle name="Normal 8 6 4 3 2" xfId="40805" xr:uid="{00000000-0005-0000-0000-0000679F0000}"/>
    <cellStyle name="Normal 8 6 4 3 2 2" xfId="40806" xr:uid="{00000000-0005-0000-0000-0000689F0000}"/>
    <cellStyle name="Normal 8 6 4 3 3" xfId="40807" xr:uid="{00000000-0005-0000-0000-0000699F0000}"/>
    <cellStyle name="Normal 8 6 4 3 4" xfId="40808" xr:uid="{00000000-0005-0000-0000-00006A9F0000}"/>
    <cellStyle name="Normal 8 6 4 4" xfId="40809" xr:uid="{00000000-0005-0000-0000-00006B9F0000}"/>
    <cellStyle name="Normal 8 6 4 4 2" xfId="40810" xr:uid="{00000000-0005-0000-0000-00006C9F0000}"/>
    <cellStyle name="Normal 8 6 4 5" xfId="40811" xr:uid="{00000000-0005-0000-0000-00006D9F0000}"/>
    <cellStyle name="Normal 8 6 4 6" xfId="40812" xr:uid="{00000000-0005-0000-0000-00006E9F0000}"/>
    <cellStyle name="Normal 8 6 5" xfId="40813" xr:uid="{00000000-0005-0000-0000-00006F9F0000}"/>
    <cellStyle name="Normal 8 6 5 2" xfId="40814" xr:uid="{00000000-0005-0000-0000-0000709F0000}"/>
    <cellStyle name="Normal 8 6 5 2 2" xfId="40815" xr:uid="{00000000-0005-0000-0000-0000719F0000}"/>
    <cellStyle name="Normal 8 6 5 2 2 2" xfId="40816" xr:uid="{00000000-0005-0000-0000-0000729F0000}"/>
    <cellStyle name="Normal 8 6 5 2 3" xfId="40817" xr:uid="{00000000-0005-0000-0000-0000739F0000}"/>
    <cellStyle name="Normal 8 6 5 2 4" xfId="40818" xr:uid="{00000000-0005-0000-0000-0000749F0000}"/>
    <cellStyle name="Normal 8 6 5 3" xfId="40819" xr:uid="{00000000-0005-0000-0000-0000759F0000}"/>
    <cellStyle name="Normal 8 6 5 3 2" xfId="40820" xr:uid="{00000000-0005-0000-0000-0000769F0000}"/>
    <cellStyle name="Normal 8 6 5 4" xfId="40821" xr:uid="{00000000-0005-0000-0000-0000779F0000}"/>
    <cellStyle name="Normal 8 6 5 5" xfId="40822" xr:uid="{00000000-0005-0000-0000-0000789F0000}"/>
    <cellStyle name="Normal 8 6 6" xfId="40823" xr:uid="{00000000-0005-0000-0000-0000799F0000}"/>
    <cellStyle name="Normal 8 6 6 2" xfId="40824" xr:uid="{00000000-0005-0000-0000-00007A9F0000}"/>
    <cellStyle name="Normal 8 6 6 2 2" xfId="40825" xr:uid="{00000000-0005-0000-0000-00007B9F0000}"/>
    <cellStyle name="Normal 8 6 6 2 2 2" xfId="40826" xr:uid="{00000000-0005-0000-0000-00007C9F0000}"/>
    <cellStyle name="Normal 8 6 6 2 3" xfId="40827" xr:uid="{00000000-0005-0000-0000-00007D9F0000}"/>
    <cellStyle name="Normal 8 6 6 2 4" xfId="40828" xr:uid="{00000000-0005-0000-0000-00007E9F0000}"/>
    <cellStyle name="Normal 8 6 6 3" xfId="40829" xr:uid="{00000000-0005-0000-0000-00007F9F0000}"/>
    <cellStyle name="Normal 8 6 6 3 2" xfId="40830" xr:uid="{00000000-0005-0000-0000-0000809F0000}"/>
    <cellStyle name="Normal 8 6 6 4" xfId="40831" xr:uid="{00000000-0005-0000-0000-0000819F0000}"/>
    <cellStyle name="Normal 8 6 6 5" xfId="40832" xr:uid="{00000000-0005-0000-0000-0000829F0000}"/>
    <cellStyle name="Normal 8 6 7" xfId="40833" xr:uid="{00000000-0005-0000-0000-0000839F0000}"/>
    <cellStyle name="Normal 8 6 7 2" xfId="40834" xr:uid="{00000000-0005-0000-0000-0000849F0000}"/>
    <cellStyle name="Normal 8 6 7 2 2" xfId="40835" xr:uid="{00000000-0005-0000-0000-0000859F0000}"/>
    <cellStyle name="Normal 8 6 7 3" xfId="40836" xr:uid="{00000000-0005-0000-0000-0000869F0000}"/>
    <cellStyle name="Normal 8 6 7 4" xfId="40837" xr:uid="{00000000-0005-0000-0000-0000879F0000}"/>
    <cellStyle name="Normal 8 6 8" xfId="40838" xr:uid="{00000000-0005-0000-0000-0000889F0000}"/>
    <cellStyle name="Normal 8 6 8 2" xfId="40839" xr:uid="{00000000-0005-0000-0000-0000899F0000}"/>
    <cellStyle name="Normal 8 6 8 3" xfId="40840" xr:uid="{00000000-0005-0000-0000-00008A9F0000}"/>
    <cellStyle name="Normal 8 6 8 4" xfId="40841" xr:uid="{00000000-0005-0000-0000-00008B9F0000}"/>
    <cellStyle name="Normal 8 6 8 5" xfId="40842" xr:uid="{00000000-0005-0000-0000-00008C9F0000}"/>
    <cellStyle name="Normal 8 6 9" xfId="40843" xr:uid="{00000000-0005-0000-0000-00008D9F0000}"/>
    <cellStyle name="Normal 8 7" xfId="40844" xr:uid="{00000000-0005-0000-0000-00008E9F0000}"/>
    <cellStyle name="Normal 8 7 10" xfId="40845" xr:uid="{00000000-0005-0000-0000-00008F9F0000}"/>
    <cellStyle name="Normal 8 7 2" xfId="40846" xr:uid="{00000000-0005-0000-0000-0000909F0000}"/>
    <cellStyle name="Normal 8 7 2 2" xfId="40847" xr:uid="{00000000-0005-0000-0000-0000919F0000}"/>
    <cellStyle name="Normal 8 7 2 2 2" xfId="40848" xr:uid="{00000000-0005-0000-0000-0000929F0000}"/>
    <cellStyle name="Normal 8 7 2 2 2 2" xfId="40849" xr:uid="{00000000-0005-0000-0000-0000939F0000}"/>
    <cellStyle name="Normal 8 7 2 2 2 2 2" xfId="40850" xr:uid="{00000000-0005-0000-0000-0000949F0000}"/>
    <cellStyle name="Normal 8 7 2 2 2 2 2 2" xfId="40851" xr:uid="{00000000-0005-0000-0000-0000959F0000}"/>
    <cellStyle name="Normal 8 7 2 2 2 2 3" xfId="40852" xr:uid="{00000000-0005-0000-0000-0000969F0000}"/>
    <cellStyle name="Normal 8 7 2 2 2 2 4" xfId="40853" xr:uid="{00000000-0005-0000-0000-0000979F0000}"/>
    <cellStyle name="Normal 8 7 2 2 2 3" xfId="40854" xr:uid="{00000000-0005-0000-0000-0000989F0000}"/>
    <cellStyle name="Normal 8 7 2 2 2 3 2" xfId="40855" xr:uid="{00000000-0005-0000-0000-0000999F0000}"/>
    <cellStyle name="Normal 8 7 2 2 2 4" xfId="40856" xr:uid="{00000000-0005-0000-0000-00009A9F0000}"/>
    <cellStyle name="Normal 8 7 2 2 2 5" xfId="40857" xr:uid="{00000000-0005-0000-0000-00009B9F0000}"/>
    <cellStyle name="Normal 8 7 2 2 3" xfId="40858" xr:uid="{00000000-0005-0000-0000-00009C9F0000}"/>
    <cellStyle name="Normal 8 7 2 2 3 2" xfId="40859" xr:uid="{00000000-0005-0000-0000-00009D9F0000}"/>
    <cellStyle name="Normal 8 7 2 2 3 2 2" xfId="40860" xr:uid="{00000000-0005-0000-0000-00009E9F0000}"/>
    <cellStyle name="Normal 8 7 2 2 3 3" xfId="40861" xr:uid="{00000000-0005-0000-0000-00009F9F0000}"/>
    <cellStyle name="Normal 8 7 2 2 3 4" xfId="40862" xr:uid="{00000000-0005-0000-0000-0000A09F0000}"/>
    <cellStyle name="Normal 8 7 2 2 4" xfId="40863" xr:uid="{00000000-0005-0000-0000-0000A19F0000}"/>
    <cellStyle name="Normal 8 7 2 2 4 2" xfId="40864" xr:uid="{00000000-0005-0000-0000-0000A29F0000}"/>
    <cellStyle name="Normal 8 7 2 2 5" xfId="40865" xr:uid="{00000000-0005-0000-0000-0000A39F0000}"/>
    <cellStyle name="Normal 8 7 2 2 6" xfId="40866" xr:uid="{00000000-0005-0000-0000-0000A49F0000}"/>
    <cellStyle name="Normal 8 7 2 3" xfId="40867" xr:uid="{00000000-0005-0000-0000-0000A59F0000}"/>
    <cellStyle name="Normal 8 7 2 3 2" xfId="40868" xr:uid="{00000000-0005-0000-0000-0000A69F0000}"/>
    <cellStyle name="Normal 8 7 2 3 2 2" xfId="40869" xr:uid="{00000000-0005-0000-0000-0000A79F0000}"/>
    <cellStyle name="Normal 8 7 2 3 2 2 2" xfId="40870" xr:uid="{00000000-0005-0000-0000-0000A89F0000}"/>
    <cellStyle name="Normal 8 7 2 3 2 3" xfId="40871" xr:uid="{00000000-0005-0000-0000-0000A99F0000}"/>
    <cellStyle name="Normal 8 7 2 3 2 4" xfId="40872" xr:uid="{00000000-0005-0000-0000-0000AA9F0000}"/>
    <cellStyle name="Normal 8 7 2 3 3" xfId="40873" xr:uid="{00000000-0005-0000-0000-0000AB9F0000}"/>
    <cellStyle name="Normal 8 7 2 3 3 2" xfId="40874" xr:uid="{00000000-0005-0000-0000-0000AC9F0000}"/>
    <cellStyle name="Normal 8 7 2 3 4" xfId="40875" xr:uid="{00000000-0005-0000-0000-0000AD9F0000}"/>
    <cellStyle name="Normal 8 7 2 3 5" xfId="40876" xr:uid="{00000000-0005-0000-0000-0000AE9F0000}"/>
    <cellStyle name="Normal 8 7 2 4" xfId="40877" xr:uid="{00000000-0005-0000-0000-0000AF9F0000}"/>
    <cellStyle name="Normal 8 7 2 4 2" xfId="40878" xr:uid="{00000000-0005-0000-0000-0000B09F0000}"/>
    <cellStyle name="Normal 8 7 2 4 2 2" xfId="40879" xr:uid="{00000000-0005-0000-0000-0000B19F0000}"/>
    <cellStyle name="Normal 8 7 2 4 2 2 2" xfId="40880" xr:uid="{00000000-0005-0000-0000-0000B29F0000}"/>
    <cellStyle name="Normal 8 7 2 4 2 3" xfId="40881" xr:uid="{00000000-0005-0000-0000-0000B39F0000}"/>
    <cellStyle name="Normal 8 7 2 4 2 4" xfId="40882" xr:uid="{00000000-0005-0000-0000-0000B49F0000}"/>
    <cellStyle name="Normal 8 7 2 4 3" xfId="40883" xr:uid="{00000000-0005-0000-0000-0000B59F0000}"/>
    <cellStyle name="Normal 8 7 2 4 3 2" xfId="40884" xr:uid="{00000000-0005-0000-0000-0000B69F0000}"/>
    <cellStyle name="Normal 8 7 2 4 4" xfId="40885" xr:uid="{00000000-0005-0000-0000-0000B79F0000}"/>
    <cellStyle name="Normal 8 7 2 4 5" xfId="40886" xr:uid="{00000000-0005-0000-0000-0000B89F0000}"/>
    <cellStyle name="Normal 8 7 2 5" xfId="40887" xr:uid="{00000000-0005-0000-0000-0000B99F0000}"/>
    <cellStyle name="Normal 8 7 2 5 2" xfId="40888" xr:uid="{00000000-0005-0000-0000-0000BA9F0000}"/>
    <cellStyle name="Normal 8 7 2 5 2 2" xfId="40889" xr:uid="{00000000-0005-0000-0000-0000BB9F0000}"/>
    <cellStyle name="Normal 8 7 2 5 3" xfId="40890" xr:uid="{00000000-0005-0000-0000-0000BC9F0000}"/>
    <cellStyle name="Normal 8 7 2 5 4" xfId="40891" xr:uid="{00000000-0005-0000-0000-0000BD9F0000}"/>
    <cellStyle name="Normal 8 7 2 6" xfId="40892" xr:uid="{00000000-0005-0000-0000-0000BE9F0000}"/>
    <cellStyle name="Normal 8 7 2 6 2" xfId="40893" xr:uid="{00000000-0005-0000-0000-0000BF9F0000}"/>
    <cellStyle name="Normal 8 7 2 6 3" xfId="40894" xr:uid="{00000000-0005-0000-0000-0000C09F0000}"/>
    <cellStyle name="Normal 8 7 2 6 4" xfId="40895" xr:uid="{00000000-0005-0000-0000-0000C19F0000}"/>
    <cellStyle name="Normal 8 7 2 6 5" xfId="40896" xr:uid="{00000000-0005-0000-0000-0000C29F0000}"/>
    <cellStyle name="Normal 8 7 2 7" xfId="40897" xr:uid="{00000000-0005-0000-0000-0000C39F0000}"/>
    <cellStyle name="Normal 8 7 2 8" xfId="40898" xr:uid="{00000000-0005-0000-0000-0000C49F0000}"/>
    <cellStyle name="Normal 8 7 2 9" xfId="40899" xr:uid="{00000000-0005-0000-0000-0000C59F0000}"/>
    <cellStyle name="Normal 8 7 3" xfId="40900" xr:uid="{00000000-0005-0000-0000-0000C69F0000}"/>
    <cellStyle name="Normal 8 7 3 2" xfId="40901" xr:uid="{00000000-0005-0000-0000-0000C79F0000}"/>
    <cellStyle name="Normal 8 7 3 2 2" xfId="40902" xr:uid="{00000000-0005-0000-0000-0000C89F0000}"/>
    <cellStyle name="Normal 8 7 3 2 2 2" xfId="40903" xr:uid="{00000000-0005-0000-0000-0000C99F0000}"/>
    <cellStyle name="Normal 8 7 3 2 2 2 2" xfId="40904" xr:uid="{00000000-0005-0000-0000-0000CA9F0000}"/>
    <cellStyle name="Normal 8 7 3 2 2 3" xfId="40905" xr:uid="{00000000-0005-0000-0000-0000CB9F0000}"/>
    <cellStyle name="Normal 8 7 3 2 2 4" xfId="40906" xr:uid="{00000000-0005-0000-0000-0000CC9F0000}"/>
    <cellStyle name="Normal 8 7 3 2 3" xfId="40907" xr:uid="{00000000-0005-0000-0000-0000CD9F0000}"/>
    <cellStyle name="Normal 8 7 3 2 3 2" xfId="40908" xr:uid="{00000000-0005-0000-0000-0000CE9F0000}"/>
    <cellStyle name="Normal 8 7 3 2 4" xfId="40909" xr:uid="{00000000-0005-0000-0000-0000CF9F0000}"/>
    <cellStyle name="Normal 8 7 3 2 5" xfId="40910" xr:uid="{00000000-0005-0000-0000-0000D09F0000}"/>
    <cellStyle name="Normal 8 7 3 3" xfId="40911" xr:uid="{00000000-0005-0000-0000-0000D19F0000}"/>
    <cellStyle name="Normal 8 7 3 3 2" xfId="40912" xr:uid="{00000000-0005-0000-0000-0000D29F0000}"/>
    <cellStyle name="Normal 8 7 3 3 2 2" xfId="40913" xr:uid="{00000000-0005-0000-0000-0000D39F0000}"/>
    <cellStyle name="Normal 8 7 3 3 3" xfId="40914" xr:uid="{00000000-0005-0000-0000-0000D49F0000}"/>
    <cellStyle name="Normal 8 7 3 3 4" xfId="40915" xr:uid="{00000000-0005-0000-0000-0000D59F0000}"/>
    <cellStyle name="Normal 8 7 3 4" xfId="40916" xr:uid="{00000000-0005-0000-0000-0000D69F0000}"/>
    <cellStyle name="Normal 8 7 3 4 2" xfId="40917" xr:uid="{00000000-0005-0000-0000-0000D79F0000}"/>
    <cellStyle name="Normal 8 7 3 5" xfId="40918" xr:uid="{00000000-0005-0000-0000-0000D89F0000}"/>
    <cellStyle name="Normal 8 7 3 6" xfId="40919" xr:uid="{00000000-0005-0000-0000-0000D99F0000}"/>
    <cellStyle name="Normal 8 7 4" xfId="40920" xr:uid="{00000000-0005-0000-0000-0000DA9F0000}"/>
    <cellStyle name="Normal 8 7 4 2" xfId="40921" xr:uid="{00000000-0005-0000-0000-0000DB9F0000}"/>
    <cellStyle name="Normal 8 7 4 2 2" xfId="40922" xr:uid="{00000000-0005-0000-0000-0000DC9F0000}"/>
    <cellStyle name="Normal 8 7 4 2 2 2" xfId="40923" xr:uid="{00000000-0005-0000-0000-0000DD9F0000}"/>
    <cellStyle name="Normal 8 7 4 2 3" xfId="40924" xr:uid="{00000000-0005-0000-0000-0000DE9F0000}"/>
    <cellStyle name="Normal 8 7 4 2 4" xfId="40925" xr:uid="{00000000-0005-0000-0000-0000DF9F0000}"/>
    <cellStyle name="Normal 8 7 4 3" xfId="40926" xr:uid="{00000000-0005-0000-0000-0000E09F0000}"/>
    <cellStyle name="Normal 8 7 4 3 2" xfId="40927" xr:uid="{00000000-0005-0000-0000-0000E19F0000}"/>
    <cellStyle name="Normal 8 7 4 4" xfId="40928" xr:uid="{00000000-0005-0000-0000-0000E29F0000}"/>
    <cellStyle name="Normal 8 7 4 5" xfId="40929" xr:uid="{00000000-0005-0000-0000-0000E39F0000}"/>
    <cellStyle name="Normal 8 7 5" xfId="40930" xr:uid="{00000000-0005-0000-0000-0000E49F0000}"/>
    <cellStyle name="Normal 8 7 5 2" xfId="40931" xr:uid="{00000000-0005-0000-0000-0000E59F0000}"/>
    <cellStyle name="Normal 8 7 5 2 2" xfId="40932" xr:uid="{00000000-0005-0000-0000-0000E69F0000}"/>
    <cellStyle name="Normal 8 7 5 2 2 2" xfId="40933" xr:uid="{00000000-0005-0000-0000-0000E79F0000}"/>
    <cellStyle name="Normal 8 7 5 2 3" xfId="40934" xr:uid="{00000000-0005-0000-0000-0000E89F0000}"/>
    <cellStyle name="Normal 8 7 5 2 4" xfId="40935" xr:uid="{00000000-0005-0000-0000-0000E99F0000}"/>
    <cellStyle name="Normal 8 7 5 3" xfId="40936" xr:uid="{00000000-0005-0000-0000-0000EA9F0000}"/>
    <cellStyle name="Normal 8 7 5 3 2" xfId="40937" xr:uid="{00000000-0005-0000-0000-0000EB9F0000}"/>
    <cellStyle name="Normal 8 7 5 4" xfId="40938" xr:uid="{00000000-0005-0000-0000-0000EC9F0000}"/>
    <cellStyle name="Normal 8 7 5 5" xfId="40939" xr:uid="{00000000-0005-0000-0000-0000ED9F0000}"/>
    <cellStyle name="Normal 8 7 6" xfId="40940" xr:uid="{00000000-0005-0000-0000-0000EE9F0000}"/>
    <cellStyle name="Normal 8 7 6 2" xfId="40941" xr:uid="{00000000-0005-0000-0000-0000EF9F0000}"/>
    <cellStyle name="Normal 8 7 6 2 2" xfId="40942" xr:uid="{00000000-0005-0000-0000-0000F09F0000}"/>
    <cellStyle name="Normal 8 7 6 3" xfId="40943" xr:uid="{00000000-0005-0000-0000-0000F19F0000}"/>
    <cellStyle name="Normal 8 7 6 4" xfId="40944" xr:uid="{00000000-0005-0000-0000-0000F29F0000}"/>
    <cellStyle name="Normal 8 7 7" xfId="40945" xr:uid="{00000000-0005-0000-0000-0000F39F0000}"/>
    <cellStyle name="Normal 8 7 7 2" xfId="40946" xr:uid="{00000000-0005-0000-0000-0000F49F0000}"/>
    <cellStyle name="Normal 8 7 7 3" xfId="40947" xr:uid="{00000000-0005-0000-0000-0000F59F0000}"/>
    <cellStyle name="Normal 8 7 7 4" xfId="40948" xr:uid="{00000000-0005-0000-0000-0000F69F0000}"/>
    <cellStyle name="Normal 8 7 7 5" xfId="40949" xr:uid="{00000000-0005-0000-0000-0000F79F0000}"/>
    <cellStyle name="Normal 8 7 8" xfId="40950" xr:uid="{00000000-0005-0000-0000-0000F89F0000}"/>
    <cellStyle name="Normal 8 7 9" xfId="40951" xr:uid="{00000000-0005-0000-0000-0000F99F0000}"/>
    <cellStyle name="Normal 8 8" xfId="40952" xr:uid="{00000000-0005-0000-0000-0000FA9F0000}"/>
    <cellStyle name="Normal 8 8 2" xfId="40953" xr:uid="{00000000-0005-0000-0000-0000FB9F0000}"/>
    <cellStyle name="Normal 8 8 2 2" xfId="40954" xr:uid="{00000000-0005-0000-0000-0000FC9F0000}"/>
    <cellStyle name="Normal 8 8 2 2 2" xfId="40955" xr:uid="{00000000-0005-0000-0000-0000FD9F0000}"/>
    <cellStyle name="Normal 8 8 2 2 2 2" xfId="40956" xr:uid="{00000000-0005-0000-0000-0000FE9F0000}"/>
    <cellStyle name="Normal 8 8 2 2 2 2 2" xfId="40957" xr:uid="{00000000-0005-0000-0000-0000FF9F0000}"/>
    <cellStyle name="Normal 8 8 2 2 2 3" xfId="40958" xr:uid="{00000000-0005-0000-0000-000000A00000}"/>
    <cellStyle name="Normal 8 8 2 2 2 4" xfId="40959" xr:uid="{00000000-0005-0000-0000-000001A00000}"/>
    <cellStyle name="Normal 8 8 2 2 3" xfId="40960" xr:uid="{00000000-0005-0000-0000-000002A00000}"/>
    <cellStyle name="Normal 8 8 2 2 3 2" xfId="40961" xr:uid="{00000000-0005-0000-0000-000003A00000}"/>
    <cellStyle name="Normal 8 8 2 2 4" xfId="40962" xr:uid="{00000000-0005-0000-0000-000004A00000}"/>
    <cellStyle name="Normal 8 8 2 2 5" xfId="40963" xr:uid="{00000000-0005-0000-0000-000005A00000}"/>
    <cellStyle name="Normal 8 8 2 3" xfId="40964" xr:uid="{00000000-0005-0000-0000-000006A00000}"/>
    <cellStyle name="Normal 8 8 2 3 2" xfId="40965" xr:uid="{00000000-0005-0000-0000-000007A00000}"/>
    <cellStyle name="Normal 8 8 2 3 2 2" xfId="40966" xr:uid="{00000000-0005-0000-0000-000008A00000}"/>
    <cellStyle name="Normal 8 8 2 3 3" xfId="40967" xr:uid="{00000000-0005-0000-0000-000009A00000}"/>
    <cellStyle name="Normal 8 8 2 3 4" xfId="40968" xr:uid="{00000000-0005-0000-0000-00000AA00000}"/>
    <cellStyle name="Normal 8 8 2 4" xfId="40969" xr:uid="{00000000-0005-0000-0000-00000BA00000}"/>
    <cellStyle name="Normal 8 8 2 4 2" xfId="40970" xr:uid="{00000000-0005-0000-0000-00000CA00000}"/>
    <cellStyle name="Normal 8 8 2 5" xfId="40971" xr:uid="{00000000-0005-0000-0000-00000DA00000}"/>
    <cellStyle name="Normal 8 8 2 6" xfId="40972" xr:uid="{00000000-0005-0000-0000-00000EA00000}"/>
    <cellStyle name="Normal 8 8 3" xfId="40973" xr:uid="{00000000-0005-0000-0000-00000FA00000}"/>
    <cellStyle name="Normal 8 8 3 2" xfId="40974" xr:uid="{00000000-0005-0000-0000-000010A00000}"/>
    <cellStyle name="Normal 8 8 3 2 2" xfId="40975" xr:uid="{00000000-0005-0000-0000-000011A00000}"/>
    <cellStyle name="Normal 8 8 3 2 2 2" xfId="40976" xr:uid="{00000000-0005-0000-0000-000012A00000}"/>
    <cellStyle name="Normal 8 8 3 2 3" xfId="40977" xr:uid="{00000000-0005-0000-0000-000013A00000}"/>
    <cellStyle name="Normal 8 8 3 2 4" xfId="40978" xr:uid="{00000000-0005-0000-0000-000014A00000}"/>
    <cellStyle name="Normal 8 8 3 3" xfId="40979" xr:uid="{00000000-0005-0000-0000-000015A00000}"/>
    <cellStyle name="Normal 8 8 3 3 2" xfId="40980" xr:uid="{00000000-0005-0000-0000-000016A00000}"/>
    <cellStyle name="Normal 8 8 3 4" xfId="40981" xr:uid="{00000000-0005-0000-0000-000017A00000}"/>
    <cellStyle name="Normal 8 8 3 5" xfId="40982" xr:uid="{00000000-0005-0000-0000-000018A00000}"/>
    <cellStyle name="Normal 8 8 4" xfId="40983" xr:uid="{00000000-0005-0000-0000-000019A00000}"/>
    <cellStyle name="Normal 8 8 4 2" xfId="40984" xr:uid="{00000000-0005-0000-0000-00001AA00000}"/>
    <cellStyle name="Normal 8 8 4 2 2" xfId="40985" xr:uid="{00000000-0005-0000-0000-00001BA00000}"/>
    <cellStyle name="Normal 8 8 4 2 2 2" xfId="40986" xr:uid="{00000000-0005-0000-0000-00001CA00000}"/>
    <cellStyle name="Normal 8 8 4 2 3" xfId="40987" xr:uid="{00000000-0005-0000-0000-00001DA00000}"/>
    <cellStyle name="Normal 8 8 4 2 4" xfId="40988" xr:uid="{00000000-0005-0000-0000-00001EA00000}"/>
    <cellStyle name="Normal 8 8 4 3" xfId="40989" xr:uid="{00000000-0005-0000-0000-00001FA00000}"/>
    <cellStyle name="Normal 8 8 4 3 2" xfId="40990" xr:uid="{00000000-0005-0000-0000-000020A00000}"/>
    <cellStyle name="Normal 8 8 4 4" xfId="40991" xr:uid="{00000000-0005-0000-0000-000021A00000}"/>
    <cellStyle name="Normal 8 8 4 5" xfId="40992" xr:uid="{00000000-0005-0000-0000-000022A00000}"/>
    <cellStyle name="Normal 8 8 5" xfId="40993" xr:uid="{00000000-0005-0000-0000-000023A00000}"/>
    <cellStyle name="Normal 8 8 5 2" xfId="40994" xr:uid="{00000000-0005-0000-0000-000024A00000}"/>
    <cellStyle name="Normal 8 8 5 2 2" xfId="40995" xr:uid="{00000000-0005-0000-0000-000025A00000}"/>
    <cellStyle name="Normal 8 8 5 3" xfId="40996" xr:uid="{00000000-0005-0000-0000-000026A00000}"/>
    <cellStyle name="Normal 8 8 5 4" xfId="40997" xr:uid="{00000000-0005-0000-0000-000027A00000}"/>
    <cellStyle name="Normal 8 8 6" xfId="40998" xr:uid="{00000000-0005-0000-0000-000028A00000}"/>
    <cellStyle name="Normal 8 8 6 2" xfId="40999" xr:uid="{00000000-0005-0000-0000-000029A00000}"/>
    <cellStyle name="Normal 8 8 6 3" xfId="41000" xr:uid="{00000000-0005-0000-0000-00002AA00000}"/>
    <cellStyle name="Normal 8 8 6 4" xfId="41001" xr:uid="{00000000-0005-0000-0000-00002BA00000}"/>
    <cellStyle name="Normal 8 8 6 5" xfId="41002" xr:uid="{00000000-0005-0000-0000-00002CA00000}"/>
    <cellStyle name="Normal 8 8 7" xfId="41003" xr:uid="{00000000-0005-0000-0000-00002DA00000}"/>
    <cellStyle name="Normal 8 8 8" xfId="41004" xr:uid="{00000000-0005-0000-0000-00002EA00000}"/>
    <cellStyle name="Normal 8 8 9" xfId="41005" xr:uid="{00000000-0005-0000-0000-00002FA00000}"/>
    <cellStyle name="Normal 8 9" xfId="41006" xr:uid="{00000000-0005-0000-0000-000030A00000}"/>
    <cellStyle name="Normal 8 9 2" xfId="41007" xr:uid="{00000000-0005-0000-0000-000031A00000}"/>
    <cellStyle name="Normal 8 9 2 2" xfId="41008" xr:uid="{00000000-0005-0000-0000-000032A00000}"/>
    <cellStyle name="Normal 8 9 2 2 2" xfId="41009" xr:uid="{00000000-0005-0000-0000-000033A00000}"/>
    <cellStyle name="Normal 8 9 2 2 2 2" xfId="41010" xr:uid="{00000000-0005-0000-0000-000034A00000}"/>
    <cellStyle name="Normal 8 9 2 2 2 2 2" xfId="41011" xr:uid="{00000000-0005-0000-0000-000035A00000}"/>
    <cellStyle name="Normal 8 9 2 2 2 3" xfId="41012" xr:uid="{00000000-0005-0000-0000-000036A00000}"/>
    <cellStyle name="Normal 8 9 2 2 2 4" xfId="41013" xr:uid="{00000000-0005-0000-0000-000037A00000}"/>
    <cellStyle name="Normal 8 9 2 2 3" xfId="41014" xr:uid="{00000000-0005-0000-0000-000038A00000}"/>
    <cellStyle name="Normal 8 9 2 2 3 2" xfId="41015" xr:uid="{00000000-0005-0000-0000-000039A00000}"/>
    <cellStyle name="Normal 8 9 2 2 4" xfId="41016" xr:uid="{00000000-0005-0000-0000-00003AA00000}"/>
    <cellStyle name="Normal 8 9 2 2 5" xfId="41017" xr:uid="{00000000-0005-0000-0000-00003BA00000}"/>
    <cellStyle name="Normal 8 9 2 3" xfId="41018" xr:uid="{00000000-0005-0000-0000-00003CA00000}"/>
    <cellStyle name="Normal 8 9 2 3 2" xfId="41019" xr:uid="{00000000-0005-0000-0000-00003DA00000}"/>
    <cellStyle name="Normal 8 9 2 3 2 2" xfId="41020" xr:uid="{00000000-0005-0000-0000-00003EA00000}"/>
    <cellStyle name="Normal 8 9 2 3 3" xfId="41021" xr:uid="{00000000-0005-0000-0000-00003FA00000}"/>
    <cellStyle name="Normal 8 9 2 3 4" xfId="41022" xr:uid="{00000000-0005-0000-0000-000040A00000}"/>
    <cellStyle name="Normal 8 9 2 4" xfId="41023" xr:uid="{00000000-0005-0000-0000-000041A00000}"/>
    <cellStyle name="Normal 8 9 2 4 2" xfId="41024" xr:uid="{00000000-0005-0000-0000-000042A00000}"/>
    <cellStyle name="Normal 8 9 2 5" xfId="41025" xr:uid="{00000000-0005-0000-0000-000043A00000}"/>
    <cellStyle name="Normal 8 9 2 6" xfId="41026" xr:uid="{00000000-0005-0000-0000-000044A00000}"/>
    <cellStyle name="Normal 8 9 3" xfId="41027" xr:uid="{00000000-0005-0000-0000-000045A00000}"/>
    <cellStyle name="Normal 8 9 3 2" xfId="41028" xr:uid="{00000000-0005-0000-0000-000046A00000}"/>
    <cellStyle name="Normal 8 9 3 2 2" xfId="41029" xr:uid="{00000000-0005-0000-0000-000047A00000}"/>
    <cellStyle name="Normal 8 9 3 2 2 2" xfId="41030" xr:uid="{00000000-0005-0000-0000-000048A00000}"/>
    <cellStyle name="Normal 8 9 3 2 3" xfId="41031" xr:uid="{00000000-0005-0000-0000-000049A00000}"/>
    <cellStyle name="Normal 8 9 3 2 4" xfId="41032" xr:uid="{00000000-0005-0000-0000-00004AA00000}"/>
    <cellStyle name="Normal 8 9 3 3" xfId="41033" xr:uid="{00000000-0005-0000-0000-00004BA00000}"/>
    <cellStyle name="Normal 8 9 3 3 2" xfId="41034" xr:uid="{00000000-0005-0000-0000-00004CA00000}"/>
    <cellStyle name="Normal 8 9 3 4" xfId="41035" xr:uid="{00000000-0005-0000-0000-00004DA00000}"/>
    <cellStyle name="Normal 8 9 3 5" xfId="41036" xr:uid="{00000000-0005-0000-0000-00004EA00000}"/>
    <cellStyle name="Normal 8 9 4" xfId="41037" xr:uid="{00000000-0005-0000-0000-00004FA00000}"/>
    <cellStyle name="Normal 8 9 4 2" xfId="41038" xr:uid="{00000000-0005-0000-0000-000050A00000}"/>
    <cellStyle name="Normal 8 9 4 2 2" xfId="41039" xr:uid="{00000000-0005-0000-0000-000051A00000}"/>
    <cellStyle name="Normal 8 9 4 2 2 2" xfId="41040" xr:uid="{00000000-0005-0000-0000-000052A00000}"/>
    <cellStyle name="Normal 8 9 4 2 3" xfId="41041" xr:uid="{00000000-0005-0000-0000-000053A00000}"/>
    <cellStyle name="Normal 8 9 4 2 4" xfId="41042" xr:uid="{00000000-0005-0000-0000-000054A00000}"/>
    <cellStyle name="Normal 8 9 4 3" xfId="41043" xr:uid="{00000000-0005-0000-0000-000055A00000}"/>
    <cellStyle name="Normal 8 9 4 3 2" xfId="41044" xr:uid="{00000000-0005-0000-0000-000056A00000}"/>
    <cellStyle name="Normal 8 9 4 4" xfId="41045" xr:uid="{00000000-0005-0000-0000-000057A00000}"/>
    <cellStyle name="Normal 8 9 4 5" xfId="41046" xr:uid="{00000000-0005-0000-0000-000058A00000}"/>
    <cellStyle name="Normal 8 9 5" xfId="41047" xr:uid="{00000000-0005-0000-0000-000059A00000}"/>
    <cellStyle name="Normal 8 9 5 2" xfId="41048" xr:uid="{00000000-0005-0000-0000-00005AA00000}"/>
    <cellStyle name="Normal 8 9 5 2 2" xfId="41049" xr:uid="{00000000-0005-0000-0000-00005BA00000}"/>
    <cellStyle name="Normal 8 9 5 3" xfId="41050" xr:uid="{00000000-0005-0000-0000-00005CA00000}"/>
    <cellStyle name="Normal 8 9 5 4" xfId="41051" xr:uid="{00000000-0005-0000-0000-00005DA00000}"/>
    <cellStyle name="Normal 8 9 6" xfId="41052" xr:uid="{00000000-0005-0000-0000-00005EA00000}"/>
    <cellStyle name="Normal 8 9 6 2" xfId="41053" xr:uid="{00000000-0005-0000-0000-00005FA00000}"/>
    <cellStyle name="Normal 8 9 6 3" xfId="41054" xr:uid="{00000000-0005-0000-0000-000060A00000}"/>
    <cellStyle name="Normal 8 9 6 4" xfId="41055" xr:uid="{00000000-0005-0000-0000-000061A00000}"/>
    <cellStyle name="Normal 8 9 6 5" xfId="41056" xr:uid="{00000000-0005-0000-0000-000062A00000}"/>
    <cellStyle name="Normal 8 9 7" xfId="41057" xr:uid="{00000000-0005-0000-0000-000063A00000}"/>
    <cellStyle name="Normal 8 9 8" xfId="41058" xr:uid="{00000000-0005-0000-0000-000064A00000}"/>
    <cellStyle name="Normal 8 9 9" xfId="41059" xr:uid="{00000000-0005-0000-0000-000065A00000}"/>
    <cellStyle name="Normal 9" xfId="41060" xr:uid="{00000000-0005-0000-0000-000066A00000}"/>
    <cellStyle name="Normal 9 2" xfId="41061" xr:uid="{00000000-0005-0000-0000-000067A00000}"/>
    <cellStyle name="Normal 9 2 2" xfId="41062" xr:uid="{00000000-0005-0000-0000-000068A00000}"/>
    <cellStyle name="Normal 9 2 2 2" xfId="41063" xr:uid="{00000000-0005-0000-0000-000069A00000}"/>
    <cellStyle name="Normal 9 2 3" xfId="41064" xr:uid="{00000000-0005-0000-0000-00006AA00000}"/>
    <cellStyle name="Normal 9 3" xfId="41065" xr:uid="{00000000-0005-0000-0000-00006BA00000}"/>
    <cellStyle name="Normal 9 3 2" xfId="41066" xr:uid="{00000000-0005-0000-0000-00006CA00000}"/>
    <cellStyle name="Normal 9 4" xfId="41067" xr:uid="{00000000-0005-0000-0000-00006DA00000}"/>
    <cellStyle name="Normal 9 5" xfId="41068" xr:uid="{00000000-0005-0000-0000-00006EA00000}"/>
    <cellStyle name="Nota 2" xfId="41069" xr:uid="{00000000-0005-0000-0000-00006FA00000}"/>
    <cellStyle name="Nota 2 2" xfId="41070" xr:uid="{00000000-0005-0000-0000-000070A00000}"/>
    <cellStyle name="Nota 2 2 2" xfId="41071" xr:uid="{00000000-0005-0000-0000-000071A00000}"/>
    <cellStyle name="Nota 2 2 3" xfId="41072" xr:uid="{00000000-0005-0000-0000-000072A00000}"/>
    <cellStyle name="Nota 2 2 4" xfId="41073" xr:uid="{00000000-0005-0000-0000-000073A00000}"/>
    <cellStyle name="Nota 2 3" xfId="41074" xr:uid="{00000000-0005-0000-0000-000074A00000}"/>
    <cellStyle name="Nota 2 3 2" xfId="41075" xr:uid="{00000000-0005-0000-0000-000075A00000}"/>
    <cellStyle name="Nota 2 4" xfId="41076" xr:uid="{00000000-0005-0000-0000-000076A00000}"/>
    <cellStyle name="Nota 2 4 2" xfId="41077" xr:uid="{00000000-0005-0000-0000-000077A00000}"/>
    <cellStyle name="Nota 2 5" xfId="41078" xr:uid="{00000000-0005-0000-0000-000078A00000}"/>
    <cellStyle name="Nota 2 6" xfId="41079" xr:uid="{00000000-0005-0000-0000-000079A00000}"/>
    <cellStyle name="Nota 2 7" xfId="41080" xr:uid="{00000000-0005-0000-0000-00007AA00000}"/>
    <cellStyle name="Nota 3" xfId="41081" xr:uid="{00000000-0005-0000-0000-00007BA00000}"/>
    <cellStyle name="Nota 3 2" xfId="41082" xr:uid="{00000000-0005-0000-0000-00007CA00000}"/>
    <cellStyle name="Nota 3 3" xfId="41083" xr:uid="{00000000-0005-0000-0000-00007DA00000}"/>
    <cellStyle name="Nota 3 4" xfId="41084" xr:uid="{00000000-0005-0000-0000-00007EA00000}"/>
    <cellStyle name="Nota 4" xfId="41085" xr:uid="{00000000-0005-0000-0000-00007FA00000}"/>
    <cellStyle name="Nota 4 2" xfId="41086" xr:uid="{00000000-0005-0000-0000-000080A00000}"/>
    <cellStyle name="Nota 4 3" xfId="41087" xr:uid="{00000000-0005-0000-0000-000081A00000}"/>
    <cellStyle name="Nota 5" xfId="41088" xr:uid="{00000000-0005-0000-0000-000082A00000}"/>
    <cellStyle name="Note 10" xfId="41089" xr:uid="{00000000-0005-0000-0000-000083A00000}"/>
    <cellStyle name="Note 2" xfId="41090" xr:uid="{00000000-0005-0000-0000-000084A00000}"/>
    <cellStyle name="Note 2 2" xfId="41091" xr:uid="{00000000-0005-0000-0000-000085A00000}"/>
    <cellStyle name="Note 2 2 2" xfId="41092" xr:uid="{00000000-0005-0000-0000-000086A00000}"/>
    <cellStyle name="Note 2 2 3" xfId="41093" xr:uid="{00000000-0005-0000-0000-000087A00000}"/>
    <cellStyle name="Note 2 3" xfId="41094" xr:uid="{00000000-0005-0000-0000-000088A00000}"/>
    <cellStyle name="Note 2 4" xfId="41095" xr:uid="{00000000-0005-0000-0000-000089A00000}"/>
    <cellStyle name="Note 2 5" xfId="41096" xr:uid="{00000000-0005-0000-0000-00008AA00000}"/>
    <cellStyle name="Note 3" xfId="41097" xr:uid="{00000000-0005-0000-0000-00008BA00000}"/>
    <cellStyle name="Note 3 2" xfId="41098" xr:uid="{00000000-0005-0000-0000-00008CA00000}"/>
    <cellStyle name="Note 3 3" xfId="41099" xr:uid="{00000000-0005-0000-0000-00008DA00000}"/>
    <cellStyle name="Note 3 4" xfId="41100" xr:uid="{00000000-0005-0000-0000-00008EA00000}"/>
    <cellStyle name="Note 4" xfId="41101" xr:uid="{00000000-0005-0000-0000-00008FA00000}"/>
    <cellStyle name="Note 4 2" xfId="41102" xr:uid="{00000000-0005-0000-0000-000090A00000}"/>
    <cellStyle name="Note 4 3" xfId="41103" xr:uid="{00000000-0005-0000-0000-000091A00000}"/>
    <cellStyle name="Note 5" xfId="41104" xr:uid="{00000000-0005-0000-0000-000092A00000}"/>
    <cellStyle name="Note 5 2" xfId="41105" xr:uid="{00000000-0005-0000-0000-000093A00000}"/>
    <cellStyle name="Note 5 3" xfId="41106" xr:uid="{00000000-0005-0000-0000-000094A00000}"/>
    <cellStyle name="Note 6" xfId="41107" xr:uid="{00000000-0005-0000-0000-000095A00000}"/>
    <cellStyle name="Note 6 2" xfId="41108" xr:uid="{00000000-0005-0000-0000-000096A00000}"/>
    <cellStyle name="Note 7" xfId="41109" xr:uid="{00000000-0005-0000-0000-000097A00000}"/>
    <cellStyle name="Note 8" xfId="41110" xr:uid="{00000000-0005-0000-0000-000098A00000}"/>
    <cellStyle name="Note 9" xfId="41111" xr:uid="{00000000-0005-0000-0000-000099A00000}"/>
    <cellStyle name="Output" xfId="41112" xr:uid="{00000000-0005-0000-0000-00009AA00000}"/>
    <cellStyle name="Output 2" xfId="41113" xr:uid="{00000000-0005-0000-0000-00009BA00000}"/>
    <cellStyle name="Output 2 2" xfId="41114" xr:uid="{00000000-0005-0000-0000-00009CA00000}"/>
    <cellStyle name="Output 2 3" xfId="41115" xr:uid="{00000000-0005-0000-0000-00009DA00000}"/>
    <cellStyle name="Output 3" xfId="41116" xr:uid="{00000000-0005-0000-0000-00009EA00000}"/>
    <cellStyle name="Output 3 2" xfId="41117" xr:uid="{00000000-0005-0000-0000-00009FA00000}"/>
    <cellStyle name="Output 3 3" xfId="41118" xr:uid="{00000000-0005-0000-0000-0000A0A00000}"/>
    <cellStyle name="Output 4" xfId="41119" xr:uid="{00000000-0005-0000-0000-0000A1A00000}"/>
    <cellStyle name="Output 4 2" xfId="41120" xr:uid="{00000000-0005-0000-0000-0000A2A00000}"/>
    <cellStyle name="Output 4 3" xfId="41121" xr:uid="{00000000-0005-0000-0000-0000A3A00000}"/>
    <cellStyle name="Output 5" xfId="41122" xr:uid="{00000000-0005-0000-0000-0000A4A00000}"/>
    <cellStyle name="Output 5 2" xfId="41123" xr:uid="{00000000-0005-0000-0000-0000A5A00000}"/>
    <cellStyle name="Output 6" xfId="41124" xr:uid="{00000000-0005-0000-0000-0000A6A00000}"/>
    <cellStyle name="Output 7" xfId="41125" xr:uid="{00000000-0005-0000-0000-0000A7A00000}"/>
    <cellStyle name="Output 8" xfId="41126" xr:uid="{00000000-0005-0000-0000-0000A8A00000}"/>
    <cellStyle name="Porcentagem" xfId="2" builtinId="5"/>
    <cellStyle name="Porcentagem 10" xfId="41127" xr:uid="{00000000-0005-0000-0000-0000A9A00000}"/>
    <cellStyle name="Porcentagem 10 2" xfId="41128" xr:uid="{00000000-0005-0000-0000-0000AAA00000}"/>
    <cellStyle name="Porcentagem 10 2 2" xfId="41129" xr:uid="{00000000-0005-0000-0000-0000ABA00000}"/>
    <cellStyle name="Porcentagem 10 3" xfId="41130" xr:uid="{00000000-0005-0000-0000-0000ACA00000}"/>
    <cellStyle name="Porcentagem 10 4" xfId="41131" xr:uid="{00000000-0005-0000-0000-0000ADA00000}"/>
    <cellStyle name="Porcentagem 11" xfId="41132" xr:uid="{00000000-0005-0000-0000-0000AEA00000}"/>
    <cellStyle name="Porcentagem 11 2" xfId="41133" xr:uid="{00000000-0005-0000-0000-0000AFA00000}"/>
    <cellStyle name="Porcentagem 11 3" xfId="41134" xr:uid="{00000000-0005-0000-0000-0000B0A00000}"/>
    <cellStyle name="Porcentagem 12" xfId="41135" xr:uid="{00000000-0005-0000-0000-0000B1A00000}"/>
    <cellStyle name="Porcentagem 12 2" xfId="41136" xr:uid="{00000000-0005-0000-0000-0000B2A00000}"/>
    <cellStyle name="Porcentagem 12 2 2" xfId="41137" xr:uid="{00000000-0005-0000-0000-0000B3A00000}"/>
    <cellStyle name="Porcentagem 12 3" xfId="41138" xr:uid="{00000000-0005-0000-0000-0000B4A00000}"/>
    <cellStyle name="Porcentagem 13" xfId="41139" xr:uid="{00000000-0005-0000-0000-0000B5A00000}"/>
    <cellStyle name="Porcentagem 13 2" xfId="41140" xr:uid="{00000000-0005-0000-0000-0000B6A00000}"/>
    <cellStyle name="Porcentagem 13 2 2" xfId="41141" xr:uid="{00000000-0005-0000-0000-0000B7A00000}"/>
    <cellStyle name="Porcentagem 13 3" xfId="41142" xr:uid="{00000000-0005-0000-0000-0000B8A00000}"/>
    <cellStyle name="Porcentagem 13 4" xfId="41143" xr:uid="{00000000-0005-0000-0000-0000B9A00000}"/>
    <cellStyle name="Porcentagem 14" xfId="41144" xr:uid="{00000000-0005-0000-0000-0000BAA00000}"/>
    <cellStyle name="Porcentagem 15" xfId="41145" xr:uid="{00000000-0005-0000-0000-0000BBA00000}"/>
    <cellStyle name="Porcentagem 16" xfId="41146" xr:uid="{00000000-0005-0000-0000-0000BCA00000}"/>
    <cellStyle name="Porcentagem 17" xfId="41147" xr:uid="{00000000-0005-0000-0000-0000BDA00000}"/>
    <cellStyle name="Porcentagem 18" xfId="41148" xr:uid="{00000000-0005-0000-0000-0000BEA00000}"/>
    <cellStyle name="Porcentagem 19" xfId="41149" xr:uid="{00000000-0005-0000-0000-0000BFA00000}"/>
    <cellStyle name="Porcentagem 2" xfId="41150" xr:uid="{00000000-0005-0000-0000-0000C0A00000}"/>
    <cellStyle name="Porcentagem 2 10" xfId="41151" xr:uid="{00000000-0005-0000-0000-0000C1A00000}"/>
    <cellStyle name="Porcentagem 2 10 2" xfId="41152" xr:uid="{00000000-0005-0000-0000-0000C2A00000}"/>
    <cellStyle name="Porcentagem 2 10 2 2" xfId="41153" xr:uid="{00000000-0005-0000-0000-0000C3A00000}"/>
    <cellStyle name="Porcentagem 2 10 2 3" xfId="41154" xr:uid="{00000000-0005-0000-0000-0000C4A00000}"/>
    <cellStyle name="Porcentagem 2 10 3" xfId="41155" xr:uid="{00000000-0005-0000-0000-0000C5A00000}"/>
    <cellStyle name="Porcentagem 2 10 3 2" xfId="41156" xr:uid="{00000000-0005-0000-0000-0000C6A00000}"/>
    <cellStyle name="Porcentagem 2 10 4" xfId="41157" xr:uid="{00000000-0005-0000-0000-0000C7A00000}"/>
    <cellStyle name="Porcentagem 2 10 5" xfId="41158" xr:uid="{00000000-0005-0000-0000-0000C8A00000}"/>
    <cellStyle name="Porcentagem 2 10 6" xfId="41159" xr:uid="{00000000-0005-0000-0000-0000C9A00000}"/>
    <cellStyle name="Porcentagem 2 11" xfId="41160" xr:uid="{00000000-0005-0000-0000-0000CAA00000}"/>
    <cellStyle name="Porcentagem 2 11 2" xfId="41161" xr:uid="{00000000-0005-0000-0000-0000CBA00000}"/>
    <cellStyle name="Porcentagem 2 11 3" xfId="41162" xr:uid="{00000000-0005-0000-0000-0000CCA00000}"/>
    <cellStyle name="Porcentagem 2 11 4" xfId="41163" xr:uid="{00000000-0005-0000-0000-0000CDA00000}"/>
    <cellStyle name="Porcentagem 2 11 5" xfId="41164" xr:uid="{00000000-0005-0000-0000-0000CEA00000}"/>
    <cellStyle name="Porcentagem 2 12" xfId="41165" xr:uid="{00000000-0005-0000-0000-0000CFA00000}"/>
    <cellStyle name="Porcentagem 2 12 2" xfId="41166" xr:uid="{00000000-0005-0000-0000-0000D0A00000}"/>
    <cellStyle name="Porcentagem 2 12 3" xfId="41167" xr:uid="{00000000-0005-0000-0000-0000D1A00000}"/>
    <cellStyle name="Porcentagem 2 12 4" xfId="41168" xr:uid="{00000000-0005-0000-0000-0000D2A00000}"/>
    <cellStyle name="Porcentagem 2 13" xfId="41169" xr:uid="{00000000-0005-0000-0000-0000D3A00000}"/>
    <cellStyle name="Porcentagem 2 13 2" xfId="41170" xr:uid="{00000000-0005-0000-0000-0000D4A00000}"/>
    <cellStyle name="Porcentagem 2 13 3" xfId="41171" xr:uid="{00000000-0005-0000-0000-0000D5A00000}"/>
    <cellStyle name="Porcentagem 2 13 4" xfId="41172" xr:uid="{00000000-0005-0000-0000-0000D6A00000}"/>
    <cellStyle name="Porcentagem 2 14" xfId="41173" xr:uid="{00000000-0005-0000-0000-0000D7A00000}"/>
    <cellStyle name="Porcentagem 2 14 2" xfId="41174" xr:uid="{00000000-0005-0000-0000-0000D8A00000}"/>
    <cellStyle name="Porcentagem 2 15" xfId="41175" xr:uid="{00000000-0005-0000-0000-0000D9A00000}"/>
    <cellStyle name="Porcentagem 2 16" xfId="41176" xr:uid="{00000000-0005-0000-0000-0000DAA00000}"/>
    <cellStyle name="Porcentagem 2 17" xfId="41177" xr:uid="{00000000-0005-0000-0000-0000DBA00000}"/>
    <cellStyle name="Porcentagem 2 18" xfId="41178" xr:uid="{00000000-0005-0000-0000-0000DCA00000}"/>
    <cellStyle name="Porcentagem 2 19" xfId="41179" xr:uid="{00000000-0005-0000-0000-0000DDA00000}"/>
    <cellStyle name="Porcentagem 2 2" xfId="41180" xr:uid="{00000000-0005-0000-0000-0000DEA00000}"/>
    <cellStyle name="Porcentagem 2 2 10" xfId="41181" xr:uid="{00000000-0005-0000-0000-0000DFA00000}"/>
    <cellStyle name="Porcentagem 2 2 2" xfId="41182" xr:uid="{00000000-0005-0000-0000-0000E0A00000}"/>
    <cellStyle name="Porcentagem 2 2 2 10" xfId="41183" xr:uid="{00000000-0005-0000-0000-0000E1A00000}"/>
    <cellStyle name="Porcentagem 2 2 2 2" xfId="41184" xr:uid="{00000000-0005-0000-0000-0000E2A00000}"/>
    <cellStyle name="Porcentagem 2 2 2 2 2" xfId="41185" xr:uid="{00000000-0005-0000-0000-0000E3A00000}"/>
    <cellStyle name="Porcentagem 2 2 2 2 2 2" xfId="41186" xr:uid="{00000000-0005-0000-0000-0000E4A00000}"/>
    <cellStyle name="Porcentagem 2 2 2 2 2 3" xfId="41187" xr:uid="{00000000-0005-0000-0000-0000E5A00000}"/>
    <cellStyle name="Porcentagem 2 2 2 2 3" xfId="41188" xr:uid="{00000000-0005-0000-0000-0000E6A00000}"/>
    <cellStyle name="Porcentagem 2 2 2 2 4" xfId="41189" xr:uid="{00000000-0005-0000-0000-0000E7A00000}"/>
    <cellStyle name="Porcentagem 2 2 2 2 5" xfId="41190" xr:uid="{00000000-0005-0000-0000-0000E8A00000}"/>
    <cellStyle name="Porcentagem 2 2 2 2 6" xfId="41191" xr:uid="{00000000-0005-0000-0000-0000E9A00000}"/>
    <cellStyle name="Porcentagem 2 2 2 3" xfId="41192" xr:uid="{00000000-0005-0000-0000-0000EAA00000}"/>
    <cellStyle name="Porcentagem 2 2 2 3 2" xfId="41193" xr:uid="{00000000-0005-0000-0000-0000EBA00000}"/>
    <cellStyle name="Porcentagem 2 2 2 3 3" xfId="41194" xr:uid="{00000000-0005-0000-0000-0000ECA00000}"/>
    <cellStyle name="Porcentagem 2 2 2 3 4" xfId="41195" xr:uid="{00000000-0005-0000-0000-0000EDA00000}"/>
    <cellStyle name="Porcentagem 2 2 2 3 5" xfId="41196" xr:uid="{00000000-0005-0000-0000-0000EEA00000}"/>
    <cellStyle name="Porcentagem 2 2 2 4" xfId="41197" xr:uid="{00000000-0005-0000-0000-0000EFA00000}"/>
    <cellStyle name="Porcentagem 2 2 2 4 2" xfId="41198" xr:uid="{00000000-0005-0000-0000-0000F0A00000}"/>
    <cellStyle name="Porcentagem 2 2 2 4 3" xfId="41199" xr:uid="{00000000-0005-0000-0000-0000F1A00000}"/>
    <cellStyle name="Porcentagem 2 2 2 4 4" xfId="41200" xr:uid="{00000000-0005-0000-0000-0000F2A00000}"/>
    <cellStyle name="Porcentagem 2 2 2 4 5" xfId="41201" xr:uid="{00000000-0005-0000-0000-0000F3A00000}"/>
    <cellStyle name="Porcentagem 2 2 2 5" xfId="41202" xr:uid="{00000000-0005-0000-0000-0000F4A00000}"/>
    <cellStyle name="Porcentagem 2 2 2 5 2" xfId="41203" xr:uid="{00000000-0005-0000-0000-0000F5A00000}"/>
    <cellStyle name="Porcentagem 2 2 2 5 3" xfId="41204" xr:uid="{00000000-0005-0000-0000-0000F6A00000}"/>
    <cellStyle name="Porcentagem 2 2 2 6" xfId="41205" xr:uid="{00000000-0005-0000-0000-0000F7A00000}"/>
    <cellStyle name="Porcentagem 2 2 2 6 2" xfId="41206" xr:uid="{00000000-0005-0000-0000-0000F8A00000}"/>
    <cellStyle name="Porcentagem 2 2 2 7" xfId="41207" xr:uid="{00000000-0005-0000-0000-0000F9A00000}"/>
    <cellStyle name="Porcentagem 2 2 2 8" xfId="41208" xr:uid="{00000000-0005-0000-0000-0000FAA00000}"/>
    <cellStyle name="Porcentagem 2 2 2 9" xfId="41209" xr:uid="{00000000-0005-0000-0000-0000FBA00000}"/>
    <cellStyle name="Porcentagem 2 2 3" xfId="41210" xr:uid="{00000000-0005-0000-0000-0000FCA00000}"/>
    <cellStyle name="Porcentagem 2 2 3 2" xfId="41211" xr:uid="{00000000-0005-0000-0000-0000FDA00000}"/>
    <cellStyle name="Porcentagem 2 2 3 2 2" xfId="41212" xr:uid="{00000000-0005-0000-0000-0000FEA00000}"/>
    <cellStyle name="Porcentagem 2 2 3 2 3" xfId="41213" xr:uid="{00000000-0005-0000-0000-0000FFA00000}"/>
    <cellStyle name="Porcentagem 2 2 3 3" xfId="41214" xr:uid="{00000000-0005-0000-0000-000000A10000}"/>
    <cellStyle name="Porcentagem 2 2 3 3 2" xfId="41215" xr:uid="{00000000-0005-0000-0000-000001A10000}"/>
    <cellStyle name="Porcentagem 2 2 3 4" xfId="41216" xr:uid="{00000000-0005-0000-0000-000002A10000}"/>
    <cellStyle name="Porcentagem 2 2 3 5" xfId="41217" xr:uid="{00000000-0005-0000-0000-000003A10000}"/>
    <cellStyle name="Porcentagem 2 2 3 6" xfId="41218" xr:uid="{00000000-0005-0000-0000-000004A10000}"/>
    <cellStyle name="Porcentagem 2 2 4" xfId="41219" xr:uid="{00000000-0005-0000-0000-000005A10000}"/>
    <cellStyle name="Porcentagem 2 2 4 2" xfId="41220" xr:uid="{00000000-0005-0000-0000-000006A10000}"/>
    <cellStyle name="Porcentagem 2 2 4 3" xfId="41221" xr:uid="{00000000-0005-0000-0000-000007A10000}"/>
    <cellStyle name="Porcentagem 2 2 4 4" xfId="41222" xr:uid="{00000000-0005-0000-0000-000008A10000}"/>
    <cellStyle name="Porcentagem 2 2 4 5" xfId="41223" xr:uid="{00000000-0005-0000-0000-000009A10000}"/>
    <cellStyle name="Porcentagem 2 2 5" xfId="41224" xr:uid="{00000000-0005-0000-0000-00000AA10000}"/>
    <cellStyle name="Porcentagem 2 2 5 2" xfId="41225" xr:uid="{00000000-0005-0000-0000-00000BA10000}"/>
    <cellStyle name="Porcentagem 2 2 5 3" xfId="41226" xr:uid="{00000000-0005-0000-0000-00000CA10000}"/>
    <cellStyle name="Porcentagem 2 2 5 4" xfId="41227" xr:uid="{00000000-0005-0000-0000-00000DA10000}"/>
    <cellStyle name="Porcentagem 2 2 6" xfId="41228" xr:uid="{00000000-0005-0000-0000-00000EA10000}"/>
    <cellStyle name="Porcentagem 2 2 6 2" xfId="41229" xr:uid="{00000000-0005-0000-0000-00000FA10000}"/>
    <cellStyle name="Porcentagem 2 2 6 3" xfId="41230" xr:uid="{00000000-0005-0000-0000-000010A10000}"/>
    <cellStyle name="Porcentagem 2 2 7" xfId="41231" xr:uid="{00000000-0005-0000-0000-000011A10000}"/>
    <cellStyle name="Porcentagem 2 2 7 2" xfId="41232" xr:uid="{00000000-0005-0000-0000-000012A10000}"/>
    <cellStyle name="Porcentagem 2 2 8" xfId="41233" xr:uid="{00000000-0005-0000-0000-000013A10000}"/>
    <cellStyle name="Porcentagem 2 2 9" xfId="41234" xr:uid="{00000000-0005-0000-0000-000014A10000}"/>
    <cellStyle name="Porcentagem 2 20" xfId="45632" xr:uid="{6270F049-A12C-45D0-85E6-332DF6E89E54}"/>
    <cellStyle name="Porcentagem 2 3" xfId="41235" xr:uid="{00000000-0005-0000-0000-000015A10000}"/>
    <cellStyle name="Porcentagem 2 3 2" xfId="41236" xr:uid="{00000000-0005-0000-0000-000016A10000}"/>
    <cellStyle name="Porcentagem 2 3 2 2" xfId="41237" xr:uid="{00000000-0005-0000-0000-000017A10000}"/>
    <cellStyle name="Porcentagem 2 3 2 2 2" xfId="41238" xr:uid="{00000000-0005-0000-0000-000018A10000}"/>
    <cellStyle name="Porcentagem 2 3 2 2 3" xfId="41239" xr:uid="{00000000-0005-0000-0000-000019A10000}"/>
    <cellStyle name="Porcentagem 2 3 2 2 4" xfId="41240" xr:uid="{00000000-0005-0000-0000-00001AA10000}"/>
    <cellStyle name="Porcentagem 2 3 2 3" xfId="41241" xr:uid="{00000000-0005-0000-0000-00001BA10000}"/>
    <cellStyle name="Porcentagem 2 3 2 3 2" xfId="41242" xr:uid="{00000000-0005-0000-0000-00001CA10000}"/>
    <cellStyle name="Porcentagem 2 3 2 4" xfId="41243" xr:uid="{00000000-0005-0000-0000-00001DA10000}"/>
    <cellStyle name="Porcentagem 2 3 2 4 2" xfId="41244" xr:uid="{00000000-0005-0000-0000-00001EA10000}"/>
    <cellStyle name="Porcentagem 2 3 2 5" xfId="41245" xr:uid="{00000000-0005-0000-0000-00001FA10000}"/>
    <cellStyle name="Porcentagem 2 3 2 6" xfId="41246" xr:uid="{00000000-0005-0000-0000-000020A10000}"/>
    <cellStyle name="Porcentagem 2 3 2 7" xfId="41247" xr:uid="{00000000-0005-0000-0000-000021A10000}"/>
    <cellStyle name="Porcentagem 2 3 3" xfId="41248" xr:uid="{00000000-0005-0000-0000-000022A10000}"/>
    <cellStyle name="Porcentagem 2 3 3 2" xfId="41249" xr:uid="{00000000-0005-0000-0000-000023A10000}"/>
    <cellStyle name="Porcentagem 2 3 3 3" xfId="41250" xr:uid="{00000000-0005-0000-0000-000024A10000}"/>
    <cellStyle name="Porcentagem 2 3 3 4" xfId="41251" xr:uid="{00000000-0005-0000-0000-000025A10000}"/>
    <cellStyle name="Porcentagem 2 3 4" xfId="41252" xr:uid="{00000000-0005-0000-0000-000026A10000}"/>
    <cellStyle name="Porcentagem 2 3 4 2" xfId="41253" xr:uid="{00000000-0005-0000-0000-000027A10000}"/>
    <cellStyle name="Porcentagem 2 3 4 3" xfId="41254" xr:uid="{00000000-0005-0000-0000-000028A10000}"/>
    <cellStyle name="Porcentagem 2 3 5" xfId="41255" xr:uid="{00000000-0005-0000-0000-000029A10000}"/>
    <cellStyle name="Porcentagem 2 3 5 2" xfId="41256" xr:uid="{00000000-0005-0000-0000-00002AA10000}"/>
    <cellStyle name="Porcentagem 2 3 6" xfId="41257" xr:uid="{00000000-0005-0000-0000-00002BA10000}"/>
    <cellStyle name="Porcentagem 2 3 6 2" xfId="41258" xr:uid="{00000000-0005-0000-0000-00002CA10000}"/>
    <cellStyle name="Porcentagem 2 3 7" xfId="41259" xr:uid="{00000000-0005-0000-0000-00002DA10000}"/>
    <cellStyle name="Porcentagem 2 3 8" xfId="41260" xr:uid="{00000000-0005-0000-0000-00002EA10000}"/>
    <cellStyle name="Porcentagem 2 3 9" xfId="41261" xr:uid="{00000000-0005-0000-0000-00002FA10000}"/>
    <cellStyle name="Porcentagem 2 4" xfId="41262" xr:uid="{00000000-0005-0000-0000-000030A10000}"/>
    <cellStyle name="Porcentagem 2 4 2" xfId="41263" xr:uid="{00000000-0005-0000-0000-000031A10000}"/>
    <cellStyle name="Porcentagem 2 4 2 2" xfId="41264" xr:uid="{00000000-0005-0000-0000-000032A10000}"/>
    <cellStyle name="Porcentagem 2 4 2 2 2" xfId="41265" xr:uid="{00000000-0005-0000-0000-000033A10000}"/>
    <cellStyle name="Porcentagem 2 4 2 2 3" xfId="41266" xr:uid="{00000000-0005-0000-0000-000034A10000}"/>
    <cellStyle name="Porcentagem 2 4 2 2 4" xfId="41267" xr:uid="{00000000-0005-0000-0000-000035A10000}"/>
    <cellStyle name="Porcentagem 2 4 2 3" xfId="41268" xr:uid="{00000000-0005-0000-0000-000036A10000}"/>
    <cellStyle name="Porcentagem 2 4 2 3 2" xfId="41269" xr:uid="{00000000-0005-0000-0000-000037A10000}"/>
    <cellStyle name="Porcentagem 2 4 2 4" xfId="41270" xr:uid="{00000000-0005-0000-0000-000038A10000}"/>
    <cellStyle name="Porcentagem 2 4 2 4 2" xfId="41271" xr:uid="{00000000-0005-0000-0000-000039A10000}"/>
    <cellStyle name="Porcentagem 2 4 2 5" xfId="41272" xr:uid="{00000000-0005-0000-0000-00003AA10000}"/>
    <cellStyle name="Porcentagem 2 4 2 6" xfId="41273" xr:uid="{00000000-0005-0000-0000-00003BA10000}"/>
    <cellStyle name="Porcentagem 2 4 2 7" xfId="41274" xr:uid="{00000000-0005-0000-0000-00003CA10000}"/>
    <cellStyle name="Porcentagem 2 4 3" xfId="41275" xr:uid="{00000000-0005-0000-0000-00003DA10000}"/>
    <cellStyle name="Porcentagem 2 4 3 2" xfId="41276" xr:uid="{00000000-0005-0000-0000-00003EA10000}"/>
    <cellStyle name="Porcentagem 2 4 3 3" xfId="41277" xr:uid="{00000000-0005-0000-0000-00003FA10000}"/>
    <cellStyle name="Porcentagem 2 4 3 4" xfId="41278" xr:uid="{00000000-0005-0000-0000-000040A10000}"/>
    <cellStyle name="Porcentagem 2 4 4" xfId="41279" xr:uid="{00000000-0005-0000-0000-000041A10000}"/>
    <cellStyle name="Porcentagem 2 4 4 2" xfId="41280" xr:uid="{00000000-0005-0000-0000-000042A10000}"/>
    <cellStyle name="Porcentagem 2 4 4 3" xfId="41281" xr:uid="{00000000-0005-0000-0000-000043A10000}"/>
    <cellStyle name="Porcentagem 2 4 5" xfId="41282" xr:uid="{00000000-0005-0000-0000-000044A10000}"/>
    <cellStyle name="Porcentagem 2 4 5 2" xfId="41283" xr:uid="{00000000-0005-0000-0000-000045A10000}"/>
    <cellStyle name="Porcentagem 2 4 6" xfId="41284" xr:uid="{00000000-0005-0000-0000-000046A10000}"/>
    <cellStyle name="Porcentagem 2 4 6 2" xfId="41285" xr:uid="{00000000-0005-0000-0000-000047A10000}"/>
    <cellStyle name="Porcentagem 2 4 7" xfId="41286" xr:uid="{00000000-0005-0000-0000-000048A10000}"/>
    <cellStyle name="Porcentagem 2 4 8" xfId="41287" xr:uid="{00000000-0005-0000-0000-000049A10000}"/>
    <cellStyle name="Porcentagem 2 4 9" xfId="41288" xr:uid="{00000000-0005-0000-0000-00004AA10000}"/>
    <cellStyle name="Porcentagem 2 5" xfId="41289" xr:uid="{00000000-0005-0000-0000-00004BA10000}"/>
    <cellStyle name="Porcentagem 2 5 2" xfId="41290" xr:uid="{00000000-0005-0000-0000-00004CA10000}"/>
    <cellStyle name="Porcentagem 2 5 2 2" xfId="41291" xr:uid="{00000000-0005-0000-0000-00004DA10000}"/>
    <cellStyle name="Porcentagem 2 5 2 2 2" xfId="41292" xr:uid="{00000000-0005-0000-0000-00004EA10000}"/>
    <cellStyle name="Porcentagem 2 5 2 2 3" xfId="41293" xr:uid="{00000000-0005-0000-0000-00004FA10000}"/>
    <cellStyle name="Porcentagem 2 5 2 2 4" xfId="41294" xr:uid="{00000000-0005-0000-0000-000050A10000}"/>
    <cellStyle name="Porcentagem 2 5 2 3" xfId="41295" xr:uid="{00000000-0005-0000-0000-000051A10000}"/>
    <cellStyle name="Porcentagem 2 5 2 3 2" xfId="41296" xr:uid="{00000000-0005-0000-0000-000052A10000}"/>
    <cellStyle name="Porcentagem 2 5 2 4" xfId="41297" xr:uid="{00000000-0005-0000-0000-000053A10000}"/>
    <cellStyle name="Porcentagem 2 5 2 4 2" xfId="41298" xr:uid="{00000000-0005-0000-0000-000054A10000}"/>
    <cellStyle name="Porcentagem 2 5 2 5" xfId="41299" xr:uid="{00000000-0005-0000-0000-000055A10000}"/>
    <cellStyle name="Porcentagem 2 5 2 6" xfId="41300" xr:uid="{00000000-0005-0000-0000-000056A10000}"/>
    <cellStyle name="Porcentagem 2 5 2 7" xfId="41301" xr:uid="{00000000-0005-0000-0000-000057A10000}"/>
    <cellStyle name="Porcentagem 2 5 3" xfId="41302" xr:uid="{00000000-0005-0000-0000-000058A10000}"/>
    <cellStyle name="Porcentagem 2 5 3 2" xfId="41303" xr:uid="{00000000-0005-0000-0000-000059A10000}"/>
    <cellStyle name="Porcentagem 2 5 3 3" xfId="41304" xr:uid="{00000000-0005-0000-0000-00005AA10000}"/>
    <cellStyle name="Porcentagem 2 5 3 4" xfId="41305" xr:uid="{00000000-0005-0000-0000-00005BA10000}"/>
    <cellStyle name="Porcentagem 2 5 4" xfId="41306" xr:uid="{00000000-0005-0000-0000-00005CA10000}"/>
    <cellStyle name="Porcentagem 2 5 4 2" xfId="41307" xr:uid="{00000000-0005-0000-0000-00005DA10000}"/>
    <cellStyle name="Porcentagem 2 5 4 3" xfId="41308" xr:uid="{00000000-0005-0000-0000-00005EA10000}"/>
    <cellStyle name="Porcentagem 2 5 5" xfId="41309" xr:uid="{00000000-0005-0000-0000-00005FA10000}"/>
    <cellStyle name="Porcentagem 2 5 5 2" xfId="41310" xr:uid="{00000000-0005-0000-0000-000060A10000}"/>
    <cellStyle name="Porcentagem 2 5 6" xfId="41311" xr:uid="{00000000-0005-0000-0000-000061A10000}"/>
    <cellStyle name="Porcentagem 2 5 6 2" xfId="41312" xr:uid="{00000000-0005-0000-0000-000062A10000}"/>
    <cellStyle name="Porcentagem 2 5 7" xfId="41313" xr:uid="{00000000-0005-0000-0000-000063A10000}"/>
    <cellStyle name="Porcentagem 2 5 8" xfId="41314" xr:uid="{00000000-0005-0000-0000-000064A10000}"/>
    <cellStyle name="Porcentagem 2 5 9" xfId="41315" xr:uid="{00000000-0005-0000-0000-000065A10000}"/>
    <cellStyle name="Porcentagem 2 6" xfId="41316" xr:uid="{00000000-0005-0000-0000-000066A10000}"/>
    <cellStyle name="Porcentagem 2 6 2" xfId="41317" xr:uid="{00000000-0005-0000-0000-000067A10000}"/>
    <cellStyle name="Porcentagem 2 6 2 2" xfId="41318" xr:uid="{00000000-0005-0000-0000-000068A10000}"/>
    <cellStyle name="Porcentagem 2 6 2 2 2" xfId="41319" xr:uid="{00000000-0005-0000-0000-000069A10000}"/>
    <cellStyle name="Porcentagem 2 6 2 2 3" xfId="41320" xr:uid="{00000000-0005-0000-0000-00006AA10000}"/>
    <cellStyle name="Porcentagem 2 6 2 2 4" xfId="41321" xr:uid="{00000000-0005-0000-0000-00006BA10000}"/>
    <cellStyle name="Porcentagem 2 6 2 3" xfId="41322" xr:uid="{00000000-0005-0000-0000-00006CA10000}"/>
    <cellStyle name="Porcentagem 2 6 2 3 2" xfId="41323" xr:uid="{00000000-0005-0000-0000-00006DA10000}"/>
    <cellStyle name="Porcentagem 2 6 2 4" xfId="41324" xr:uid="{00000000-0005-0000-0000-00006EA10000}"/>
    <cellStyle name="Porcentagem 2 6 2 4 2" xfId="41325" xr:uid="{00000000-0005-0000-0000-00006FA10000}"/>
    <cellStyle name="Porcentagem 2 6 2 5" xfId="41326" xr:uid="{00000000-0005-0000-0000-000070A10000}"/>
    <cellStyle name="Porcentagem 2 6 2 6" xfId="41327" xr:uid="{00000000-0005-0000-0000-000071A10000}"/>
    <cellStyle name="Porcentagem 2 6 2 7" xfId="41328" xr:uid="{00000000-0005-0000-0000-000072A10000}"/>
    <cellStyle name="Porcentagem 2 6 3" xfId="41329" xr:uid="{00000000-0005-0000-0000-000073A10000}"/>
    <cellStyle name="Porcentagem 2 6 3 2" xfId="41330" xr:uid="{00000000-0005-0000-0000-000074A10000}"/>
    <cellStyle name="Porcentagem 2 6 3 3" xfId="41331" xr:uid="{00000000-0005-0000-0000-000075A10000}"/>
    <cellStyle name="Porcentagem 2 6 3 4" xfId="41332" xr:uid="{00000000-0005-0000-0000-000076A10000}"/>
    <cellStyle name="Porcentagem 2 6 4" xfId="41333" xr:uid="{00000000-0005-0000-0000-000077A10000}"/>
    <cellStyle name="Porcentagem 2 6 4 2" xfId="41334" xr:uid="{00000000-0005-0000-0000-000078A10000}"/>
    <cellStyle name="Porcentagem 2 6 4 3" xfId="41335" xr:uid="{00000000-0005-0000-0000-000079A10000}"/>
    <cellStyle name="Porcentagem 2 6 5" xfId="41336" xr:uid="{00000000-0005-0000-0000-00007AA10000}"/>
    <cellStyle name="Porcentagem 2 6 5 2" xfId="41337" xr:uid="{00000000-0005-0000-0000-00007BA10000}"/>
    <cellStyle name="Porcentagem 2 6 6" xfId="41338" xr:uid="{00000000-0005-0000-0000-00007CA10000}"/>
    <cellStyle name="Porcentagem 2 6 6 2" xfId="41339" xr:uid="{00000000-0005-0000-0000-00007DA10000}"/>
    <cellStyle name="Porcentagem 2 6 7" xfId="41340" xr:uid="{00000000-0005-0000-0000-00007EA10000}"/>
    <cellStyle name="Porcentagem 2 6 8" xfId="41341" xr:uid="{00000000-0005-0000-0000-00007FA10000}"/>
    <cellStyle name="Porcentagem 2 6 9" xfId="41342" xr:uid="{00000000-0005-0000-0000-000080A10000}"/>
    <cellStyle name="Porcentagem 2 7" xfId="41343" xr:uid="{00000000-0005-0000-0000-000081A10000}"/>
    <cellStyle name="Porcentagem 2 7 2" xfId="41344" xr:uid="{00000000-0005-0000-0000-000082A10000}"/>
    <cellStyle name="Porcentagem 2 7 2 2" xfId="41345" xr:uid="{00000000-0005-0000-0000-000083A10000}"/>
    <cellStyle name="Porcentagem 2 7 2 3" xfId="41346" xr:uid="{00000000-0005-0000-0000-000084A10000}"/>
    <cellStyle name="Porcentagem 2 7 3" xfId="41347" xr:uid="{00000000-0005-0000-0000-000085A10000}"/>
    <cellStyle name="Porcentagem 2 7 3 2" xfId="41348" xr:uid="{00000000-0005-0000-0000-000086A10000}"/>
    <cellStyle name="Porcentagem 2 7 3 3" xfId="41349" xr:uid="{00000000-0005-0000-0000-000087A10000}"/>
    <cellStyle name="Porcentagem 2 7 4" xfId="41350" xr:uid="{00000000-0005-0000-0000-000088A10000}"/>
    <cellStyle name="Porcentagem 2 7 4 2" xfId="41351" xr:uid="{00000000-0005-0000-0000-000089A10000}"/>
    <cellStyle name="Porcentagem 2 7 5" xfId="41352" xr:uid="{00000000-0005-0000-0000-00008AA10000}"/>
    <cellStyle name="Porcentagem 2 7 6" xfId="41353" xr:uid="{00000000-0005-0000-0000-00008BA10000}"/>
    <cellStyle name="Porcentagem 2 7 7" xfId="41354" xr:uid="{00000000-0005-0000-0000-00008CA10000}"/>
    <cellStyle name="Porcentagem 2 8" xfId="41355" xr:uid="{00000000-0005-0000-0000-00008DA10000}"/>
    <cellStyle name="Porcentagem 2 8 2" xfId="41356" xr:uid="{00000000-0005-0000-0000-00008EA10000}"/>
    <cellStyle name="Porcentagem 2 8 2 2" xfId="41357" xr:uid="{00000000-0005-0000-0000-00008FA10000}"/>
    <cellStyle name="Porcentagem 2 8 2 2 2" xfId="41358" xr:uid="{00000000-0005-0000-0000-000090A10000}"/>
    <cellStyle name="Porcentagem 2 8 2 2 3" xfId="41359" xr:uid="{00000000-0005-0000-0000-000091A10000}"/>
    <cellStyle name="Porcentagem 2 8 2 3" xfId="41360" xr:uid="{00000000-0005-0000-0000-000092A10000}"/>
    <cellStyle name="Porcentagem 2 8 2 4" xfId="41361" xr:uid="{00000000-0005-0000-0000-000093A10000}"/>
    <cellStyle name="Porcentagem 2 8 2 5" xfId="41362" xr:uid="{00000000-0005-0000-0000-000094A10000}"/>
    <cellStyle name="Porcentagem 2 8 3" xfId="41363" xr:uid="{00000000-0005-0000-0000-000095A10000}"/>
    <cellStyle name="Porcentagem 2 8 3 2" xfId="41364" xr:uid="{00000000-0005-0000-0000-000096A10000}"/>
    <cellStyle name="Porcentagem 2 8 3 3" xfId="41365" xr:uid="{00000000-0005-0000-0000-000097A10000}"/>
    <cellStyle name="Porcentagem 2 8 3 4" xfId="41366" xr:uid="{00000000-0005-0000-0000-000098A10000}"/>
    <cellStyle name="Porcentagem 2 8 4" xfId="41367" xr:uid="{00000000-0005-0000-0000-000099A10000}"/>
    <cellStyle name="Porcentagem 2 8 4 2" xfId="41368" xr:uid="{00000000-0005-0000-0000-00009AA10000}"/>
    <cellStyle name="Porcentagem 2 8 4 3" xfId="41369" xr:uid="{00000000-0005-0000-0000-00009BA10000}"/>
    <cellStyle name="Porcentagem 2 8 4 4" xfId="41370" xr:uid="{00000000-0005-0000-0000-00009CA10000}"/>
    <cellStyle name="Porcentagem 2 8 5" xfId="41371" xr:uid="{00000000-0005-0000-0000-00009DA10000}"/>
    <cellStyle name="Porcentagem 2 8 5 2" xfId="41372" xr:uid="{00000000-0005-0000-0000-00009EA10000}"/>
    <cellStyle name="Porcentagem 2 8 6" xfId="41373" xr:uid="{00000000-0005-0000-0000-00009FA10000}"/>
    <cellStyle name="Porcentagem 2 8 6 2" xfId="41374" xr:uid="{00000000-0005-0000-0000-0000A0A10000}"/>
    <cellStyle name="Porcentagem 2 8 7" xfId="41375" xr:uid="{00000000-0005-0000-0000-0000A1A10000}"/>
    <cellStyle name="Porcentagem 2 8 8" xfId="41376" xr:uid="{00000000-0005-0000-0000-0000A2A10000}"/>
    <cellStyle name="Porcentagem 2 8 9" xfId="41377" xr:uid="{00000000-0005-0000-0000-0000A3A10000}"/>
    <cellStyle name="Porcentagem 2 9" xfId="41378" xr:uid="{00000000-0005-0000-0000-0000A4A10000}"/>
    <cellStyle name="Porcentagem 2 9 2" xfId="41379" xr:uid="{00000000-0005-0000-0000-0000A5A10000}"/>
    <cellStyle name="Porcentagem 2 9 2 2" xfId="41380" xr:uid="{00000000-0005-0000-0000-0000A6A10000}"/>
    <cellStyle name="Porcentagem 2 9 2 2 2" xfId="41381" xr:uid="{00000000-0005-0000-0000-0000A7A10000}"/>
    <cellStyle name="Porcentagem 2 9 2 2 3" xfId="41382" xr:uid="{00000000-0005-0000-0000-0000A8A10000}"/>
    <cellStyle name="Porcentagem 2 9 2 3" xfId="41383" xr:uid="{00000000-0005-0000-0000-0000A9A10000}"/>
    <cellStyle name="Porcentagem 2 9 2 4" xfId="41384" xr:uid="{00000000-0005-0000-0000-0000AAA10000}"/>
    <cellStyle name="Porcentagem 2 9 2 5" xfId="41385" xr:uid="{00000000-0005-0000-0000-0000ABA10000}"/>
    <cellStyle name="Porcentagem 2 9 3" xfId="41386" xr:uid="{00000000-0005-0000-0000-0000ACA10000}"/>
    <cellStyle name="Porcentagem 2 9 3 2" xfId="41387" xr:uid="{00000000-0005-0000-0000-0000ADA10000}"/>
    <cellStyle name="Porcentagem 2 9 3 3" xfId="41388" xr:uid="{00000000-0005-0000-0000-0000AEA10000}"/>
    <cellStyle name="Porcentagem 2 9 3 4" xfId="41389" xr:uid="{00000000-0005-0000-0000-0000AFA10000}"/>
    <cellStyle name="Porcentagem 2 9 4" xfId="41390" xr:uid="{00000000-0005-0000-0000-0000B0A10000}"/>
    <cellStyle name="Porcentagem 2 9 4 2" xfId="41391" xr:uid="{00000000-0005-0000-0000-0000B1A10000}"/>
    <cellStyle name="Porcentagem 2 9 4 3" xfId="41392" xr:uid="{00000000-0005-0000-0000-0000B2A10000}"/>
    <cellStyle name="Porcentagem 2 9 5" xfId="41393" xr:uid="{00000000-0005-0000-0000-0000B3A10000}"/>
    <cellStyle name="Porcentagem 2 9 5 2" xfId="41394" xr:uid="{00000000-0005-0000-0000-0000B4A10000}"/>
    <cellStyle name="Porcentagem 2 9 6" xfId="41395" xr:uid="{00000000-0005-0000-0000-0000B5A10000}"/>
    <cellStyle name="Porcentagem 2 9 7" xfId="41396" xr:uid="{00000000-0005-0000-0000-0000B6A10000}"/>
    <cellStyle name="Porcentagem 2 9 8" xfId="41397" xr:uid="{00000000-0005-0000-0000-0000B7A10000}"/>
    <cellStyle name="Porcentagem 2_PLANILHAS  Revitalização" xfId="41398" xr:uid="{00000000-0005-0000-0000-0000B8A10000}"/>
    <cellStyle name="Porcentagem 3" xfId="41399" xr:uid="{00000000-0005-0000-0000-0000B9A10000}"/>
    <cellStyle name="Porcentagem 3 10" xfId="41400" xr:uid="{00000000-0005-0000-0000-0000BAA10000}"/>
    <cellStyle name="Porcentagem 3 11" xfId="41401" xr:uid="{00000000-0005-0000-0000-0000BBA10000}"/>
    <cellStyle name="Porcentagem 3 12" xfId="45633" xr:uid="{B9830C16-5CCC-4555-A65A-2802B3303688}"/>
    <cellStyle name="Porcentagem 3 2" xfId="41402" xr:uid="{00000000-0005-0000-0000-0000BCA10000}"/>
    <cellStyle name="Porcentagem 3 2 2" xfId="41403" xr:uid="{00000000-0005-0000-0000-0000BDA10000}"/>
    <cellStyle name="Porcentagem 3 2 2 2" xfId="41404" xr:uid="{00000000-0005-0000-0000-0000BEA10000}"/>
    <cellStyle name="Porcentagem 3 2 2 3" xfId="41405" xr:uid="{00000000-0005-0000-0000-0000BFA10000}"/>
    <cellStyle name="Porcentagem 3 2 2 4" xfId="41406" xr:uid="{00000000-0005-0000-0000-0000C0A10000}"/>
    <cellStyle name="Porcentagem 3 2 3" xfId="41407" xr:uid="{00000000-0005-0000-0000-0000C1A10000}"/>
    <cellStyle name="Porcentagem 3 2 3 2" xfId="41408" xr:uid="{00000000-0005-0000-0000-0000C2A10000}"/>
    <cellStyle name="Porcentagem 3 2 4" xfId="41409" xr:uid="{00000000-0005-0000-0000-0000C3A10000}"/>
    <cellStyle name="Porcentagem 3 2 4 2" xfId="41410" xr:uid="{00000000-0005-0000-0000-0000C4A10000}"/>
    <cellStyle name="Porcentagem 3 2 5" xfId="41411" xr:uid="{00000000-0005-0000-0000-0000C5A10000}"/>
    <cellStyle name="Porcentagem 3 2 6" xfId="41412" xr:uid="{00000000-0005-0000-0000-0000C6A10000}"/>
    <cellStyle name="Porcentagem 3 2 7" xfId="41413" xr:uid="{00000000-0005-0000-0000-0000C7A10000}"/>
    <cellStyle name="Porcentagem 3 3" xfId="41414" xr:uid="{00000000-0005-0000-0000-0000C8A10000}"/>
    <cellStyle name="Porcentagem 3 3 2" xfId="41415" xr:uid="{00000000-0005-0000-0000-0000C9A10000}"/>
    <cellStyle name="Porcentagem 3 3 2 2" xfId="41416" xr:uid="{00000000-0005-0000-0000-0000CAA10000}"/>
    <cellStyle name="Porcentagem 3 3 3" xfId="41417" xr:uid="{00000000-0005-0000-0000-0000CBA10000}"/>
    <cellStyle name="Porcentagem 3 3 3 2" xfId="41418" xr:uid="{00000000-0005-0000-0000-0000CCA10000}"/>
    <cellStyle name="Porcentagem 3 3 4" xfId="41419" xr:uid="{00000000-0005-0000-0000-0000CDA10000}"/>
    <cellStyle name="Porcentagem 3 3 5" xfId="41420" xr:uid="{00000000-0005-0000-0000-0000CEA10000}"/>
    <cellStyle name="Porcentagem 3 3 6" xfId="41421" xr:uid="{00000000-0005-0000-0000-0000CFA10000}"/>
    <cellStyle name="Porcentagem 3 4" xfId="41422" xr:uid="{00000000-0005-0000-0000-0000D0A10000}"/>
    <cellStyle name="Porcentagem 3 4 2" xfId="41423" xr:uid="{00000000-0005-0000-0000-0000D1A10000}"/>
    <cellStyle name="Porcentagem 3 4 3" xfId="41424" xr:uid="{00000000-0005-0000-0000-0000D2A10000}"/>
    <cellStyle name="Porcentagem 3 5" xfId="41425" xr:uid="{00000000-0005-0000-0000-0000D3A10000}"/>
    <cellStyle name="Porcentagem 3 5 2" xfId="41426" xr:uid="{00000000-0005-0000-0000-0000D4A10000}"/>
    <cellStyle name="Porcentagem 3 6" xfId="41427" xr:uid="{00000000-0005-0000-0000-0000D5A10000}"/>
    <cellStyle name="Porcentagem 3 6 2" xfId="41428" xr:uid="{00000000-0005-0000-0000-0000D6A10000}"/>
    <cellStyle name="Porcentagem 3 7" xfId="41429" xr:uid="{00000000-0005-0000-0000-0000D7A10000}"/>
    <cellStyle name="Porcentagem 3 7 2" xfId="41430" xr:uid="{00000000-0005-0000-0000-0000D8A10000}"/>
    <cellStyle name="Porcentagem 3 8" xfId="41431" xr:uid="{00000000-0005-0000-0000-0000D9A10000}"/>
    <cellStyle name="Porcentagem 3 9" xfId="41432" xr:uid="{00000000-0005-0000-0000-0000DAA10000}"/>
    <cellStyle name="Porcentagem 4" xfId="41433" xr:uid="{00000000-0005-0000-0000-0000DBA10000}"/>
    <cellStyle name="Porcentagem 4 10" xfId="41434" xr:uid="{00000000-0005-0000-0000-0000DCA10000}"/>
    <cellStyle name="Porcentagem 4 2" xfId="41435" xr:uid="{00000000-0005-0000-0000-0000DDA10000}"/>
    <cellStyle name="Porcentagem 4 2 2" xfId="41436" xr:uid="{00000000-0005-0000-0000-0000DEA10000}"/>
    <cellStyle name="Porcentagem 4 2 2 2" xfId="41437" xr:uid="{00000000-0005-0000-0000-0000DFA10000}"/>
    <cellStyle name="Porcentagem 4 2 2 3" xfId="41438" xr:uid="{00000000-0005-0000-0000-0000E0A10000}"/>
    <cellStyle name="Porcentagem 4 2 2 4" xfId="41439" xr:uid="{00000000-0005-0000-0000-0000E1A10000}"/>
    <cellStyle name="Porcentagem 4 2 3" xfId="41440" xr:uid="{00000000-0005-0000-0000-0000E2A10000}"/>
    <cellStyle name="Porcentagem 4 2 3 2" xfId="41441" xr:uid="{00000000-0005-0000-0000-0000E3A10000}"/>
    <cellStyle name="Porcentagem 4 2 4" xfId="41442" xr:uid="{00000000-0005-0000-0000-0000E4A10000}"/>
    <cellStyle name="Porcentagem 4 2 5" xfId="41443" xr:uid="{00000000-0005-0000-0000-0000E5A10000}"/>
    <cellStyle name="Porcentagem 4 2 6" xfId="41444" xr:uid="{00000000-0005-0000-0000-0000E6A10000}"/>
    <cellStyle name="Porcentagem 4 3" xfId="41445" xr:uid="{00000000-0005-0000-0000-0000E7A10000}"/>
    <cellStyle name="Porcentagem 4 3 2" xfId="41446" xr:uid="{00000000-0005-0000-0000-0000E8A10000}"/>
    <cellStyle name="Porcentagem 4 3 2 2" xfId="41447" xr:uid="{00000000-0005-0000-0000-0000E9A10000}"/>
    <cellStyle name="Porcentagem 4 3 3" xfId="41448" xr:uid="{00000000-0005-0000-0000-0000EAA10000}"/>
    <cellStyle name="Porcentagem 4 3 4" xfId="41449" xr:uid="{00000000-0005-0000-0000-0000EBA10000}"/>
    <cellStyle name="Porcentagem 4 4" xfId="41450" xr:uid="{00000000-0005-0000-0000-0000ECA10000}"/>
    <cellStyle name="Porcentagem 4 4 2" xfId="41451" xr:uid="{00000000-0005-0000-0000-0000EDA10000}"/>
    <cellStyle name="Porcentagem 4 4 3" xfId="41452" xr:uid="{00000000-0005-0000-0000-0000EEA10000}"/>
    <cellStyle name="Porcentagem 4 5" xfId="41453" xr:uid="{00000000-0005-0000-0000-0000EFA10000}"/>
    <cellStyle name="Porcentagem 4 5 2" xfId="41454" xr:uid="{00000000-0005-0000-0000-0000F0A10000}"/>
    <cellStyle name="Porcentagem 4 5 3" xfId="41455" xr:uid="{00000000-0005-0000-0000-0000F1A10000}"/>
    <cellStyle name="Porcentagem 4 6" xfId="41456" xr:uid="{00000000-0005-0000-0000-0000F2A10000}"/>
    <cellStyle name="Porcentagem 4 6 2" xfId="41457" xr:uid="{00000000-0005-0000-0000-0000F3A10000}"/>
    <cellStyle name="Porcentagem 4 6 3" xfId="41458" xr:uid="{00000000-0005-0000-0000-0000F4A10000}"/>
    <cellStyle name="Porcentagem 4 7" xfId="41459" xr:uid="{00000000-0005-0000-0000-0000F5A10000}"/>
    <cellStyle name="Porcentagem 4 8" xfId="41460" xr:uid="{00000000-0005-0000-0000-0000F6A10000}"/>
    <cellStyle name="Porcentagem 4 9" xfId="41461" xr:uid="{00000000-0005-0000-0000-0000F7A10000}"/>
    <cellStyle name="Porcentagem 5" xfId="41462" xr:uid="{00000000-0005-0000-0000-0000F8A10000}"/>
    <cellStyle name="Porcentagem 5 2" xfId="41463" xr:uid="{00000000-0005-0000-0000-0000F9A10000}"/>
    <cellStyle name="Porcentagem 5 2 2" xfId="41464" xr:uid="{00000000-0005-0000-0000-0000FAA10000}"/>
    <cellStyle name="Porcentagem 5 2 2 2" xfId="41465" xr:uid="{00000000-0005-0000-0000-0000FBA10000}"/>
    <cellStyle name="Porcentagem 5 2 2 3" xfId="41466" xr:uid="{00000000-0005-0000-0000-0000FCA10000}"/>
    <cellStyle name="Porcentagem 5 2 2 4" xfId="41467" xr:uid="{00000000-0005-0000-0000-0000FDA10000}"/>
    <cellStyle name="Porcentagem 5 2 3" xfId="41468" xr:uid="{00000000-0005-0000-0000-0000FEA10000}"/>
    <cellStyle name="Porcentagem 5 2 3 2" xfId="41469" xr:uid="{00000000-0005-0000-0000-0000FFA10000}"/>
    <cellStyle name="Porcentagem 5 2 4" xfId="41470" xr:uid="{00000000-0005-0000-0000-000000A20000}"/>
    <cellStyle name="Porcentagem 5 2 5" xfId="41471" xr:uid="{00000000-0005-0000-0000-000001A20000}"/>
    <cellStyle name="Porcentagem 5 3" xfId="41472" xr:uid="{00000000-0005-0000-0000-000002A20000}"/>
    <cellStyle name="Porcentagem 5 3 2" xfId="41473" xr:uid="{00000000-0005-0000-0000-000003A20000}"/>
    <cellStyle name="Porcentagem 5 3 3" xfId="41474" xr:uid="{00000000-0005-0000-0000-000004A20000}"/>
    <cellStyle name="Porcentagem 5 3 4" xfId="41475" xr:uid="{00000000-0005-0000-0000-000005A20000}"/>
    <cellStyle name="Porcentagem 5 4" xfId="41476" xr:uid="{00000000-0005-0000-0000-000006A20000}"/>
    <cellStyle name="Porcentagem 5 4 2" xfId="41477" xr:uid="{00000000-0005-0000-0000-000007A20000}"/>
    <cellStyle name="Porcentagem 5 4 3" xfId="41478" xr:uid="{00000000-0005-0000-0000-000008A20000}"/>
    <cellStyle name="Porcentagem 5 5" xfId="41479" xr:uid="{00000000-0005-0000-0000-000009A20000}"/>
    <cellStyle name="Porcentagem 5 5 2" xfId="41480" xr:uid="{00000000-0005-0000-0000-00000AA20000}"/>
    <cellStyle name="Porcentagem 5 6" xfId="41481" xr:uid="{00000000-0005-0000-0000-00000BA20000}"/>
    <cellStyle name="Porcentagem 5 6 2" xfId="41482" xr:uid="{00000000-0005-0000-0000-00000CA20000}"/>
    <cellStyle name="Porcentagem 5 7" xfId="41483" xr:uid="{00000000-0005-0000-0000-00000DA20000}"/>
    <cellStyle name="Porcentagem 5 8" xfId="41484" xr:uid="{00000000-0005-0000-0000-00000EA20000}"/>
    <cellStyle name="Porcentagem 5 9" xfId="41485" xr:uid="{00000000-0005-0000-0000-00000FA20000}"/>
    <cellStyle name="Porcentagem 6" xfId="41486" xr:uid="{00000000-0005-0000-0000-000010A20000}"/>
    <cellStyle name="Porcentagem 6 2" xfId="41487" xr:uid="{00000000-0005-0000-0000-000011A20000}"/>
    <cellStyle name="Porcentagem 6 2 2" xfId="41488" xr:uid="{00000000-0005-0000-0000-000012A20000}"/>
    <cellStyle name="Porcentagem 6 2 2 2" xfId="41489" xr:uid="{00000000-0005-0000-0000-000013A20000}"/>
    <cellStyle name="Porcentagem 6 2 2 3" xfId="41490" xr:uid="{00000000-0005-0000-0000-000014A20000}"/>
    <cellStyle name="Porcentagem 6 2 3" xfId="41491" xr:uid="{00000000-0005-0000-0000-000015A20000}"/>
    <cellStyle name="Porcentagem 6 2 4" xfId="41492" xr:uid="{00000000-0005-0000-0000-000016A20000}"/>
    <cellStyle name="Porcentagem 6 2 5" xfId="41493" xr:uid="{00000000-0005-0000-0000-000017A20000}"/>
    <cellStyle name="Porcentagem 6 3" xfId="41494" xr:uid="{00000000-0005-0000-0000-000018A20000}"/>
    <cellStyle name="Porcentagem 6 3 2" xfId="41495" xr:uid="{00000000-0005-0000-0000-000019A20000}"/>
    <cellStyle name="Porcentagem 6 3 3" xfId="41496" xr:uid="{00000000-0005-0000-0000-00001AA20000}"/>
    <cellStyle name="Porcentagem 6 3 4" xfId="41497" xr:uid="{00000000-0005-0000-0000-00001BA20000}"/>
    <cellStyle name="Porcentagem 6 4" xfId="41498" xr:uid="{00000000-0005-0000-0000-00001CA20000}"/>
    <cellStyle name="Porcentagem 6 4 2" xfId="41499" xr:uid="{00000000-0005-0000-0000-00001DA20000}"/>
    <cellStyle name="Porcentagem 6 4 3" xfId="41500" xr:uid="{00000000-0005-0000-0000-00001EA20000}"/>
    <cellStyle name="Porcentagem 6 5" xfId="41501" xr:uid="{00000000-0005-0000-0000-00001FA20000}"/>
    <cellStyle name="Porcentagem 6 5 2" xfId="41502" xr:uid="{00000000-0005-0000-0000-000020A20000}"/>
    <cellStyle name="Porcentagem 6 6" xfId="41503" xr:uid="{00000000-0005-0000-0000-000021A20000}"/>
    <cellStyle name="Porcentagem 6 7" xfId="41504" xr:uid="{00000000-0005-0000-0000-000022A20000}"/>
    <cellStyle name="Porcentagem 6 8" xfId="41505" xr:uid="{00000000-0005-0000-0000-000023A20000}"/>
    <cellStyle name="Porcentagem 7" xfId="41506" xr:uid="{00000000-0005-0000-0000-000024A20000}"/>
    <cellStyle name="Porcentagem 7 2" xfId="41507" xr:uid="{00000000-0005-0000-0000-000025A20000}"/>
    <cellStyle name="Porcentagem 7 2 2" xfId="41508" xr:uid="{00000000-0005-0000-0000-000026A20000}"/>
    <cellStyle name="Porcentagem 7 2 2 2" xfId="41509" xr:uid="{00000000-0005-0000-0000-000027A20000}"/>
    <cellStyle name="Porcentagem 7 2 2 3" xfId="41510" xr:uid="{00000000-0005-0000-0000-000028A20000}"/>
    <cellStyle name="Porcentagem 7 2 2 4" xfId="41511" xr:uid="{00000000-0005-0000-0000-000029A20000}"/>
    <cellStyle name="Porcentagem 7 2 3" xfId="41512" xr:uid="{00000000-0005-0000-0000-00002AA20000}"/>
    <cellStyle name="Porcentagem 7 2 3 2" xfId="41513" xr:uid="{00000000-0005-0000-0000-00002BA20000}"/>
    <cellStyle name="Porcentagem 7 2 4" xfId="41514" xr:uid="{00000000-0005-0000-0000-00002CA20000}"/>
    <cellStyle name="Porcentagem 7 2 5" xfId="41515" xr:uid="{00000000-0005-0000-0000-00002DA20000}"/>
    <cellStyle name="Porcentagem 7 3" xfId="41516" xr:uid="{00000000-0005-0000-0000-00002EA20000}"/>
    <cellStyle name="Porcentagem 7 3 2" xfId="41517" xr:uid="{00000000-0005-0000-0000-00002FA20000}"/>
    <cellStyle name="Porcentagem 7 3 3" xfId="41518" xr:uid="{00000000-0005-0000-0000-000030A20000}"/>
    <cellStyle name="Porcentagem 7 3 4" xfId="41519" xr:uid="{00000000-0005-0000-0000-000031A20000}"/>
    <cellStyle name="Porcentagem 7 4" xfId="41520" xr:uid="{00000000-0005-0000-0000-000032A20000}"/>
    <cellStyle name="Porcentagem 7 4 2" xfId="41521" xr:uid="{00000000-0005-0000-0000-000033A20000}"/>
    <cellStyle name="Porcentagem 7 4 3" xfId="41522" xr:uid="{00000000-0005-0000-0000-000034A20000}"/>
    <cellStyle name="Porcentagem 7 5" xfId="41523" xr:uid="{00000000-0005-0000-0000-000035A20000}"/>
    <cellStyle name="Porcentagem 7 5 2" xfId="41524" xr:uid="{00000000-0005-0000-0000-000036A20000}"/>
    <cellStyle name="Porcentagem 7 6" xfId="41525" xr:uid="{00000000-0005-0000-0000-000037A20000}"/>
    <cellStyle name="Porcentagem 7 6 2" xfId="41526" xr:uid="{00000000-0005-0000-0000-000038A20000}"/>
    <cellStyle name="Porcentagem 7 7" xfId="41527" xr:uid="{00000000-0005-0000-0000-000039A20000}"/>
    <cellStyle name="Porcentagem 7 8" xfId="41528" xr:uid="{00000000-0005-0000-0000-00003AA20000}"/>
    <cellStyle name="Porcentagem 7 9" xfId="41529" xr:uid="{00000000-0005-0000-0000-00003BA20000}"/>
    <cellStyle name="Porcentagem 8" xfId="41530" xr:uid="{00000000-0005-0000-0000-00003CA20000}"/>
    <cellStyle name="Porcentagem 8 2" xfId="41531" xr:uid="{00000000-0005-0000-0000-00003DA20000}"/>
    <cellStyle name="Porcentagem 8 2 2" xfId="41532" xr:uid="{00000000-0005-0000-0000-00003EA20000}"/>
    <cellStyle name="Porcentagem 8 2 3" xfId="41533" xr:uid="{00000000-0005-0000-0000-00003FA20000}"/>
    <cellStyle name="Porcentagem 8 3" xfId="41534" xr:uid="{00000000-0005-0000-0000-000040A20000}"/>
    <cellStyle name="Porcentagem 8 3 2" xfId="41535" xr:uid="{00000000-0005-0000-0000-000041A20000}"/>
    <cellStyle name="Porcentagem 8 4" xfId="41536" xr:uid="{00000000-0005-0000-0000-000042A20000}"/>
    <cellStyle name="Porcentagem 8 5" xfId="41537" xr:uid="{00000000-0005-0000-0000-000043A20000}"/>
    <cellStyle name="Porcentagem 8 6" xfId="41538" xr:uid="{00000000-0005-0000-0000-000044A20000}"/>
    <cellStyle name="Porcentagem 9" xfId="41539" xr:uid="{00000000-0005-0000-0000-000045A20000}"/>
    <cellStyle name="Porcentagem 9 2" xfId="41540" xr:uid="{00000000-0005-0000-0000-000046A20000}"/>
    <cellStyle name="Porcentagem 9 2 2" xfId="41541" xr:uid="{00000000-0005-0000-0000-000047A20000}"/>
    <cellStyle name="Porcentagem 9 2 3" xfId="41542" xr:uid="{00000000-0005-0000-0000-000048A20000}"/>
    <cellStyle name="Porcentagem 9 2 4" xfId="41543" xr:uid="{00000000-0005-0000-0000-000049A20000}"/>
    <cellStyle name="Porcentagem 9 3" xfId="41544" xr:uid="{00000000-0005-0000-0000-00004AA20000}"/>
    <cellStyle name="Porcentagem 9 3 2" xfId="41545" xr:uid="{00000000-0005-0000-0000-00004BA20000}"/>
    <cellStyle name="Porcentagem 9 4" xfId="41546" xr:uid="{00000000-0005-0000-0000-00004CA20000}"/>
    <cellStyle name="Porcentagem 9 5" xfId="41547" xr:uid="{00000000-0005-0000-0000-00004DA20000}"/>
    <cellStyle name="Porcentagem 9 6" xfId="41548" xr:uid="{00000000-0005-0000-0000-00004EA20000}"/>
    <cellStyle name="Saída 2" xfId="41549" xr:uid="{00000000-0005-0000-0000-00004FA20000}"/>
    <cellStyle name="Saída 2 2" xfId="41550" xr:uid="{00000000-0005-0000-0000-000050A20000}"/>
    <cellStyle name="Saída 2 2 2" xfId="41551" xr:uid="{00000000-0005-0000-0000-000051A20000}"/>
    <cellStyle name="Saída 2 2 3" xfId="41552" xr:uid="{00000000-0005-0000-0000-000052A20000}"/>
    <cellStyle name="Saída 2 3" xfId="41553" xr:uid="{00000000-0005-0000-0000-000053A20000}"/>
    <cellStyle name="Saída 2 3 2" xfId="41554" xr:uid="{00000000-0005-0000-0000-000054A20000}"/>
    <cellStyle name="Saída 2 4" xfId="41555" xr:uid="{00000000-0005-0000-0000-000055A20000}"/>
    <cellStyle name="Saída 2 4 2" xfId="41556" xr:uid="{00000000-0005-0000-0000-000056A20000}"/>
    <cellStyle name="Saída 2 5" xfId="41557" xr:uid="{00000000-0005-0000-0000-000057A20000}"/>
    <cellStyle name="Saída 2 6" xfId="41558" xr:uid="{00000000-0005-0000-0000-000058A20000}"/>
    <cellStyle name="Saída 2 7" xfId="41559" xr:uid="{00000000-0005-0000-0000-000059A20000}"/>
    <cellStyle name="Saída 3" xfId="41560" xr:uid="{00000000-0005-0000-0000-00005AA20000}"/>
    <cellStyle name="Saída 3 2" xfId="41561" xr:uid="{00000000-0005-0000-0000-00005BA20000}"/>
    <cellStyle name="Saída 3 3" xfId="41562" xr:uid="{00000000-0005-0000-0000-00005CA20000}"/>
    <cellStyle name="Saída 4" xfId="41563" xr:uid="{00000000-0005-0000-0000-00005DA20000}"/>
    <cellStyle name="Saída 4 2" xfId="41564" xr:uid="{00000000-0005-0000-0000-00005EA20000}"/>
    <cellStyle name="Saída 4 3" xfId="41565" xr:uid="{00000000-0005-0000-0000-00005FA20000}"/>
    <cellStyle name="Saída 5" xfId="41566" xr:uid="{00000000-0005-0000-0000-000060A20000}"/>
    <cellStyle name="Separador de milhares [0] 2" xfId="44952" xr:uid="{00000000-0005-0000-0000-00009AAF0000}"/>
    <cellStyle name="Separador de milhares [0] 2 2" xfId="44953" xr:uid="{00000000-0005-0000-0000-00009BAF0000}"/>
    <cellStyle name="Separador de milhares [0] 2 2 2" xfId="44954" xr:uid="{00000000-0005-0000-0000-00009CAF0000}"/>
    <cellStyle name="Separador de milhares [0] 2 2 2 2" xfId="44955" xr:uid="{00000000-0005-0000-0000-00009DAF0000}"/>
    <cellStyle name="Separador de milhares [0] 2 2 2 3" xfId="44956" xr:uid="{00000000-0005-0000-0000-00009EAF0000}"/>
    <cellStyle name="Separador de milhares [0] 2 2 3" xfId="44957" xr:uid="{00000000-0005-0000-0000-00009FAF0000}"/>
    <cellStyle name="Separador de milhares [0] 2 2 3 2" xfId="44958" xr:uid="{00000000-0005-0000-0000-0000A0AF0000}"/>
    <cellStyle name="Separador de milhares [0] 2 2 4" xfId="44959" xr:uid="{00000000-0005-0000-0000-0000A1AF0000}"/>
    <cellStyle name="Separador de milhares [0] 2 2 5" xfId="44960" xr:uid="{00000000-0005-0000-0000-0000A2AF0000}"/>
    <cellStyle name="Separador de milhares [0] 2 2 6" xfId="44961" xr:uid="{00000000-0005-0000-0000-0000A3AF0000}"/>
    <cellStyle name="Separador de milhares [0] 2 3" xfId="44962" xr:uid="{00000000-0005-0000-0000-0000A4AF0000}"/>
    <cellStyle name="Separador de milhares [0] 2 3 2" xfId="44963" xr:uid="{00000000-0005-0000-0000-0000A5AF0000}"/>
    <cellStyle name="Separador de milhares [0] 2 3 3" xfId="44964" xr:uid="{00000000-0005-0000-0000-0000A6AF0000}"/>
    <cellStyle name="Separador de milhares [0] 2 3 4" xfId="44965" xr:uid="{00000000-0005-0000-0000-0000A7AF0000}"/>
    <cellStyle name="Separador de milhares [0] 2 4" xfId="44966" xr:uid="{00000000-0005-0000-0000-0000A8AF0000}"/>
    <cellStyle name="Separador de milhares [0] 2 4 2" xfId="44967" xr:uid="{00000000-0005-0000-0000-0000A9AF0000}"/>
    <cellStyle name="Separador de milhares [0] 2 4 3" xfId="44968" xr:uid="{00000000-0005-0000-0000-0000AAAF0000}"/>
    <cellStyle name="Separador de milhares [0] 2 5" xfId="44969" xr:uid="{00000000-0005-0000-0000-0000ABAF0000}"/>
    <cellStyle name="Separador de milhares [0] 2 5 2" xfId="44970" xr:uid="{00000000-0005-0000-0000-0000ACAF0000}"/>
    <cellStyle name="Separador de milhares [0] 2 6" xfId="44971" xr:uid="{00000000-0005-0000-0000-0000ADAF0000}"/>
    <cellStyle name="Separador de milhares [0] 2 6 2" xfId="44972" xr:uid="{00000000-0005-0000-0000-0000AEAF0000}"/>
    <cellStyle name="Separador de milhares [0] 2 7" xfId="44973" xr:uid="{00000000-0005-0000-0000-0000AFAF0000}"/>
    <cellStyle name="Separador de milhares [0] 2 8" xfId="44974" xr:uid="{00000000-0005-0000-0000-0000B0AF0000}"/>
    <cellStyle name="Separador de milhares [0] 2 9" xfId="44975" xr:uid="{00000000-0005-0000-0000-0000B1AF0000}"/>
    <cellStyle name="Separador de milhares 10" xfId="41567" xr:uid="{00000000-0005-0000-0000-000061A20000}"/>
    <cellStyle name="Separador de milhares 10 2" xfId="41568" xr:uid="{00000000-0005-0000-0000-000062A20000}"/>
    <cellStyle name="Separador de milhares 10 2 2" xfId="41569" xr:uid="{00000000-0005-0000-0000-000063A20000}"/>
    <cellStyle name="Separador de milhares 10 2 2 2" xfId="41570" xr:uid="{00000000-0005-0000-0000-000064A20000}"/>
    <cellStyle name="Separador de milhares 10 2 2 3" xfId="41571" xr:uid="{00000000-0005-0000-0000-000065A20000}"/>
    <cellStyle name="Separador de milhares 10 2 3" xfId="41572" xr:uid="{00000000-0005-0000-0000-000066A20000}"/>
    <cellStyle name="Separador de milhares 10 2 4" xfId="41573" xr:uid="{00000000-0005-0000-0000-000067A20000}"/>
    <cellStyle name="Separador de milhares 10 2 5" xfId="41574" xr:uid="{00000000-0005-0000-0000-000068A20000}"/>
    <cellStyle name="Separador de milhares 10 3" xfId="41575" xr:uid="{00000000-0005-0000-0000-000069A20000}"/>
    <cellStyle name="Separador de milhares 10 3 2" xfId="41576" xr:uid="{00000000-0005-0000-0000-00006AA20000}"/>
    <cellStyle name="Separador de milhares 10 3 3" xfId="41577" xr:uid="{00000000-0005-0000-0000-00006BA20000}"/>
    <cellStyle name="Separador de milhares 10 3 4" xfId="41578" xr:uid="{00000000-0005-0000-0000-00006CA20000}"/>
    <cellStyle name="Separador de milhares 10 4" xfId="41579" xr:uid="{00000000-0005-0000-0000-00006DA20000}"/>
    <cellStyle name="Separador de milhares 10 4 2" xfId="41580" xr:uid="{00000000-0005-0000-0000-00006EA20000}"/>
    <cellStyle name="Separador de milhares 10 4 3" xfId="41581" xr:uid="{00000000-0005-0000-0000-00006FA20000}"/>
    <cellStyle name="Separador de milhares 10 5" xfId="41582" xr:uid="{00000000-0005-0000-0000-000070A20000}"/>
    <cellStyle name="Separador de milhares 10 5 2" xfId="41583" xr:uid="{00000000-0005-0000-0000-000071A20000}"/>
    <cellStyle name="Separador de milhares 10 6" xfId="41584" xr:uid="{00000000-0005-0000-0000-000072A20000}"/>
    <cellStyle name="Separador de milhares 10 7" xfId="41585" xr:uid="{00000000-0005-0000-0000-000073A20000}"/>
    <cellStyle name="Separador de milhares 10 8" xfId="41586" xr:uid="{00000000-0005-0000-0000-000074A20000}"/>
    <cellStyle name="Separador de milhares 11" xfId="41587" xr:uid="{00000000-0005-0000-0000-000075A20000}"/>
    <cellStyle name="Separador de milhares 11 2" xfId="41588" xr:uid="{00000000-0005-0000-0000-000076A20000}"/>
    <cellStyle name="Separador de milhares 11 2 2" xfId="41589" xr:uid="{00000000-0005-0000-0000-000077A20000}"/>
    <cellStyle name="Separador de milhares 11 2 2 2" xfId="41590" xr:uid="{00000000-0005-0000-0000-000078A20000}"/>
    <cellStyle name="Separador de milhares 11 2 2 3" xfId="41591" xr:uid="{00000000-0005-0000-0000-000079A20000}"/>
    <cellStyle name="Separador de milhares 11 2 3" xfId="41592" xr:uid="{00000000-0005-0000-0000-00007AA20000}"/>
    <cellStyle name="Separador de milhares 11 2 4" xfId="41593" xr:uid="{00000000-0005-0000-0000-00007BA20000}"/>
    <cellStyle name="Separador de milhares 11 2 5" xfId="41594" xr:uid="{00000000-0005-0000-0000-00007CA20000}"/>
    <cellStyle name="Separador de milhares 11 3" xfId="41595" xr:uid="{00000000-0005-0000-0000-00007DA20000}"/>
    <cellStyle name="Separador de milhares 11 3 2" xfId="41596" xr:uid="{00000000-0005-0000-0000-00007EA20000}"/>
    <cellStyle name="Separador de milhares 11 3 3" xfId="41597" xr:uid="{00000000-0005-0000-0000-00007FA20000}"/>
    <cellStyle name="Separador de milhares 11 3 4" xfId="41598" xr:uid="{00000000-0005-0000-0000-000080A20000}"/>
    <cellStyle name="Separador de milhares 11 4" xfId="41599" xr:uid="{00000000-0005-0000-0000-000081A20000}"/>
    <cellStyle name="Separador de milhares 11 4 2" xfId="41600" xr:uid="{00000000-0005-0000-0000-000082A20000}"/>
    <cellStyle name="Separador de milhares 11 4 3" xfId="41601" xr:uid="{00000000-0005-0000-0000-000083A20000}"/>
    <cellStyle name="Separador de milhares 11 5" xfId="41602" xr:uid="{00000000-0005-0000-0000-000084A20000}"/>
    <cellStyle name="Separador de milhares 11 5 2" xfId="41603" xr:uid="{00000000-0005-0000-0000-000085A20000}"/>
    <cellStyle name="Separador de milhares 11 6" xfId="41604" xr:uid="{00000000-0005-0000-0000-000086A20000}"/>
    <cellStyle name="Separador de milhares 11 7" xfId="41605" xr:uid="{00000000-0005-0000-0000-000087A20000}"/>
    <cellStyle name="Separador de milhares 11 8" xfId="41606" xr:uid="{00000000-0005-0000-0000-000088A20000}"/>
    <cellStyle name="Separador de milhares 12" xfId="41607" xr:uid="{00000000-0005-0000-0000-000089A20000}"/>
    <cellStyle name="Separador de milhares 12 2" xfId="41608" xr:uid="{00000000-0005-0000-0000-00008AA20000}"/>
    <cellStyle name="Separador de milhares 12 3" xfId="41609" xr:uid="{00000000-0005-0000-0000-00008BA20000}"/>
    <cellStyle name="Separador de milhares 13" xfId="41610" xr:uid="{00000000-0005-0000-0000-00008CA20000}"/>
    <cellStyle name="Separador de milhares 13 2" xfId="41611" xr:uid="{00000000-0005-0000-0000-00008DA20000}"/>
    <cellStyle name="Separador de milhares 14" xfId="41612" xr:uid="{00000000-0005-0000-0000-00008EA20000}"/>
    <cellStyle name="Separador de milhares 14 2" xfId="41613" xr:uid="{00000000-0005-0000-0000-00008FA20000}"/>
    <cellStyle name="Separador de milhares 15" xfId="41614" xr:uid="{00000000-0005-0000-0000-000090A20000}"/>
    <cellStyle name="Separador de milhares 15 2" xfId="41615" xr:uid="{00000000-0005-0000-0000-000091A20000}"/>
    <cellStyle name="Separador de milhares 2" xfId="41616" xr:uid="{00000000-0005-0000-0000-000092A20000}"/>
    <cellStyle name="Separador de milhares 2 10" xfId="41617" xr:uid="{00000000-0005-0000-0000-000093A20000}"/>
    <cellStyle name="Separador de milhares 2 10 2" xfId="41618" xr:uid="{00000000-0005-0000-0000-000094A20000}"/>
    <cellStyle name="Separador de milhares 2 10 2 2" xfId="41619" xr:uid="{00000000-0005-0000-0000-000095A20000}"/>
    <cellStyle name="Separador de milhares 2 10 2 2 2" xfId="41620" xr:uid="{00000000-0005-0000-0000-000096A20000}"/>
    <cellStyle name="Separador de milhares 2 10 2 2 3" xfId="41621" xr:uid="{00000000-0005-0000-0000-000097A20000}"/>
    <cellStyle name="Separador de milhares 2 10 2 3" xfId="41622" xr:uid="{00000000-0005-0000-0000-000098A20000}"/>
    <cellStyle name="Separador de milhares 2 10 2 4" xfId="41623" xr:uid="{00000000-0005-0000-0000-000099A20000}"/>
    <cellStyle name="Separador de milhares 2 10 2 5" xfId="41624" xr:uid="{00000000-0005-0000-0000-00009AA20000}"/>
    <cellStyle name="Separador de milhares 2 10 3" xfId="41625" xr:uid="{00000000-0005-0000-0000-00009BA20000}"/>
    <cellStyle name="Separador de milhares 2 10 3 2" xfId="41626" xr:uid="{00000000-0005-0000-0000-00009CA20000}"/>
    <cellStyle name="Separador de milhares 2 10 3 3" xfId="41627" xr:uid="{00000000-0005-0000-0000-00009DA20000}"/>
    <cellStyle name="Separador de milhares 2 10 3 4" xfId="41628" xr:uid="{00000000-0005-0000-0000-00009EA20000}"/>
    <cellStyle name="Separador de milhares 2 10 4" xfId="41629" xr:uid="{00000000-0005-0000-0000-00009FA20000}"/>
    <cellStyle name="Separador de milhares 2 10 4 2" xfId="41630" xr:uid="{00000000-0005-0000-0000-0000A0A20000}"/>
    <cellStyle name="Separador de milhares 2 10 4 3" xfId="41631" xr:uid="{00000000-0005-0000-0000-0000A1A20000}"/>
    <cellStyle name="Separador de milhares 2 10 5" xfId="41632" xr:uid="{00000000-0005-0000-0000-0000A2A20000}"/>
    <cellStyle name="Separador de milhares 2 10 5 2" xfId="41633" xr:uid="{00000000-0005-0000-0000-0000A3A20000}"/>
    <cellStyle name="Separador de milhares 2 10 5 3" xfId="41634" xr:uid="{00000000-0005-0000-0000-0000A4A20000}"/>
    <cellStyle name="Separador de milhares 2 10 6" xfId="41635" xr:uid="{00000000-0005-0000-0000-0000A5A20000}"/>
    <cellStyle name="Separador de milhares 2 10 6 2" xfId="41636" xr:uid="{00000000-0005-0000-0000-0000A6A20000}"/>
    <cellStyle name="Separador de milhares 2 10 7" xfId="41637" xr:uid="{00000000-0005-0000-0000-0000A7A20000}"/>
    <cellStyle name="Separador de milhares 2 10 8" xfId="41638" xr:uid="{00000000-0005-0000-0000-0000A8A20000}"/>
    <cellStyle name="Separador de milhares 2 10 9" xfId="41639" xr:uid="{00000000-0005-0000-0000-0000A9A20000}"/>
    <cellStyle name="Separador de milhares 2 100" xfId="41640" xr:uid="{00000000-0005-0000-0000-0000AAA20000}"/>
    <cellStyle name="Separador de milhares 2 100 2" xfId="41641" xr:uid="{00000000-0005-0000-0000-0000ABA20000}"/>
    <cellStyle name="Separador de milhares 2 100 3" xfId="41642" xr:uid="{00000000-0005-0000-0000-0000ACA20000}"/>
    <cellStyle name="Separador de milhares 2 100 4" xfId="41643" xr:uid="{00000000-0005-0000-0000-0000ADA20000}"/>
    <cellStyle name="Separador de milhares 2 101" xfId="41644" xr:uid="{00000000-0005-0000-0000-0000AEA20000}"/>
    <cellStyle name="Separador de milhares 2 101 2" xfId="41645" xr:uid="{00000000-0005-0000-0000-0000AFA20000}"/>
    <cellStyle name="Separador de milhares 2 101 3" xfId="41646" xr:uid="{00000000-0005-0000-0000-0000B0A20000}"/>
    <cellStyle name="Separador de milhares 2 102" xfId="41647" xr:uid="{00000000-0005-0000-0000-0000B1A20000}"/>
    <cellStyle name="Separador de milhares 2 102 2" xfId="41648" xr:uid="{00000000-0005-0000-0000-0000B2A20000}"/>
    <cellStyle name="Separador de milhares 2 103" xfId="41649" xr:uid="{00000000-0005-0000-0000-0000B3A20000}"/>
    <cellStyle name="Separador de milhares 2 104" xfId="41650" xr:uid="{00000000-0005-0000-0000-0000B4A20000}"/>
    <cellStyle name="Separador de milhares 2 105" xfId="41651" xr:uid="{00000000-0005-0000-0000-0000B5A20000}"/>
    <cellStyle name="Separador de milhares 2 106" xfId="41652" xr:uid="{00000000-0005-0000-0000-0000B6A20000}"/>
    <cellStyle name="Separador de milhares 2 107" xfId="45620" xr:uid="{9110BFC2-0676-476E-BA99-25593845FACF}"/>
    <cellStyle name="Separador de milhares 2 11" xfId="41653" xr:uid="{00000000-0005-0000-0000-0000B7A20000}"/>
    <cellStyle name="Separador de milhares 2 11 2" xfId="41654" xr:uid="{00000000-0005-0000-0000-0000B8A20000}"/>
    <cellStyle name="Separador de milhares 2 11 2 2" xfId="41655" xr:uid="{00000000-0005-0000-0000-0000B9A20000}"/>
    <cellStyle name="Separador de milhares 2 11 2 2 2" xfId="41656" xr:uid="{00000000-0005-0000-0000-0000BAA20000}"/>
    <cellStyle name="Separador de milhares 2 11 2 2 3" xfId="41657" xr:uid="{00000000-0005-0000-0000-0000BBA20000}"/>
    <cellStyle name="Separador de milhares 2 11 2 3" xfId="41658" xr:uid="{00000000-0005-0000-0000-0000BCA20000}"/>
    <cellStyle name="Separador de milhares 2 11 2 4" xfId="41659" xr:uid="{00000000-0005-0000-0000-0000BDA20000}"/>
    <cellStyle name="Separador de milhares 2 11 2 5" xfId="41660" xr:uid="{00000000-0005-0000-0000-0000BEA20000}"/>
    <cellStyle name="Separador de milhares 2 11 3" xfId="41661" xr:uid="{00000000-0005-0000-0000-0000BFA20000}"/>
    <cellStyle name="Separador de milhares 2 11 3 2" xfId="41662" xr:uid="{00000000-0005-0000-0000-0000C0A20000}"/>
    <cellStyle name="Separador de milhares 2 11 3 3" xfId="41663" xr:uid="{00000000-0005-0000-0000-0000C1A20000}"/>
    <cellStyle name="Separador de milhares 2 11 3 4" xfId="41664" xr:uid="{00000000-0005-0000-0000-0000C2A20000}"/>
    <cellStyle name="Separador de milhares 2 11 4" xfId="41665" xr:uid="{00000000-0005-0000-0000-0000C3A20000}"/>
    <cellStyle name="Separador de milhares 2 11 4 2" xfId="41666" xr:uid="{00000000-0005-0000-0000-0000C4A20000}"/>
    <cellStyle name="Separador de milhares 2 11 4 3" xfId="41667" xr:uid="{00000000-0005-0000-0000-0000C5A20000}"/>
    <cellStyle name="Separador de milhares 2 11 5" xfId="41668" xr:uid="{00000000-0005-0000-0000-0000C6A20000}"/>
    <cellStyle name="Separador de milhares 2 11 5 2" xfId="41669" xr:uid="{00000000-0005-0000-0000-0000C7A20000}"/>
    <cellStyle name="Separador de milhares 2 11 5 3" xfId="41670" xr:uid="{00000000-0005-0000-0000-0000C8A20000}"/>
    <cellStyle name="Separador de milhares 2 11 6" xfId="41671" xr:uid="{00000000-0005-0000-0000-0000C9A20000}"/>
    <cellStyle name="Separador de milhares 2 11 6 2" xfId="41672" xr:uid="{00000000-0005-0000-0000-0000CAA20000}"/>
    <cellStyle name="Separador de milhares 2 11 7" xfId="41673" xr:uid="{00000000-0005-0000-0000-0000CBA20000}"/>
    <cellStyle name="Separador de milhares 2 11 8" xfId="41674" xr:uid="{00000000-0005-0000-0000-0000CCA20000}"/>
    <cellStyle name="Separador de milhares 2 11 9" xfId="41675" xr:uid="{00000000-0005-0000-0000-0000CDA20000}"/>
    <cellStyle name="Separador de milhares 2 12" xfId="41676" xr:uid="{00000000-0005-0000-0000-0000CEA20000}"/>
    <cellStyle name="Separador de milhares 2 12 2" xfId="41677" xr:uid="{00000000-0005-0000-0000-0000CFA20000}"/>
    <cellStyle name="Separador de milhares 2 12 2 2" xfId="41678" xr:uid="{00000000-0005-0000-0000-0000D0A20000}"/>
    <cellStyle name="Separador de milhares 2 12 2 2 2" xfId="41679" xr:uid="{00000000-0005-0000-0000-0000D1A20000}"/>
    <cellStyle name="Separador de milhares 2 12 2 2 3" xfId="41680" xr:uid="{00000000-0005-0000-0000-0000D2A20000}"/>
    <cellStyle name="Separador de milhares 2 12 2 3" xfId="41681" xr:uid="{00000000-0005-0000-0000-0000D3A20000}"/>
    <cellStyle name="Separador de milhares 2 12 2 4" xfId="41682" xr:uid="{00000000-0005-0000-0000-0000D4A20000}"/>
    <cellStyle name="Separador de milhares 2 12 2 5" xfId="41683" xr:uid="{00000000-0005-0000-0000-0000D5A20000}"/>
    <cellStyle name="Separador de milhares 2 12 3" xfId="41684" xr:uid="{00000000-0005-0000-0000-0000D6A20000}"/>
    <cellStyle name="Separador de milhares 2 12 3 2" xfId="41685" xr:uid="{00000000-0005-0000-0000-0000D7A20000}"/>
    <cellStyle name="Separador de milhares 2 12 3 3" xfId="41686" xr:uid="{00000000-0005-0000-0000-0000D8A20000}"/>
    <cellStyle name="Separador de milhares 2 12 3 4" xfId="41687" xr:uid="{00000000-0005-0000-0000-0000D9A20000}"/>
    <cellStyle name="Separador de milhares 2 12 4" xfId="41688" xr:uid="{00000000-0005-0000-0000-0000DAA20000}"/>
    <cellStyle name="Separador de milhares 2 12 4 2" xfId="41689" xr:uid="{00000000-0005-0000-0000-0000DBA20000}"/>
    <cellStyle name="Separador de milhares 2 12 4 3" xfId="41690" xr:uid="{00000000-0005-0000-0000-0000DCA20000}"/>
    <cellStyle name="Separador de milhares 2 12 5" xfId="41691" xr:uid="{00000000-0005-0000-0000-0000DDA20000}"/>
    <cellStyle name="Separador de milhares 2 12 5 2" xfId="41692" xr:uid="{00000000-0005-0000-0000-0000DEA20000}"/>
    <cellStyle name="Separador de milhares 2 12 5 3" xfId="41693" xr:uid="{00000000-0005-0000-0000-0000DFA20000}"/>
    <cellStyle name="Separador de milhares 2 12 6" xfId="41694" xr:uid="{00000000-0005-0000-0000-0000E0A20000}"/>
    <cellStyle name="Separador de milhares 2 12 6 2" xfId="41695" xr:uid="{00000000-0005-0000-0000-0000E1A20000}"/>
    <cellStyle name="Separador de milhares 2 12 7" xfId="41696" xr:uid="{00000000-0005-0000-0000-0000E2A20000}"/>
    <cellStyle name="Separador de milhares 2 12 8" xfId="41697" xr:uid="{00000000-0005-0000-0000-0000E3A20000}"/>
    <cellStyle name="Separador de milhares 2 12 9" xfId="41698" xr:uid="{00000000-0005-0000-0000-0000E4A20000}"/>
    <cellStyle name="Separador de milhares 2 13" xfId="41699" xr:uid="{00000000-0005-0000-0000-0000E5A20000}"/>
    <cellStyle name="Separador de milhares 2 13 2" xfId="41700" xr:uid="{00000000-0005-0000-0000-0000E6A20000}"/>
    <cellStyle name="Separador de milhares 2 13 2 2" xfId="41701" xr:uid="{00000000-0005-0000-0000-0000E7A20000}"/>
    <cellStyle name="Separador de milhares 2 13 2 2 2" xfId="41702" xr:uid="{00000000-0005-0000-0000-0000E8A20000}"/>
    <cellStyle name="Separador de milhares 2 13 2 2 3" xfId="41703" xr:uid="{00000000-0005-0000-0000-0000E9A20000}"/>
    <cellStyle name="Separador de milhares 2 13 2 3" xfId="41704" xr:uid="{00000000-0005-0000-0000-0000EAA20000}"/>
    <cellStyle name="Separador de milhares 2 13 2 4" xfId="41705" xr:uid="{00000000-0005-0000-0000-0000EBA20000}"/>
    <cellStyle name="Separador de milhares 2 13 2 5" xfId="41706" xr:uid="{00000000-0005-0000-0000-0000ECA20000}"/>
    <cellStyle name="Separador de milhares 2 13 3" xfId="41707" xr:uid="{00000000-0005-0000-0000-0000EDA20000}"/>
    <cellStyle name="Separador de milhares 2 13 3 2" xfId="41708" xr:uid="{00000000-0005-0000-0000-0000EEA20000}"/>
    <cellStyle name="Separador de milhares 2 13 3 3" xfId="41709" xr:uid="{00000000-0005-0000-0000-0000EFA20000}"/>
    <cellStyle name="Separador de milhares 2 13 3 4" xfId="41710" xr:uid="{00000000-0005-0000-0000-0000F0A20000}"/>
    <cellStyle name="Separador de milhares 2 13 4" xfId="41711" xr:uid="{00000000-0005-0000-0000-0000F1A20000}"/>
    <cellStyle name="Separador de milhares 2 13 4 2" xfId="41712" xr:uid="{00000000-0005-0000-0000-0000F2A20000}"/>
    <cellStyle name="Separador de milhares 2 13 4 3" xfId="41713" xr:uid="{00000000-0005-0000-0000-0000F3A20000}"/>
    <cellStyle name="Separador de milhares 2 13 5" xfId="41714" xr:uid="{00000000-0005-0000-0000-0000F4A20000}"/>
    <cellStyle name="Separador de milhares 2 13 5 2" xfId="41715" xr:uid="{00000000-0005-0000-0000-0000F5A20000}"/>
    <cellStyle name="Separador de milhares 2 13 5 3" xfId="41716" xr:uid="{00000000-0005-0000-0000-0000F6A20000}"/>
    <cellStyle name="Separador de milhares 2 13 6" xfId="41717" xr:uid="{00000000-0005-0000-0000-0000F7A20000}"/>
    <cellStyle name="Separador de milhares 2 13 6 2" xfId="41718" xr:uid="{00000000-0005-0000-0000-0000F8A20000}"/>
    <cellStyle name="Separador de milhares 2 13 7" xfId="41719" xr:uid="{00000000-0005-0000-0000-0000F9A20000}"/>
    <cellStyle name="Separador de milhares 2 13 8" xfId="41720" xr:uid="{00000000-0005-0000-0000-0000FAA20000}"/>
    <cellStyle name="Separador de milhares 2 13 9" xfId="41721" xr:uid="{00000000-0005-0000-0000-0000FBA20000}"/>
    <cellStyle name="Separador de milhares 2 14" xfId="41722" xr:uid="{00000000-0005-0000-0000-0000FCA20000}"/>
    <cellStyle name="Separador de milhares 2 14 2" xfId="41723" xr:uid="{00000000-0005-0000-0000-0000FDA20000}"/>
    <cellStyle name="Separador de milhares 2 14 2 2" xfId="41724" xr:uid="{00000000-0005-0000-0000-0000FEA20000}"/>
    <cellStyle name="Separador de milhares 2 14 2 2 2" xfId="41725" xr:uid="{00000000-0005-0000-0000-0000FFA20000}"/>
    <cellStyle name="Separador de milhares 2 14 2 2 3" xfId="41726" xr:uid="{00000000-0005-0000-0000-000000A30000}"/>
    <cellStyle name="Separador de milhares 2 14 2 3" xfId="41727" xr:uid="{00000000-0005-0000-0000-000001A30000}"/>
    <cellStyle name="Separador de milhares 2 14 2 4" xfId="41728" xr:uid="{00000000-0005-0000-0000-000002A30000}"/>
    <cellStyle name="Separador de milhares 2 14 2 5" xfId="41729" xr:uid="{00000000-0005-0000-0000-000003A30000}"/>
    <cellStyle name="Separador de milhares 2 14 3" xfId="41730" xr:uid="{00000000-0005-0000-0000-000004A30000}"/>
    <cellStyle name="Separador de milhares 2 14 3 2" xfId="41731" xr:uid="{00000000-0005-0000-0000-000005A30000}"/>
    <cellStyle name="Separador de milhares 2 14 3 3" xfId="41732" xr:uid="{00000000-0005-0000-0000-000006A30000}"/>
    <cellStyle name="Separador de milhares 2 14 3 4" xfId="41733" xr:uid="{00000000-0005-0000-0000-000007A30000}"/>
    <cellStyle name="Separador de milhares 2 14 4" xfId="41734" xr:uid="{00000000-0005-0000-0000-000008A30000}"/>
    <cellStyle name="Separador de milhares 2 14 4 2" xfId="41735" xr:uid="{00000000-0005-0000-0000-000009A30000}"/>
    <cellStyle name="Separador de milhares 2 14 4 3" xfId="41736" xr:uid="{00000000-0005-0000-0000-00000AA30000}"/>
    <cellStyle name="Separador de milhares 2 14 5" xfId="41737" xr:uid="{00000000-0005-0000-0000-00000BA30000}"/>
    <cellStyle name="Separador de milhares 2 14 5 2" xfId="41738" xr:uid="{00000000-0005-0000-0000-00000CA30000}"/>
    <cellStyle name="Separador de milhares 2 14 5 3" xfId="41739" xr:uid="{00000000-0005-0000-0000-00000DA30000}"/>
    <cellStyle name="Separador de milhares 2 14 6" xfId="41740" xr:uid="{00000000-0005-0000-0000-00000EA30000}"/>
    <cellStyle name="Separador de milhares 2 14 6 2" xfId="41741" xr:uid="{00000000-0005-0000-0000-00000FA30000}"/>
    <cellStyle name="Separador de milhares 2 14 7" xfId="41742" xr:uid="{00000000-0005-0000-0000-000010A30000}"/>
    <cellStyle name="Separador de milhares 2 14 8" xfId="41743" xr:uid="{00000000-0005-0000-0000-000011A30000}"/>
    <cellStyle name="Separador de milhares 2 14 9" xfId="41744" xr:uid="{00000000-0005-0000-0000-000012A30000}"/>
    <cellStyle name="Separador de milhares 2 15" xfId="41745" xr:uid="{00000000-0005-0000-0000-000013A30000}"/>
    <cellStyle name="Separador de milhares 2 15 2" xfId="41746" xr:uid="{00000000-0005-0000-0000-000014A30000}"/>
    <cellStyle name="Separador de milhares 2 15 2 2" xfId="41747" xr:uid="{00000000-0005-0000-0000-000015A30000}"/>
    <cellStyle name="Separador de milhares 2 15 2 2 2" xfId="41748" xr:uid="{00000000-0005-0000-0000-000016A30000}"/>
    <cellStyle name="Separador de milhares 2 15 2 2 3" xfId="41749" xr:uid="{00000000-0005-0000-0000-000017A30000}"/>
    <cellStyle name="Separador de milhares 2 15 2 3" xfId="41750" xr:uid="{00000000-0005-0000-0000-000018A30000}"/>
    <cellStyle name="Separador de milhares 2 15 2 4" xfId="41751" xr:uid="{00000000-0005-0000-0000-000019A30000}"/>
    <cellStyle name="Separador de milhares 2 15 2 5" xfId="41752" xr:uid="{00000000-0005-0000-0000-00001AA30000}"/>
    <cellStyle name="Separador de milhares 2 15 3" xfId="41753" xr:uid="{00000000-0005-0000-0000-00001BA30000}"/>
    <cellStyle name="Separador de milhares 2 15 3 2" xfId="41754" xr:uid="{00000000-0005-0000-0000-00001CA30000}"/>
    <cellStyle name="Separador de milhares 2 15 3 3" xfId="41755" xr:uid="{00000000-0005-0000-0000-00001DA30000}"/>
    <cellStyle name="Separador de milhares 2 15 3 4" xfId="41756" xr:uid="{00000000-0005-0000-0000-00001EA30000}"/>
    <cellStyle name="Separador de milhares 2 15 4" xfId="41757" xr:uid="{00000000-0005-0000-0000-00001FA30000}"/>
    <cellStyle name="Separador de milhares 2 15 4 2" xfId="41758" xr:uid="{00000000-0005-0000-0000-000020A30000}"/>
    <cellStyle name="Separador de milhares 2 15 4 3" xfId="41759" xr:uid="{00000000-0005-0000-0000-000021A30000}"/>
    <cellStyle name="Separador de milhares 2 15 5" xfId="41760" xr:uid="{00000000-0005-0000-0000-000022A30000}"/>
    <cellStyle name="Separador de milhares 2 15 5 2" xfId="41761" xr:uid="{00000000-0005-0000-0000-000023A30000}"/>
    <cellStyle name="Separador de milhares 2 15 5 3" xfId="41762" xr:uid="{00000000-0005-0000-0000-000024A30000}"/>
    <cellStyle name="Separador de milhares 2 15 6" xfId="41763" xr:uid="{00000000-0005-0000-0000-000025A30000}"/>
    <cellStyle name="Separador de milhares 2 15 6 2" xfId="41764" xr:uid="{00000000-0005-0000-0000-000026A30000}"/>
    <cellStyle name="Separador de milhares 2 15 7" xfId="41765" xr:uid="{00000000-0005-0000-0000-000027A30000}"/>
    <cellStyle name="Separador de milhares 2 15 8" xfId="41766" xr:uid="{00000000-0005-0000-0000-000028A30000}"/>
    <cellStyle name="Separador de milhares 2 15 9" xfId="41767" xr:uid="{00000000-0005-0000-0000-000029A30000}"/>
    <cellStyle name="Separador de milhares 2 16" xfId="41768" xr:uid="{00000000-0005-0000-0000-00002AA30000}"/>
    <cellStyle name="Separador de milhares 2 16 2" xfId="41769" xr:uid="{00000000-0005-0000-0000-00002BA30000}"/>
    <cellStyle name="Separador de milhares 2 16 2 2" xfId="41770" xr:uid="{00000000-0005-0000-0000-00002CA30000}"/>
    <cellStyle name="Separador de milhares 2 16 2 2 2" xfId="41771" xr:uid="{00000000-0005-0000-0000-00002DA30000}"/>
    <cellStyle name="Separador de milhares 2 16 2 2 3" xfId="41772" xr:uid="{00000000-0005-0000-0000-00002EA30000}"/>
    <cellStyle name="Separador de milhares 2 16 2 3" xfId="41773" xr:uid="{00000000-0005-0000-0000-00002FA30000}"/>
    <cellStyle name="Separador de milhares 2 16 2 4" xfId="41774" xr:uid="{00000000-0005-0000-0000-000030A30000}"/>
    <cellStyle name="Separador de milhares 2 16 2 5" xfId="41775" xr:uid="{00000000-0005-0000-0000-000031A30000}"/>
    <cellStyle name="Separador de milhares 2 16 3" xfId="41776" xr:uid="{00000000-0005-0000-0000-000032A30000}"/>
    <cellStyle name="Separador de milhares 2 16 3 2" xfId="41777" xr:uid="{00000000-0005-0000-0000-000033A30000}"/>
    <cellStyle name="Separador de milhares 2 16 3 3" xfId="41778" xr:uid="{00000000-0005-0000-0000-000034A30000}"/>
    <cellStyle name="Separador de milhares 2 16 3 4" xfId="41779" xr:uid="{00000000-0005-0000-0000-000035A30000}"/>
    <cellStyle name="Separador de milhares 2 16 4" xfId="41780" xr:uid="{00000000-0005-0000-0000-000036A30000}"/>
    <cellStyle name="Separador de milhares 2 16 4 2" xfId="41781" xr:uid="{00000000-0005-0000-0000-000037A30000}"/>
    <cellStyle name="Separador de milhares 2 16 4 3" xfId="41782" xr:uid="{00000000-0005-0000-0000-000038A30000}"/>
    <cellStyle name="Separador de milhares 2 16 5" xfId="41783" xr:uid="{00000000-0005-0000-0000-000039A30000}"/>
    <cellStyle name="Separador de milhares 2 16 5 2" xfId="41784" xr:uid="{00000000-0005-0000-0000-00003AA30000}"/>
    <cellStyle name="Separador de milhares 2 16 5 3" xfId="41785" xr:uid="{00000000-0005-0000-0000-00003BA30000}"/>
    <cellStyle name="Separador de milhares 2 16 6" xfId="41786" xr:uid="{00000000-0005-0000-0000-00003CA30000}"/>
    <cellStyle name="Separador de milhares 2 16 6 2" xfId="41787" xr:uid="{00000000-0005-0000-0000-00003DA30000}"/>
    <cellStyle name="Separador de milhares 2 16 7" xfId="41788" xr:uid="{00000000-0005-0000-0000-00003EA30000}"/>
    <cellStyle name="Separador de milhares 2 16 8" xfId="41789" xr:uid="{00000000-0005-0000-0000-00003FA30000}"/>
    <cellStyle name="Separador de milhares 2 16 9" xfId="41790" xr:uid="{00000000-0005-0000-0000-000040A30000}"/>
    <cellStyle name="Separador de milhares 2 17" xfId="41791" xr:uid="{00000000-0005-0000-0000-000041A30000}"/>
    <cellStyle name="Separador de milhares 2 17 2" xfId="41792" xr:uid="{00000000-0005-0000-0000-000042A30000}"/>
    <cellStyle name="Separador de milhares 2 17 2 2" xfId="41793" xr:uid="{00000000-0005-0000-0000-000043A30000}"/>
    <cellStyle name="Separador de milhares 2 17 2 2 2" xfId="41794" xr:uid="{00000000-0005-0000-0000-000044A30000}"/>
    <cellStyle name="Separador de milhares 2 17 2 2 3" xfId="41795" xr:uid="{00000000-0005-0000-0000-000045A30000}"/>
    <cellStyle name="Separador de milhares 2 17 2 3" xfId="41796" xr:uid="{00000000-0005-0000-0000-000046A30000}"/>
    <cellStyle name="Separador de milhares 2 17 2 4" xfId="41797" xr:uid="{00000000-0005-0000-0000-000047A30000}"/>
    <cellStyle name="Separador de milhares 2 17 2 5" xfId="41798" xr:uid="{00000000-0005-0000-0000-000048A30000}"/>
    <cellStyle name="Separador de milhares 2 17 3" xfId="41799" xr:uid="{00000000-0005-0000-0000-000049A30000}"/>
    <cellStyle name="Separador de milhares 2 17 3 2" xfId="41800" xr:uid="{00000000-0005-0000-0000-00004AA30000}"/>
    <cellStyle name="Separador de milhares 2 17 3 3" xfId="41801" xr:uid="{00000000-0005-0000-0000-00004BA30000}"/>
    <cellStyle name="Separador de milhares 2 17 3 4" xfId="41802" xr:uid="{00000000-0005-0000-0000-00004CA30000}"/>
    <cellStyle name="Separador de milhares 2 17 4" xfId="41803" xr:uid="{00000000-0005-0000-0000-00004DA30000}"/>
    <cellStyle name="Separador de milhares 2 17 4 2" xfId="41804" xr:uid="{00000000-0005-0000-0000-00004EA30000}"/>
    <cellStyle name="Separador de milhares 2 17 4 3" xfId="41805" xr:uid="{00000000-0005-0000-0000-00004FA30000}"/>
    <cellStyle name="Separador de milhares 2 17 5" xfId="41806" xr:uid="{00000000-0005-0000-0000-000050A30000}"/>
    <cellStyle name="Separador de milhares 2 17 5 2" xfId="41807" xr:uid="{00000000-0005-0000-0000-000051A30000}"/>
    <cellStyle name="Separador de milhares 2 17 5 3" xfId="41808" xr:uid="{00000000-0005-0000-0000-000052A30000}"/>
    <cellStyle name="Separador de milhares 2 17 6" xfId="41809" xr:uid="{00000000-0005-0000-0000-000053A30000}"/>
    <cellStyle name="Separador de milhares 2 17 6 2" xfId="41810" xr:uid="{00000000-0005-0000-0000-000054A30000}"/>
    <cellStyle name="Separador de milhares 2 17 7" xfId="41811" xr:uid="{00000000-0005-0000-0000-000055A30000}"/>
    <cellStyle name="Separador de milhares 2 17 8" xfId="41812" xr:uid="{00000000-0005-0000-0000-000056A30000}"/>
    <cellStyle name="Separador de milhares 2 17 9" xfId="41813" xr:uid="{00000000-0005-0000-0000-000057A30000}"/>
    <cellStyle name="Separador de milhares 2 18" xfId="41814" xr:uid="{00000000-0005-0000-0000-000058A30000}"/>
    <cellStyle name="Separador de milhares 2 18 2" xfId="41815" xr:uid="{00000000-0005-0000-0000-000059A30000}"/>
    <cellStyle name="Separador de milhares 2 18 2 2" xfId="41816" xr:uid="{00000000-0005-0000-0000-00005AA30000}"/>
    <cellStyle name="Separador de milhares 2 18 2 2 2" xfId="41817" xr:uid="{00000000-0005-0000-0000-00005BA30000}"/>
    <cellStyle name="Separador de milhares 2 18 2 2 3" xfId="41818" xr:uid="{00000000-0005-0000-0000-00005CA30000}"/>
    <cellStyle name="Separador de milhares 2 18 2 3" xfId="41819" xr:uid="{00000000-0005-0000-0000-00005DA30000}"/>
    <cellStyle name="Separador de milhares 2 18 2 4" xfId="41820" xr:uid="{00000000-0005-0000-0000-00005EA30000}"/>
    <cellStyle name="Separador de milhares 2 18 2 5" xfId="41821" xr:uid="{00000000-0005-0000-0000-00005FA30000}"/>
    <cellStyle name="Separador de milhares 2 18 3" xfId="41822" xr:uid="{00000000-0005-0000-0000-000060A30000}"/>
    <cellStyle name="Separador de milhares 2 18 3 2" xfId="41823" xr:uid="{00000000-0005-0000-0000-000061A30000}"/>
    <cellStyle name="Separador de milhares 2 18 3 3" xfId="41824" xr:uid="{00000000-0005-0000-0000-000062A30000}"/>
    <cellStyle name="Separador de milhares 2 18 3 4" xfId="41825" xr:uid="{00000000-0005-0000-0000-000063A30000}"/>
    <cellStyle name="Separador de milhares 2 18 4" xfId="41826" xr:uid="{00000000-0005-0000-0000-000064A30000}"/>
    <cellStyle name="Separador de milhares 2 18 4 2" xfId="41827" xr:uid="{00000000-0005-0000-0000-000065A30000}"/>
    <cellStyle name="Separador de milhares 2 18 4 3" xfId="41828" xr:uid="{00000000-0005-0000-0000-000066A30000}"/>
    <cellStyle name="Separador de milhares 2 18 5" xfId="41829" xr:uid="{00000000-0005-0000-0000-000067A30000}"/>
    <cellStyle name="Separador de milhares 2 18 5 2" xfId="41830" xr:uid="{00000000-0005-0000-0000-000068A30000}"/>
    <cellStyle name="Separador de milhares 2 18 5 3" xfId="41831" xr:uid="{00000000-0005-0000-0000-000069A30000}"/>
    <cellStyle name="Separador de milhares 2 18 6" xfId="41832" xr:uid="{00000000-0005-0000-0000-00006AA30000}"/>
    <cellStyle name="Separador de milhares 2 18 6 2" xfId="41833" xr:uid="{00000000-0005-0000-0000-00006BA30000}"/>
    <cellStyle name="Separador de milhares 2 18 7" xfId="41834" xr:uid="{00000000-0005-0000-0000-00006CA30000}"/>
    <cellStyle name="Separador de milhares 2 18 8" xfId="41835" xr:uid="{00000000-0005-0000-0000-00006DA30000}"/>
    <cellStyle name="Separador de milhares 2 18 9" xfId="41836" xr:uid="{00000000-0005-0000-0000-00006EA30000}"/>
    <cellStyle name="Separador de milhares 2 19" xfId="41837" xr:uid="{00000000-0005-0000-0000-00006FA30000}"/>
    <cellStyle name="Separador de milhares 2 19 2" xfId="41838" xr:uid="{00000000-0005-0000-0000-000070A30000}"/>
    <cellStyle name="Separador de milhares 2 19 2 2" xfId="41839" xr:uid="{00000000-0005-0000-0000-000071A30000}"/>
    <cellStyle name="Separador de milhares 2 19 2 2 2" xfId="41840" xr:uid="{00000000-0005-0000-0000-000072A30000}"/>
    <cellStyle name="Separador de milhares 2 19 2 2 3" xfId="41841" xr:uid="{00000000-0005-0000-0000-000073A30000}"/>
    <cellStyle name="Separador de milhares 2 19 2 3" xfId="41842" xr:uid="{00000000-0005-0000-0000-000074A30000}"/>
    <cellStyle name="Separador de milhares 2 19 2 4" xfId="41843" xr:uid="{00000000-0005-0000-0000-000075A30000}"/>
    <cellStyle name="Separador de milhares 2 19 2 5" xfId="41844" xr:uid="{00000000-0005-0000-0000-000076A30000}"/>
    <cellStyle name="Separador de milhares 2 19 3" xfId="41845" xr:uid="{00000000-0005-0000-0000-000077A30000}"/>
    <cellStyle name="Separador de milhares 2 19 3 2" xfId="41846" xr:uid="{00000000-0005-0000-0000-000078A30000}"/>
    <cellStyle name="Separador de milhares 2 19 3 3" xfId="41847" xr:uid="{00000000-0005-0000-0000-000079A30000}"/>
    <cellStyle name="Separador de milhares 2 19 3 4" xfId="41848" xr:uid="{00000000-0005-0000-0000-00007AA30000}"/>
    <cellStyle name="Separador de milhares 2 19 4" xfId="41849" xr:uid="{00000000-0005-0000-0000-00007BA30000}"/>
    <cellStyle name="Separador de milhares 2 19 4 2" xfId="41850" xr:uid="{00000000-0005-0000-0000-00007CA30000}"/>
    <cellStyle name="Separador de milhares 2 19 4 3" xfId="41851" xr:uid="{00000000-0005-0000-0000-00007DA30000}"/>
    <cellStyle name="Separador de milhares 2 19 5" xfId="41852" xr:uid="{00000000-0005-0000-0000-00007EA30000}"/>
    <cellStyle name="Separador de milhares 2 19 5 2" xfId="41853" xr:uid="{00000000-0005-0000-0000-00007FA30000}"/>
    <cellStyle name="Separador de milhares 2 19 5 3" xfId="41854" xr:uid="{00000000-0005-0000-0000-000080A30000}"/>
    <cellStyle name="Separador de milhares 2 19 6" xfId="41855" xr:uid="{00000000-0005-0000-0000-000081A30000}"/>
    <cellStyle name="Separador de milhares 2 19 6 2" xfId="41856" xr:uid="{00000000-0005-0000-0000-000082A30000}"/>
    <cellStyle name="Separador de milhares 2 19 7" xfId="41857" xr:uid="{00000000-0005-0000-0000-000083A30000}"/>
    <cellStyle name="Separador de milhares 2 19 8" xfId="41858" xr:uid="{00000000-0005-0000-0000-000084A30000}"/>
    <cellStyle name="Separador de milhares 2 19 9" xfId="41859" xr:uid="{00000000-0005-0000-0000-000085A30000}"/>
    <cellStyle name="Separador de milhares 2 2" xfId="41860" xr:uid="{00000000-0005-0000-0000-000086A30000}"/>
    <cellStyle name="Separador de milhares 2 2 10" xfId="41861" xr:uid="{00000000-0005-0000-0000-000087A30000}"/>
    <cellStyle name="Separador de milhares 2 2 11" xfId="41862" xr:uid="{00000000-0005-0000-0000-000088A30000}"/>
    <cellStyle name="Separador de milhares 2 2 2" xfId="41863" xr:uid="{00000000-0005-0000-0000-000089A30000}"/>
    <cellStyle name="Separador de milhares 2 2 2 2" xfId="41864" xr:uid="{00000000-0005-0000-0000-00008AA30000}"/>
    <cellStyle name="Separador de milhares 2 2 2 2 2" xfId="41865" xr:uid="{00000000-0005-0000-0000-00008BA30000}"/>
    <cellStyle name="Separador de milhares 2 2 2 2 3" xfId="41866" xr:uid="{00000000-0005-0000-0000-00008CA30000}"/>
    <cellStyle name="Separador de milhares 2 2 2 3" xfId="41867" xr:uid="{00000000-0005-0000-0000-00008DA30000}"/>
    <cellStyle name="Separador de milhares 2 2 2 3 2" xfId="41868" xr:uid="{00000000-0005-0000-0000-00008EA30000}"/>
    <cellStyle name="Separador de milhares 2 2 2 3 3" xfId="41869" xr:uid="{00000000-0005-0000-0000-00008FA30000}"/>
    <cellStyle name="Separador de milhares 2 2 2 4" xfId="41870" xr:uid="{00000000-0005-0000-0000-000090A30000}"/>
    <cellStyle name="Separador de milhares 2 2 2 4 2" xfId="41871" xr:uid="{00000000-0005-0000-0000-000091A30000}"/>
    <cellStyle name="Separador de milhares 2 2 2 5" xfId="41872" xr:uid="{00000000-0005-0000-0000-000092A30000}"/>
    <cellStyle name="Separador de milhares 2 2 2 6" xfId="41873" xr:uid="{00000000-0005-0000-0000-000093A30000}"/>
    <cellStyle name="Separador de milhares 2 2 2 7" xfId="41874" xr:uid="{00000000-0005-0000-0000-000094A30000}"/>
    <cellStyle name="Separador de milhares 2 2 3" xfId="41875" xr:uid="{00000000-0005-0000-0000-000095A30000}"/>
    <cellStyle name="Separador de milhares 2 2 3 2" xfId="41876" xr:uid="{00000000-0005-0000-0000-000096A30000}"/>
    <cellStyle name="Separador de milhares 2 2 3 2 2" xfId="41877" xr:uid="{00000000-0005-0000-0000-000097A30000}"/>
    <cellStyle name="Separador de milhares 2 2 3 2 3" xfId="41878" xr:uid="{00000000-0005-0000-0000-000098A30000}"/>
    <cellStyle name="Separador de milhares 2 2 3 2 4" xfId="41879" xr:uid="{00000000-0005-0000-0000-000099A30000}"/>
    <cellStyle name="Separador de milhares 2 2 3 3" xfId="41880" xr:uid="{00000000-0005-0000-0000-00009AA30000}"/>
    <cellStyle name="Separador de milhares 2 2 3 3 2" xfId="41881" xr:uid="{00000000-0005-0000-0000-00009BA30000}"/>
    <cellStyle name="Separador de milhares 2 2 3 4" xfId="41882" xr:uid="{00000000-0005-0000-0000-00009CA30000}"/>
    <cellStyle name="Separador de milhares 2 2 3 4 2" xfId="41883" xr:uid="{00000000-0005-0000-0000-00009DA30000}"/>
    <cellStyle name="Separador de milhares 2 2 3 5" xfId="41884" xr:uid="{00000000-0005-0000-0000-00009EA30000}"/>
    <cellStyle name="Separador de milhares 2 2 3 6" xfId="41885" xr:uid="{00000000-0005-0000-0000-00009FA30000}"/>
    <cellStyle name="Separador de milhares 2 2 3 7" xfId="41886" xr:uid="{00000000-0005-0000-0000-0000A0A30000}"/>
    <cellStyle name="Separador de milhares 2 2 4" xfId="41887" xr:uid="{00000000-0005-0000-0000-0000A1A30000}"/>
    <cellStyle name="Separador de milhares 2 2 4 2" xfId="41888" xr:uid="{00000000-0005-0000-0000-0000A2A30000}"/>
    <cellStyle name="Separador de milhares 2 2 4 3" xfId="41889" xr:uid="{00000000-0005-0000-0000-0000A3A30000}"/>
    <cellStyle name="Separador de milhares 2 2 4 4" xfId="41890" xr:uid="{00000000-0005-0000-0000-0000A4A30000}"/>
    <cellStyle name="Separador de milhares 2 2 5" xfId="41891" xr:uid="{00000000-0005-0000-0000-0000A5A30000}"/>
    <cellStyle name="Separador de milhares 2 2 5 2" xfId="41892" xr:uid="{00000000-0005-0000-0000-0000A6A30000}"/>
    <cellStyle name="Separador de milhares 2 2 5 3" xfId="41893" xr:uid="{00000000-0005-0000-0000-0000A7A30000}"/>
    <cellStyle name="Separador de milhares 2 2 6" xfId="41894" xr:uid="{00000000-0005-0000-0000-0000A8A30000}"/>
    <cellStyle name="Separador de milhares 2 2 6 2" xfId="41895" xr:uid="{00000000-0005-0000-0000-0000A9A30000}"/>
    <cellStyle name="Separador de milhares 2 2 6 3" xfId="41896" xr:uid="{00000000-0005-0000-0000-0000AAA30000}"/>
    <cellStyle name="Separador de milhares 2 2 7" xfId="41897" xr:uid="{00000000-0005-0000-0000-0000ABA30000}"/>
    <cellStyle name="Separador de milhares 2 2 7 2" xfId="41898" xr:uid="{00000000-0005-0000-0000-0000ACA30000}"/>
    <cellStyle name="Separador de milhares 2 2 8" xfId="41899" xr:uid="{00000000-0005-0000-0000-0000ADA30000}"/>
    <cellStyle name="Separador de milhares 2 2 8 2" xfId="41900" xr:uid="{00000000-0005-0000-0000-0000AEA30000}"/>
    <cellStyle name="Separador de milhares 2 2 9" xfId="41901" xr:uid="{00000000-0005-0000-0000-0000AFA30000}"/>
    <cellStyle name="Separador de milhares 2 20" xfId="41902" xr:uid="{00000000-0005-0000-0000-0000B0A30000}"/>
    <cellStyle name="Separador de milhares 2 20 2" xfId="41903" xr:uid="{00000000-0005-0000-0000-0000B1A30000}"/>
    <cellStyle name="Separador de milhares 2 20 2 2" xfId="41904" xr:uid="{00000000-0005-0000-0000-0000B2A30000}"/>
    <cellStyle name="Separador de milhares 2 20 2 2 2" xfId="41905" xr:uid="{00000000-0005-0000-0000-0000B3A30000}"/>
    <cellStyle name="Separador de milhares 2 20 2 2 3" xfId="41906" xr:uid="{00000000-0005-0000-0000-0000B4A30000}"/>
    <cellStyle name="Separador de milhares 2 20 2 3" xfId="41907" xr:uid="{00000000-0005-0000-0000-0000B5A30000}"/>
    <cellStyle name="Separador de milhares 2 20 2 4" xfId="41908" xr:uid="{00000000-0005-0000-0000-0000B6A30000}"/>
    <cellStyle name="Separador de milhares 2 20 2 5" xfId="41909" xr:uid="{00000000-0005-0000-0000-0000B7A30000}"/>
    <cellStyle name="Separador de milhares 2 20 3" xfId="41910" xr:uid="{00000000-0005-0000-0000-0000B8A30000}"/>
    <cellStyle name="Separador de milhares 2 20 3 2" xfId="41911" xr:uid="{00000000-0005-0000-0000-0000B9A30000}"/>
    <cellStyle name="Separador de milhares 2 20 3 3" xfId="41912" xr:uid="{00000000-0005-0000-0000-0000BAA30000}"/>
    <cellStyle name="Separador de milhares 2 20 3 4" xfId="41913" xr:uid="{00000000-0005-0000-0000-0000BBA30000}"/>
    <cellStyle name="Separador de milhares 2 20 4" xfId="41914" xr:uid="{00000000-0005-0000-0000-0000BCA30000}"/>
    <cellStyle name="Separador de milhares 2 20 4 2" xfId="41915" xr:uid="{00000000-0005-0000-0000-0000BDA30000}"/>
    <cellStyle name="Separador de milhares 2 20 4 3" xfId="41916" xr:uid="{00000000-0005-0000-0000-0000BEA30000}"/>
    <cellStyle name="Separador de milhares 2 20 5" xfId="41917" xr:uid="{00000000-0005-0000-0000-0000BFA30000}"/>
    <cellStyle name="Separador de milhares 2 20 5 2" xfId="41918" xr:uid="{00000000-0005-0000-0000-0000C0A30000}"/>
    <cellStyle name="Separador de milhares 2 20 5 3" xfId="41919" xr:uid="{00000000-0005-0000-0000-0000C1A30000}"/>
    <cellStyle name="Separador de milhares 2 20 6" xfId="41920" xr:uid="{00000000-0005-0000-0000-0000C2A30000}"/>
    <cellStyle name="Separador de milhares 2 20 6 2" xfId="41921" xr:uid="{00000000-0005-0000-0000-0000C3A30000}"/>
    <cellStyle name="Separador de milhares 2 20 7" xfId="41922" xr:uid="{00000000-0005-0000-0000-0000C4A30000}"/>
    <cellStyle name="Separador de milhares 2 20 8" xfId="41923" xr:uid="{00000000-0005-0000-0000-0000C5A30000}"/>
    <cellStyle name="Separador de milhares 2 20 9" xfId="41924" xr:uid="{00000000-0005-0000-0000-0000C6A30000}"/>
    <cellStyle name="Separador de milhares 2 21" xfId="41925" xr:uid="{00000000-0005-0000-0000-0000C7A30000}"/>
    <cellStyle name="Separador de milhares 2 21 2" xfId="41926" xr:uid="{00000000-0005-0000-0000-0000C8A30000}"/>
    <cellStyle name="Separador de milhares 2 21 2 2" xfId="41927" xr:uid="{00000000-0005-0000-0000-0000C9A30000}"/>
    <cellStyle name="Separador de milhares 2 21 2 2 2" xfId="41928" xr:uid="{00000000-0005-0000-0000-0000CAA30000}"/>
    <cellStyle name="Separador de milhares 2 21 2 2 3" xfId="41929" xr:uid="{00000000-0005-0000-0000-0000CBA30000}"/>
    <cellStyle name="Separador de milhares 2 21 2 3" xfId="41930" xr:uid="{00000000-0005-0000-0000-0000CCA30000}"/>
    <cellStyle name="Separador de milhares 2 21 2 4" xfId="41931" xr:uid="{00000000-0005-0000-0000-0000CDA30000}"/>
    <cellStyle name="Separador de milhares 2 21 2 5" xfId="41932" xr:uid="{00000000-0005-0000-0000-0000CEA30000}"/>
    <cellStyle name="Separador de milhares 2 21 3" xfId="41933" xr:uid="{00000000-0005-0000-0000-0000CFA30000}"/>
    <cellStyle name="Separador de milhares 2 21 3 2" xfId="41934" xr:uid="{00000000-0005-0000-0000-0000D0A30000}"/>
    <cellStyle name="Separador de milhares 2 21 3 3" xfId="41935" xr:uid="{00000000-0005-0000-0000-0000D1A30000}"/>
    <cellStyle name="Separador de milhares 2 21 3 4" xfId="41936" xr:uid="{00000000-0005-0000-0000-0000D2A30000}"/>
    <cellStyle name="Separador de milhares 2 21 4" xfId="41937" xr:uid="{00000000-0005-0000-0000-0000D3A30000}"/>
    <cellStyle name="Separador de milhares 2 21 4 2" xfId="41938" xr:uid="{00000000-0005-0000-0000-0000D4A30000}"/>
    <cellStyle name="Separador de milhares 2 21 4 3" xfId="41939" xr:uid="{00000000-0005-0000-0000-0000D5A30000}"/>
    <cellStyle name="Separador de milhares 2 21 5" xfId="41940" xr:uid="{00000000-0005-0000-0000-0000D6A30000}"/>
    <cellStyle name="Separador de milhares 2 21 5 2" xfId="41941" xr:uid="{00000000-0005-0000-0000-0000D7A30000}"/>
    <cellStyle name="Separador de milhares 2 21 5 3" xfId="41942" xr:uid="{00000000-0005-0000-0000-0000D8A30000}"/>
    <cellStyle name="Separador de milhares 2 21 6" xfId="41943" xr:uid="{00000000-0005-0000-0000-0000D9A30000}"/>
    <cellStyle name="Separador de milhares 2 21 6 2" xfId="41944" xr:uid="{00000000-0005-0000-0000-0000DAA30000}"/>
    <cellStyle name="Separador de milhares 2 21 7" xfId="41945" xr:uid="{00000000-0005-0000-0000-0000DBA30000}"/>
    <cellStyle name="Separador de milhares 2 21 8" xfId="41946" xr:uid="{00000000-0005-0000-0000-0000DCA30000}"/>
    <cellStyle name="Separador de milhares 2 21 9" xfId="41947" xr:uid="{00000000-0005-0000-0000-0000DDA30000}"/>
    <cellStyle name="Separador de milhares 2 22" xfId="41948" xr:uid="{00000000-0005-0000-0000-0000DEA30000}"/>
    <cellStyle name="Separador de milhares 2 22 2" xfId="41949" xr:uid="{00000000-0005-0000-0000-0000DFA30000}"/>
    <cellStyle name="Separador de milhares 2 22 2 2" xfId="41950" xr:uid="{00000000-0005-0000-0000-0000E0A30000}"/>
    <cellStyle name="Separador de milhares 2 22 2 2 2" xfId="41951" xr:uid="{00000000-0005-0000-0000-0000E1A30000}"/>
    <cellStyle name="Separador de milhares 2 22 2 2 3" xfId="41952" xr:uid="{00000000-0005-0000-0000-0000E2A30000}"/>
    <cellStyle name="Separador de milhares 2 22 2 3" xfId="41953" xr:uid="{00000000-0005-0000-0000-0000E3A30000}"/>
    <cellStyle name="Separador de milhares 2 22 2 4" xfId="41954" xr:uid="{00000000-0005-0000-0000-0000E4A30000}"/>
    <cellStyle name="Separador de milhares 2 22 2 5" xfId="41955" xr:uid="{00000000-0005-0000-0000-0000E5A30000}"/>
    <cellStyle name="Separador de milhares 2 22 3" xfId="41956" xr:uid="{00000000-0005-0000-0000-0000E6A30000}"/>
    <cellStyle name="Separador de milhares 2 22 3 2" xfId="41957" xr:uid="{00000000-0005-0000-0000-0000E7A30000}"/>
    <cellStyle name="Separador de milhares 2 22 3 3" xfId="41958" xr:uid="{00000000-0005-0000-0000-0000E8A30000}"/>
    <cellStyle name="Separador de milhares 2 22 3 4" xfId="41959" xr:uid="{00000000-0005-0000-0000-0000E9A30000}"/>
    <cellStyle name="Separador de milhares 2 22 4" xfId="41960" xr:uid="{00000000-0005-0000-0000-0000EAA30000}"/>
    <cellStyle name="Separador de milhares 2 22 4 2" xfId="41961" xr:uid="{00000000-0005-0000-0000-0000EBA30000}"/>
    <cellStyle name="Separador de milhares 2 22 4 3" xfId="41962" xr:uid="{00000000-0005-0000-0000-0000ECA30000}"/>
    <cellStyle name="Separador de milhares 2 22 5" xfId="41963" xr:uid="{00000000-0005-0000-0000-0000EDA30000}"/>
    <cellStyle name="Separador de milhares 2 22 5 2" xfId="41964" xr:uid="{00000000-0005-0000-0000-0000EEA30000}"/>
    <cellStyle name="Separador de milhares 2 22 5 3" xfId="41965" xr:uid="{00000000-0005-0000-0000-0000EFA30000}"/>
    <cellStyle name="Separador de milhares 2 22 6" xfId="41966" xr:uid="{00000000-0005-0000-0000-0000F0A30000}"/>
    <cellStyle name="Separador de milhares 2 22 6 2" xfId="41967" xr:uid="{00000000-0005-0000-0000-0000F1A30000}"/>
    <cellStyle name="Separador de milhares 2 22 7" xfId="41968" xr:uid="{00000000-0005-0000-0000-0000F2A30000}"/>
    <cellStyle name="Separador de milhares 2 22 8" xfId="41969" xr:uid="{00000000-0005-0000-0000-0000F3A30000}"/>
    <cellStyle name="Separador de milhares 2 22 9" xfId="41970" xr:uid="{00000000-0005-0000-0000-0000F4A30000}"/>
    <cellStyle name="Separador de milhares 2 23" xfId="41971" xr:uid="{00000000-0005-0000-0000-0000F5A30000}"/>
    <cellStyle name="Separador de milhares 2 23 2" xfId="41972" xr:uid="{00000000-0005-0000-0000-0000F6A30000}"/>
    <cellStyle name="Separador de milhares 2 23 2 2" xfId="41973" xr:uid="{00000000-0005-0000-0000-0000F7A30000}"/>
    <cellStyle name="Separador de milhares 2 23 2 2 2" xfId="41974" xr:uid="{00000000-0005-0000-0000-0000F8A30000}"/>
    <cellStyle name="Separador de milhares 2 23 2 2 3" xfId="41975" xr:uid="{00000000-0005-0000-0000-0000F9A30000}"/>
    <cellStyle name="Separador de milhares 2 23 2 3" xfId="41976" xr:uid="{00000000-0005-0000-0000-0000FAA30000}"/>
    <cellStyle name="Separador de milhares 2 23 2 4" xfId="41977" xr:uid="{00000000-0005-0000-0000-0000FBA30000}"/>
    <cellStyle name="Separador de milhares 2 23 2 5" xfId="41978" xr:uid="{00000000-0005-0000-0000-0000FCA30000}"/>
    <cellStyle name="Separador de milhares 2 23 3" xfId="41979" xr:uid="{00000000-0005-0000-0000-0000FDA30000}"/>
    <cellStyle name="Separador de milhares 2 23 3 2" xfId="41980" xr:uid="{00000000-0005-0000-0000-0000FEA30000}"/>
    <cellStyle name="Separador de milhares 2 23 3 3" xfId="41981" xr:uid="{00000000-0005-0000-0000-0000FFA30000}"/>
    <cellStyle name="Separador de milhares 2 23 3 4" xfId="41982" xr:uid="{00000000-0005-0000-0000-000000A40000}"/>
    <cellStyle name="Separador de milhares 2 23 4" xfId="41983" xr:uid="{00000000-0005-0000-0000-000001A40000}"/>
    <cellStyle name="Separador de milhares 2 23 4 2" xfId="41984" xr:uid="{00000000-0005-0000-0000-000002A40000}"/>
    <cellStyle name="Separador de milhares 2 23 4 3" xfId="41985" xr:uid="{00000000-0005-0000-0000-000003A40000}"/>
    <cellStyle name="Separador de milhares 2 23 5" xfId="41986" xr:uid="{00000000-0005-0000-0000-000004A40000}"/>
    <cellStyle name="Separador de milhares 2 23 5 2" xfId="41987" xr:uid="{00000000-0005-0000-0000-000005A40000}"/>
    <cellStyle name="Separador de milhares 2 23 5 3" xfId="41988" xr:uid="{00000000-0005-0000-0000-000006A40000}"/>
    <cellStyle name="Separador de milhares 2 23 6" xfId="41989" xr:uid="{00000000-0005-0000-0000-000007A40000}"/>
    <cellStyle name="Separador de milhares 2 23 6 2" xfId="41990" xr:uid="{00000000-0005-0000-0000-000008A40000}"/>
    <cellStyle name="Separador de milhares 2 23 7" xfId="41991" xr:uid="{00000000-0005-0000-0000-000009A40000}"/>
    <cellStyle name="Separador de milhares 2 23 8" xfId="41992" xr:uid="{00000000-0005-0000-0000-00000AA40000}"/>
    <cellStyle name="Separador de milhares 2 23 9" xfId="41993" xr:uid="{00000000-0005-0000-0000-00000BA40000}"/>
    <cellStyle name="Separador de milhares 2 24" xfId="41994" xr:uid="{00000000-0005-0000-0000-00000CA40000}"/>
    <cellStyle name="Separador de milhares 2 24 2" xfId="41995" xr:uid="{00000000-0005-0000-0000-00000DA40000}"/>
    <cellStyle name="Separador de milhares 2 24 2 2" xfId="41996" xr:uid="{00000000-0005-0000-0000-00000EA40000}"/>
    <cellStyle name="Separador de milhares 2 24 2 2 2" xfId="41997" xr:uid="{00000000-0005-0000-0000-00000FA40000}"/>
    <cellStyle name="Separador de milhares 2 24 2 2 3" xfId="41998" xr:uid="{00000000-0005-0000-0000-000010A40000}"/>
    <cellStyle name="Separador de milhares 2 24 2 3" xfId="41999" xr:uid="{00000000-0005-0000-0000-000011A40000}"/>
    <cellStyle name="Separador de milhares 2 24 2 4" xfId="42000" xr:uid="{00000000-0005-0000-0000-000012A40000}"/>
    <cellStyle name="Separador de milhares 2 24 2 5" xfId="42001" xr:uid="{00000000-0005-0000-0000-000013A40000}"/>
    <cellStyle name="Separador de milhares 2 24 3" xfId="42002" xr:uid="{00000000-0005-0000-0000-000014A40000}"/>
    <cellStyle name="Separador de milhares 2 24 3 2" xfId="42003" xr:uid="{00000000-0005-0000-0000-000015A40000}"/>
    <cellStyle name="Separador de milhares 2 24 3 3" xfId="42004" xr:uid="{00000000-0005-0000-0000-000016A40000}"/>
    <cellStyle name="Separador de milhares 2 24 3 4" xfId="42005" xr:uid="{00000000-0005-0000-0000-000017A40000}"/>
    <cellStyle name="Separador de milhares 2 24 4" xfId="42006" xr:uid="{00000000-0005-0000-0000-000018A40000}"/>
    <cellStyle name="Separador de milhares 2 24 4 2" xfId="42007" xr:uid="{00000000-0005-0000-0000-000019A40000}"/>
    <cellStyle name="Separador de milhares 2 24 4 3" xfId="42008" xr:uid="{00000000-0005-0000-0000-00001AA40000}"/>
    <cellStyle name="Separador de milhares 2 24 5" xfId="42009" xr:uid="{00000000-0005-0000-0000-00001BA40000}"/>
    <cellStyle name="Separador de milhares 2 24 5 2" xfId="42010" xr:uid="{00000000-0005-0000-0000-00001CA40000}"/>
    <cellStyle name="Separador de milhares 2 24 5 3" xfId="42011" xr:uid="{00000000-0005-0000-0000-00001DA40000}"/>
    <cellStyle name="Separador de milhares 2 24 6" xfId="42012" xr:uid="{00000000-0005-0000-0000-00001EA40000}"/>
    <cellStyle name="Separador de milhares 2 24 6 2" xfId="42013" xr:uid="{00000000-0005-0000-0000-00001FA40000}"/>
    <cellStyle name="Separador de milhares 2 24 7" xfId="42014" xr:uid="{00000000-0005-0000-0000-000020A40000}"/>
    <cellStyle name="Separador de milhares 2 24 8" xfId="42015" xr:uid="{00000000-0005-0000-0000-000021A40000}"/>
    <cellStyle name="Separador de milhares 2 24 9" xfId="42016" xr:uid="{00000000-0005-0000-0000-000022A40000}"/>
    <cellStyle name="Separador de milhares 2 25" xfId="42017" xr:uid="{00000000-0005-0000-0000-000023A40000}"/>
    <cellStyle name="Separador de milhares 2 25 2" xfId="42018" xr:uid="{00000000-0005-0000-0000-000024A40000}"/>
    <cellStyle name="Separador de milhares 2 25 2 2" xfId="42019" xr:uid="{00000000-0005-0000-0000-000025A40000}"/>
    <cellStyle name="Separador de milhares 2 25 2 2 2" xfId="42020" xr:uid="{00000000-0005-0000-0000-000026A40000}"/>
    <cellStyle name="Separador de milhares 2 25 2 2 3" xfId="42021" xr:uid="{00000000-0005-0000-0000-000027A40000}"/>
    <cellStyle name="Separador de milhares 2 25 2 3" xfId="42022" xr:uid="{00000000-0005-0000-0000-000028A40000}"/>
    <cellStyle name="Separador de milhares 2 25 2 4" xfId="42023" xr:uid="{00000000-0005-0000-0000-000029A40000}"/>
    <cellStyle name="Separador de milhares 2 25 2 5" xfId="42024" xr:uid="{00000000-0005-0000-0000-00002AA40000}"/>
    <cellStyle name="Separador de milhares 2 25 3" xfId="42025" xr:uid="{00000000-0005-0000-0000-00002BA40000}"/>
    <cellStyle name="Separador de milhares 2 25 3 2" xfId="42026" xr:uid="{00000000-0005-0000-0000-00002CA40000}"/>
    <cellStyle name="Separador de milhares 2 25 3 3" xfId="42027" xr:uid="{00000000-0005-0000-0000-00002DA40000}"/>
    <cellStyle name="Separador de milhares 2 25 3 4" xfId="42028" xr:uid="{00000000-0005-0000-0000-00002EA40000}"/>
    <cellStyle name="Separador de milhares 2 25 4" xfId="42029" xr:uid="{00000000-0005-0000-0000-00002FA40000}"/>
    <cellStyle name="Separador de milhares 2 25 4 2" xfId="42030" xr:uid="{00000000-0005-0000-0000-000030A40000}"/>
    <cellStyle name="Separador de milhares 2 25 4 3" xfId="42031" xr:uid="{00000000-0005-0000-0000-000031A40000}"/>
    <cellStyle name="Separador de milhares 2 25 5" xfId="42032" xr:uid="{00000000-0005-0000-0000-000032A40000}"/>
    <cellStyle name="Separador de milhares 2 25 5 2" xfId="42033" xr:uid="{00000000-0005-0000-0000-000033A40000}"/>
    <cellStyle name="Separador de milhares 2 25 5 3" xfId="42034" xr:uid="{00000000-0005-0000-0000-000034A40000}"/>
    <cellStyle name="Separador de milhares 2 25 6" xfId="42035" xr:uid="{00000000-0005-0000-0000-000035A40000}"/>
    <cellStyle name="Separador de milhares 2 25 6 2" xfId="42036" xr:uid="{00000000-0005-0000-0000-000036A40000}"/>
    <cellStyle name="Separador de milhares 2 25 7" xfId="42037" xr:uid="{00000000-0005-0000-0000-000037A40000}"/>
    <cellStyle name="Separador de milhares 2 25 8" xfId="42038" xr:uid="{00000000-0005-0000-0000-000038A40000}"/>
    <cellStyle name="Separador de milhares 2 25 9" xfId="42039" xr:uid="{00000000-0005-0000-0000-000039A40000}"/>
    <cellStyle name="Separador de milhares 2 26" xfId="42040" xr:uid="{00000000-0005-0000-0000-00003AA40000}"/>
    <cellStyle name="Separador de milhares 2 26 2" xfId="42041" xr:uid="{00000000-0005-0000-0000-00003BA40000}"/>
    <cellStyle name="Separador de milhares 2 26 2 2" xfId="42042" xr:uid="{00000000-0005-0000-0000-00003CA40000}"/>
    <cellStyle name="Separador de milhares 2 26 2 2 2" xfId="42043" xr:uid="{00000000-0005-0000-0000-00003DA40000}"/>
    <cellStyle name="Separador de milhares 2 26 2 2 3" xfId="42044" xr:uid="{00000000-0005-0000-0000-00003EA40000}"/>
    <cellStyle name="Separador de milhares 2 26 2 3" xfId="42045" xr:uid="{00000000-0005-0000-0000-00003FA40000}"/>
    <cellStyle name="Separador de milhares 2 26 2 4" xfId="42046" xr:uid="{00000000-0005-0000-0000-000040A40000}"/>
    <cellStyle name="Separador de milhares 2 26 2 5" xfId="42047" xr:uid="{00000000-0005-0000-0000-000041A40000}"/>
    <cellStyle name="Separador de milhares 2 26 3" xfId="42048" xr:uid="{00000000-0005-0000-0000-000042A40000}"/>
    <cellStyle name="Separador de milhares 2 26 3 2" xfId="42049" xr:uid="{00000000-0005-0000-0000-000043A40000}"/>
    <cellStyle name="Separador de milhares 2 26 3 3" xfId="42050" xr:uid="{00000000-0005-0000-0000-000044A40000}"/>
    <cellStyle name="Separador de milhares 2 26 3 4" xfId="42051" xr:uid="{00000000-0005-0000-0000-000045A40000}"/>
    <cellStyle name="Separador de milhares 2 26 4" xfId="42052" xr:uid="{00000000-0005-0000-0000-000046A40000}"/>
    <cellStyle name="Separador de milhares 2 26 4 2" xfId="42053" xr:uid="{00000000-0005-0000-0000-000047A40000}"/>
    <cellStyle name="Separador de milhares 2 26 4 3" xfId="42054" xr:uid="{00000000-0005-0000-0000-000048A40000}"/>
    <cellStyle name="Separador de milhares 2 26 5" xfId="42055" xr:uid="{00000000-0005-0000-0000-000049A40000}"/>
    <cellStyle name="Separador de milhares 2 26 5 2" xfId="42056" xr:uid="{00000000-0005-0000-0000-00004AA40000}"/>
    <cellStyle name="Separador de milhares 2 26 5 3" xfId="42057" xr:uid="{00000000-0005-0000-0000-00004BA40000}"/>
    <cellStyle name="Separador de milhares 2 26 6" xfId="42058" xr:uid="{00000000-0005-0000-0000-00004CA40000}"/>
    <cellStyle name="Separador de milhares 2 26 6 2" xfId="42059" xr:uid="{00000000-0005-0000-0000-00004DA40000}"/>
    <cellStyle name="Separador de milhares 2 26 7" xfId="42060" xr:uid="{00000000-0005-0000-0000-00004EA40000}"/>
    <cellStyle name="Separador de milhares 2 26 8" xfId="42061" xr:uid="{00000000-0005-0000-0000-00004FA40000}"/>
    <cellStyle name="Separador de milhares 2 26 9" xfId="42062" xr:uid="{00000000-0005-0000-0000-000050A40000}"/>
    <cellStyle name="Separador de milhares 2 27" xfId="42063" xr:uid="{00000000-0005-0000-0000-000051A40000}"/>
    <cellStyle name="Separador de milhares 2 27 2" xfId="42064" xr:uid="{00000000-0005-0000-0000-000052A40000}"/>
    <cellStyle name="Separador de milhares 2 27 2 2" xfId="42065" xr:uid="{00000000-0005-0000-0000-000053A40000}"/>
    <cellStyle name="Separador de milhares 2 27 2 2 2" xfId="42066" xr:uid="{00000000-0005-0000-0000-000054A40000}"/>
    <cellStyle name="Separador de milhares 2 27 2 2 3" xfId="42067" xr:uid="{00000000-0005-0000-0000-000055A40000}"/>
    <cellStyle name="Separador de milhares 2 27 2 3" xfId="42068" xr:uid="{00000000-0005-0000-0000-000056A40000}"/>
    <cellStyle name="Separador de milhares 2 27 2 4" xfId="42069" xr:uid="{00000000-0005-0000-0000-000057A40000}"/>
    <cellStyle name="Separador de milhares 2 27 2 5" xfId="42070" xr:uid="{00000000-0005-0000-0000-000058A40000}"/>
    <cellStyle name="Separador de milhares 2 27 3" xfId="42071" xr:uid="{00000000-0005-0000-0000-000059A40000}"/>
    <cellStyle name="Separador de milhares 2 27 3 2" xfId="42072" xr:uid="{00000000-0005-0000-0000-00005AA40000}"/>
    <cellStyle name="Separador de milhares 2 27 3 3" xfId="42073" xr:uid="{00000000-0005-0000-0000-00005BA40000}"/>
    <cellStyle name="Separador de milhares 2 27 3 4" xfId="42074" xr:uid="{00000000-0005-0000-0000-00005CA40000}"/>
    <cellStyle name="Separador de milhares 2 27 4" xfId="42075" xr:uid="{00000000-0005-0000-0000-00005DA40000}"/>
    <cellStyle name="Separador de milhares 2 27 4 2" xfId="42076" xr:uid="{00000000-0005-0000-0000-00005EA40000}"/>
    <cellStyle name="Separador de milhares 2 27 4 3" xfId="42077" xr:uid="{00000000-0005-0000-0000-00005FA40000}"/>
    <cellStyle name="Separador de milhares 2 27 5" xfId="42078" xr:uid="{00000000-0005-0000-0000-000060A40000}"/>
    <cellStyle name="Separador de milhares 2 27 5 2" xfId="42079" xr:uid="{00000000-0005-0000-0000-000061A40000}"/>
    <cellStyle name="Separador de milhares 2 27 5 3" xfId="42080" xr:uid="{00000000-0005-0000-0000-000062A40000}"/>
    <cellStyle name="Separador de milhares 2 27 6" xfId="42081" xr:uid="{00000000-0005-0000-0000-000063A40000}"/>
    <cellStyle name="Separador de milhares 2 27 6 2" xfId="42082" xr:uid="{00000000-0005-0000-0000-000064A40000}"/>
    <cellStyle name="Separador de milhares 2 27 7" xfId="42083" xr:uid="{00000000-0005-0000-0000-000065A40000}"/>
    <cellStyle name="Separador de milhares 2 27 8" xfId="42084" xr:uid="{00000000-0005-0000-0000-000066A40000}"/>
    <cellStyle name="Separador de milhares 2 27 9" xfId="42085" xr:uid="{00000000-0005-0000-0000-000067A40000}"/>
    <cellStyle name="Separador de milhares 2 28" xfId="42086" xr:uid="{00000000-0005-0000-0000-000068A40000}"/>
    <cellStyle name="Separador de milhares 2 28 2" xfId="42087" xr:uid="{00000000-0005-0000-0000-000069A40000}"/>
    <cellStyle name="Separador de milhares 2 28 2 2" xfId="42088" xr:uid="{00000000-0005-0000-0000-00006AA40000}"/>
    <cellStyle name="Separador de milhares 2 28 2 2 2" xfId="42089" xr:uid="{00000000-0005-0000-0000-00006BA40000}"/>
    <cellStyle name="Separador de milhares 2 28 2 2 3" xfId="42090" xr:uid="{00000000-0005-0000-0000-00006CA40000}"/>
    <cellStyle name="Separador de milhares 2 28 2 3" xfId="42091" xr:uid="{00000000-0005-0000-0000-00006DA40000}"/>
    <cellStyle name="Separador de milhares 2 28 2 4" xfId="42092" xr:uid="{00000000-0005-0000-0000-00006EA40000}"/>
    <cellStyle name="Separador de milhares 2 28 2 5" xfId="42093" xr:uid="{00000000-0005-0000-0000-00006FA40000}"/>
    <cellStyle name="Separador de milhares 2 28 3" xfId="42094" xr:uid="{00000000-0005-0000-0000-000070A40000}"/>
    <cellStyle name="Separador de milhares 2 28 3 2" xfId="42095" xr:uid="{00000000-0005-0000-0000-000071A40000}"/>
    <cellStyle name="Separador de milhares 2 28 3 3" xfId="42096" xr:uid="{00000000-0005-0000-0000-000072A40000}"/>
    <cellStyle name="Separador de milhares 2 28 3 4" xfId="42097" xr:uid="{00000000-0005-0000-0000-000073A40000}"/>
    <cellStyle name="Separador de milhares 2 28 4" xfId="42098" xr:uid="{00000000-0005-0000-0000-000074A40000}"/>
    <cellStyle name="Separador de milhares 2 28 4 2" xfId="42099" xr:uid="{00000000-0005-0000-0000-000075A40000}"/>
    <cellStyle name="Separador de milhares 2 28 4 3" xfId="42100" xr:uid="{00000000-0005-0000-0000-000076A40000}"/>
    <cellStyle name="Separador de milhares 2 28 5" xfId="42101" xr:uid="{00000000-0005-0000-0000-000077A40000}"/>
    <cellStyle name="Separador de milhares 2 28 5 2" xfId="42102" xr:uid="{00000000-0005-0000-0000-000078A40000}"/>
    <cellStyle name="Separador de milhares 2 28 5 3" xfId="42103" xr:uid="{00000000-0005-0000-0000-000079A40000}"/>
    <cellStyle name="Separador de milhares 2 28 6" xfId="42104" xr:uid="{00000000-0005-0000-0000-00007AA40000}"/>
    <cellStyle name="Separador de milhares 2 28 6 2" xfId="42105" xr:uid="{00000000-0005-0000-0000-00007BA40000}"/>
    <cellStyle name="Separador de milhares 2 28 7" xfId="42106" xr:uid="{00000000-0005-0000-0000-00007CA40000}"/>
    <cellStyle name="Separador de milhares 2 28 8" xfId="42107" xr:uid="{00000000-0005-0000-0000-00007DA40000}"/>
    <cellStyle name="Separador de milhares 2 28 9" xfId="42108" xr:uid="{00000000-0005-0000-0000-00007EA40000}"/>
    <cellStyle name="Separador de milhares 2 29" xfId="42109" xr:uid="{00000000-0005-0000-0000-00007FA40000}"/>
    <cellStyle name="Separador de milhares 2 29 2" xfId="42110" xr:uid="{00000000-0005-0000-0000-000080A40000}"/>
    <cellStyle name="Separador de milhares 2 29 2 2" xfId="42111" xr:uid="{00000000-0005-0000-0000-000081A40000}"/>
    <cellStyle name="Separador de milhares 2 29 2 2 2" xfId="42112" xr:uid="{00000000-0005-0000-0000-000082A40000}"/>
    <cellStyle name="Separador de milhares 2 29 2 2 3" xfId="42113" xr:uid="{00000000-0005-0000-0000-000083A40000}"/>
    <cellStyle name="Separador de milhares 2 29 2 3" xfId="42114" xr:uid="{00000000-0005-0000-0000-000084A40000}"/>
    <cellStyle name="Separador de milhares 2 29 2 4" xfId="42115" xr:uid="{00000000-0005-0000-0000-000085A40000}"/>
    <cellStyle name="Separador de milhares 2 29 2 5" xfId="42116" xr:uid="{00000000-0005-0000-0000-000086A40000}"/>
    <cellStyle name="Separador de milhares 2 29 3" xfId="42117" xr:uid="{00000000-0005-0000-0000-000087A40000}"/>
    <cellStyle name="Separador de milhares 2 29 3 2" xfId="42118" xr:uid="{00000000-0005-0000-0000-000088A40000}"/>
    <cellStyle name="Separador de milhares 2 29 3 3" xfId="42119" xr:uid="{00000000-0005-0000-0000-000089A40000}"/>
    <cellStyle name="Separador de milhares 2 29 3 4" xfId="42120" xr:uid="{00000000-0005-0000-0000-00008AA40000}"/>
    <cellStyle name="Separador de milhares 2 29 4" xfId="42121" xr:uid="{00000000-0005-0000-0000-00008BA40000}"/>
    <cellStyle name="Separador de milhares 2 29 4 2" xfId="42122" xr:uid="{00000000-0005-0000-0000-00008CA40000}"/>
    <cellStyle name="Separador de milhares 2 29 4 3" xfId="42123" xr:uid="{00000000-0005-0000-0000-00008DA40000}"/>
    <cellStyle name="Separador de milhares 2 29 5" xfId="42124" xr:uid="{00000000-0005-0000-0000-00008EA40000}"/>
    <cellStyle name="Separador de milhares 2 29 5 2" xfId="42125" xr:uid="{00000000-0005-0000-0000-00008FA40000}"/>
    <cellStyle name="Separador de milhares 2 29 5 3" xfId="42126" xr:uid="{00000000-0005-0000-0000-000090A40000}"/>
    <cellStyle name="Separador de milhares 2 29 6" xfId="42127" xr:uid="{00000000-0005-0000-0000-000091A40000}"/>
    <cellStyle name="Separador de milhares 2 29 6 2" xfId="42128" xr:uid="{00000000-0005-0000-0000-000092A40000}"/>
    <cellStyle name="Separador de milhares 2 29 7" xfId="42129" xr:uid="{00000000-0005-0000-0000-000093A40000}"/>
    <cellStyle name="Separador de milhares 2 29 8" xfId="42130" xr:uid="{00000000-0005-0000-0000-000094A40000}"/>
    <cellStyle name="Separador de milhares 2 29 9" xfId="42131" xr:uid="{00000000-0005-0000-0000-000095A40000}"/>
    <cellStyle name="Separador de milhares 2 3" xfId="42132" xr:uid="{00000000-0005-0000-0000-000096A40000}"/>
    <cellStyle name="Separador de milhares 2 3 10" xfId="42133" xr:uid="{00000000-0005-0000-0000-000097A40000}"/>
    <cellStyle name="Separador de milhares 2 3 2" xfId="42134" xr:uid="{00000000-0005-0000-0000-000098A40000}"/>
    <cellStyle name="Separador de milhares 2 3 2 2" xfId="42135" xr:uid="{00000000-0005-0000-0000-000099A40000}"/>
    <cellStyle name="Separador de milhares 2 3 2 2 2" xfId="42136" xr:uid="{00000000-0005-0000-0000-00009AA40000}"/>
    <cellStyle name="Separador de milhares 2 3 2 2 3" xfId="42137" xr:uid="{00000000-0005-0000-0000-00009BA40000}"/>
    <cellStyle name="Separador de milhares 2 3 2 2 4" xfId="42138" xr:uid="{00000000-0005-0000-0000-00009CA40000}"/>
    <cellStyle name="Separador de milhares 2 3 2 3" xfId="42139" xr:uid="{00000000-0005-0000-0000-00009DA40000}"/>
    <cellStyle name="Separador de milhares 2 3 2 3 2" xfId="42140" xr:uid="{00000000-0005-0000-0000-00009EA40000}"/>
    <cellStyle name="Separador de milhares 2 3 2 4" xfId="42141" xr:uid="{00000000-0005-0000-0000-00009FA40000}"/>
    <cellStyle name="Separador de milhares 2 3 2 4 2" xfId="42142" xr:uid="{00000000-0005-0000-0000-0000A0A40000}"/>
    <cellStyle name="Separador de milhares 2 3 2 5" xfId="42143" xr:uid="{00000000-0005-0000-0000-0000A1A40000}"/>
    <cellStyle name="Separador de milhares 2 3 2 6" xfId="42144" xr:uid="{00000000-0005-0000-0000-0000A2A40000}"/>
    <cellStyle name="Separador de milhares 2 3 2 7" xfId="42145" xr:uid="{00000000-0005-0000-0000-0000A3A40000}"/>
    <cellStyle name="Separador de milhares 2 3 3" xfId="42146" xr:uid="{00000000-0005-0000-0000-0000A4A40000}"/>
    <cellStyle name="Separador de milhares 2 3 3 2" xfId="42147" xr:uid="{00000000-0005-0000-0000-0000A5A40000}"/>
    <cellStyle name="Separador de milhares 2 3 3 3" xfId="42148" xr:uid="{00000000-0005-0000-0000-0000A6A40000}"/>
    <cellStyle name="Separador de milhares 2 3 3 4" xfId="42149" xr:uid="{00000000-0005-0000-0000-0000A7A40000}"/>
    <cellStyle name="Separador de milhares 2 3 4" xfId="42150" xr:uid="{00000000-0005-0000-0000-0000A8A40000}"/>
    <cellStyle name="Separador de milhares 2 3 4 2" xfId="42151" xr:uid="{00000000-0005-0000-0000-0000A9A40000}"/>
    <cellStyle name="Separador de milhares 2 3 4 3" xfId="42152" xr:uid="{00000000-0005-0000-0000-0000AAA40000}"/>
    <cellStyle name="Separador de milhares 2 3 5" xfId="42153" xr:uid="{00000000-0005-0000-0000-0000ABA40000}"/>
    <cellStyle name="Separador de milhares 2 3 5 2" xfId="42154" xr:uid="{00000000-0005-0000-0000-0000ACA40000}"/>
    <cellStyle name="Separador de milhares 2 3 5 3" xfId="42155" xr:uid="{00000000-0005-0000-0000-0000ADA40000}"/>
    <cellStyle name="Separador de milhares 2 3 6" xfId="42156" xr:uid="{00000000-0005-0000-0000-0000AEA40000}"/>
    <cellStyle name="Separador de milhares 2 3 6 2" xfId="42157" xr:uid="{00000000-0005-0000-0000-0000AFA40000}"/>
    <cellStyle name="Separador de milhares 2 3 7" xfId="42158" xr:uid="{00000000-0005-0000-0000-0000B0A40000}"/>
    <cellStyle name="Separador de milhares 2 3 7 2" xfId="42159" xr:uid="{00000000-0005-0000-0000-0000B1A40000}"/>
    <cellStyle name="Separador de milhares 2 3 8" xfId="42160" xr:uid="{00000000-0005-0000-0000-0000B2A40000}"/>
    <cellStyle name="Separador de milhares 2 3 9" xfId="42161" xr:uid="{00000000-0005-0000-0000-0000B3A40000}"/>
    <cellStyle name="Separador de milhares 2 30" xfId="42162" xr:uid="{00000000-0005-0000-0000-0000B4A40000}"/>
    <cellStyle name="Separador de milhares 2 30 2" xfId="42163" xr:uid="{00000000-0005-0000-0000-0000B5A40000}"/>
    <cellStyle name="Separador de milhares 2 30 2 2" xfId="42164" xr:uid="{00000000-0005-0000-0000-0000B6A40000}"/>
    <cellStyle name="Separador de milhares 2 30 2 2 2" xfId="42165" xr:uid="{00000000-0005-0000-0000-0000B7A40000}"/>
    <cellStyle name="Separador de milhares 2 30 2 2 3" xfId="42166" xr:uid="{00000000-0005-0000-0000-0000B8A40000}"/>
    <cellStyle name="Separador de milhares 2 30 2 3" xfId="42167" xr:uid="{00000000-0005-0000-0000-0000B9A40000}"/>
    <cellStyle name="Separador de milhares 2 30 2 4" xfId="42168" xr:uid="{00000000-0005-0000-0000-0000BAA40000}"/>
    <cellStyle name="Separador de milhares 2 30 2 5" xfId="42169" xr:uid="{00000000-0005-0000-0000-0000BBA40000}"/>
    <cellStyle name="Separador de milhares 2 30 3" xfId="42170" xr:uid="{00000000-0005-0000-0000-0000BCA40000}"/>
    <cellStyle name="Separador de milhares 2 30 3 2" xfId="42171" xr:uid="{00000000-0005-0000-0000-0000BDA40000}"/>
    <cellStyle name="Separador de milhares 2 30 3 3" xfId="42172" xr:uid="{00000000-0005-0000-0000-0000BEA40000}"/>
    <cellStyle name="Separador de milhares 2 30 3 4" xfId="42173" xr:uid="{00000000-0005-0000-0000-0000BFA40000}"/>
    <cellStyle name="Separador de milhares 2 30 4" xfId="42174" xr:uid="{00000000-0005-0000-0000-0000C0A40000}"/>
    <cellStyle name="Separador de milhares 2 30 4 2" xfId="42175" xr:uid="{00000000-0005-0000-0000-0000C1A40000}"/>
    <cellStyle name="Separador de milhares 2 30 4 3" xfId="42176" xr:uid="{00000000-0005-0000-0000-0000C2A40000}"/>
    <cellStyle name="Separador de milhares 2 30 5" xfId="42177" xr:uid="{00000000-0005-0000-0000-0000C3A40000}"/>
    <cellStyle name="Separador de milhares 2 30 5 2" xfId="42178" xr:uid="{00000000-0005-0000-0000-0000C4A40000}"/>
    <cellStyle name="Separador de milhares 2 30 5 3" xfId="42179" xr:uid="{00000000-0005-0000-0000-0000C5A40000}"/>
    <cellStyle name="Separador de milhares 2 30 6" xfId="42180" xr:uid="{00000000-0005-0000-0000-0000C6A40000}"/>
    <cellStyle name="Separador de milhares 2 30 6 2" xfId="42181" xr:uid="{00000000-0005-0000-0000-0000C7A40000}"/>
    <cellStyle name="Separador de milhares 2 30 7" xfId="42182" xr:uid="{00000000-0005-0000-0000-0000C8A40000}"/>
    <cellStyle name="Separador de milhares 2 30 8" xfId="42183" xr:uid="{00000000-0005-0000-0000-0000C9A40000}"/>
    <cellStyle name="Separador de milhares 2 30 9" xfId="42184" xr:uid="{00000000-0005-0000-0000-0000CAA40000}"/>
    <cellStyle name="Separador de milhares 2 31" xfId="42185" xr:uid="{00000000-0005-0000-0000-0000CBA40000}"/>
    <cellStyle name="Separador de milhares 2 31 2" xfId="42186" xr:uid="{00000000-0005-0000-0000-0000CCA40000}"/>
    <cellStyle name="Separador de milhares 2 31 2 2" xfId="42187" xr:uid="{00000000-0005-0000-0000-0000CDA40000}"/>
    <cellStyle name="Separador de milhares 2 31 2 2 2" xfId="42188" xr:uid="{00000000-0005-0000-0000-0000CEA40000}"/>
    <cellStyle name="Separador de milhares 2 31 2 2 3" xfId="42189" xr:uid="{00000000-0005-0000-0000-0000CFA40000}"/>
    <cellStyle name="Separador de milhares 2 31 2 3" xfId="42190" xr:uid="{00000000-0005-0000-0000-0000D0A40000}"/>
    <cellStyle name="Separador de milhares 2 31 2 4" xfId="42191" xr:uid="{00000000-0005-0000-0000-0000D1A40000}"/>
    <cellStyle name="Separador de milhares 2 31 2 5" xfId="42192" xr:uid="{00000000-0005-0000-0000-0000D2A40000}"/>
    <cellStyle name="Separador de milhares 2 31 3" xfId="42193" xr:uid="{00000000-0005-0000-0000-0000D3A40000}"/>
    <cellStyle name="Separador de milhares 2 31 3 2" xfId="42194" xr:uid="{00000000-0005-0000-0000-0000D4A40000}"/>
    <cellStyle name="Separador de milhares 2 31 3 3" xfId="42195" xr:uid="{00000000-0005-0000-0000-0000D5A40000}"/>
    <cellStyle name="Separador de milhares 2 31 3 4" xfId="42196" xr:uid="{00000000-0005-0000-0000-0000D6A40000}"/>
    <cellStyle name="Separador de milhares 2 31 4" xfId="42197" xr:uid="{00000000-0005-0000-0000-0000D7A40000}"/>
    <cellStyle name="Separador de milhares 2 31 4 2" xfId="42198" xr:uid="{00000000-0005-0000-0000-0000D8A40000}"/>
    <cellStyle name="Separador de milhares 2 31 4 3" xfId="42199" xr:uid="{00000000-0005-0000-0000-0000D9A40000}"/>
    <cellStyle name="Separador de milhares 2 31 5" xfId="42200" xr:uid="{00000000-0005-0000-0000-0000DAA40000}"/>
    <cellStyle name="Separador de milhares 2 31 5 2" xfId="42201" xr:uid="{00000000-0005-0000-0000-0000DBA40000}"/>
    <cellStyle name="Separador de milhares 2 31 5 3" xfId="42202" xr:uid="{00000000-0005-0000-0000-0000DCA40000}"/>
    <cellStyle name="Separador de milhares 2 31 6" xfId="42203" xr:uid="{00000000-0005-0000-0000-0000DDA40000}"/>
    <cellStyle name="Separador de milhares 2 31 6 2" xfId="42204" xr:uid="{00000000-0005-0000-0000-0000DEA40000}"/>
    <cellStyle name="Separador de milhares 2 31 7" xfId="42205" xr:uid="{00000000-0005-0000-0000-0000DFA40000}"/>
    <cellStyle name="Separador de milhares 2 31 8" xfId="42206" xr:uid="{00000000-0005-0000-0000-0000E0A40000}"/>
    <cellStyle name="Separador de milhares 2 31 9" xfId="42207" xr:uid="{00000000-0005-0000-0000-0000E1A40000}"/>
    <cellStyle name="Separador de milhares 2 32" xfId="42208" xr:uid="{00000000-0005-0000-0000-0000E2A40000}"/>
    <cellStyle name="Separador de milhares 2 32 2" xfId="42209" xr:uid="{00000000-0005-0000-0000-0000E3A40000}"/>
    <cellStyle name="Separador de milhares 2 32 2 2" xfId="42210" xr:uid="{00000000-0005-0000-0000-0000E4A40000}"/>
    <cellStyle name="Separador de milhares 2 32 2 2 2" xfId="42211" xr:uid="{00000000-0005-0000-0000-0000E5A40000}"/>
    <cellStyle name="Separador de milhares 2 32 2 2 3" xfId="42212" xr:uid="{00000000-0005-0000-0000-0000E6A40000}"/>
    <cellStyle name="Separador de milhares 2 32 2 3" xfId="42213" xr:uid="{00000000-0005-0000-0000-0000E7A40000}"/>
    <cellStyle name="Separador de milhares 2 32 2 4" xfId="42214" xr:uid="{00000000-0005-0000-0000-0000E8A40000}"/>
    <cellStyle name="Separador de milhares 2 32 2 5" xfId="42215" xr:uid="{00000000-0005-0000-0000-0000E9A40000}"/>
    <cellStyle name="Separador de milhares 2 32 3" xfId="42216" xr:uid="{00000000-0005-0000-0000-0000EAA40000}"/>
    <cellStyle name="Separador de milhares 2 32 3 2" xfId="42217" xr:uid="{00000000-0005-0000-0000-0000EBA40000}"/>
    <cellStyle name="Separador de milhares 2 32 3 3" xfId="42218" xr:uid="{00000000-0005-0000-0000-0000ECA40000}"/>
    <cellStyle name="Separador de milhares 2 32 3 4" xfId="42219" xr:uid="{00000000-0005-0000-0000-0000EDA40000}"/>
    <cellStyle name="Separador de milhares 2 32 4" xfId="42220" xr:uid="{00000000-0005-0000-0000-0000EEA40000}"/>
    <cellStyle name="Separador de milhares 2 32 4 2" xfId="42221" xr:uid="{00000000-0005-0000-0000-0000EFA40000}"/>
    <cellStyle name="Separador de milhares 2 32 4 3" xfId="42222" xr:uid="{00000000-0005-0000-0000-0000F0A40000}"/>
    <cellStyle name="Separador de milhares 2 32 5" xfId="42223" xr:uid="{00000000-0005-0000-0000-0000F1A40000}"/>
    <cellStyle name="Separador de milhares 2 32 5 2" xfId="42224" xr:uid="{00000000-0005-0000-0000-0000F2A40000}"/>
    <cellStyle name="Separador de milhares 2 32 5 3" xfId="42225" xr:uid="{00000000-0005-0000-0000-0000F3A40000}"/>
    <cellStyle name="Separador de milhares 2 32 6" xfId="42226" xr:uid="{00000000-0005-0000-0000-0000F4A40000}"/>
    <cellStyle name="Separador de milhares 2 32 6 2" xfId="42227" xr:uid="{00000000-0005-0000-0000-0000F5A40000}"/>
    <cellStyle name="Separador de milhares 2 32 7" xfId="42228" xr:uid="{00000000-0005-0000-0000-0000F6A40000}"/>
    <cellStyle name="Separador de milhares 2 32 8" xfId="42229" xr:uid="{00000000-0005-0000-0000-0000F7A40000}"/>
    <cellStyle name="Separador de milhares 2 32 9" xfId="42230" xr:uid="{00000000-0005-0000-0000-0000F8A40000}"/>
    <cellStyle name="Separador de milhares 2 33" xfId="42231" xr:uid="{00000000-0005-0000-0000-0000F9A40000}"/>
    <cellStyle name="Separador de milhares 2 33 2" xfId="42232" xr:uid="{00000000-0005-0000-0000-0000FAA40000}"/>
    <cellStyle name="Separador de milhares 2 33 2 2" xfId="42233" xr:uid="{00000000-0005-0000-0000-0000FBA40000}"/>
    <cellStyle name="Separador de milhares 2 33 2 2 2" xfId="42234" xr:uid="{00000000-0005-0000-0000-0000FCA40000}"/>
    <cellStyle name="Separador de milhares 2 33 2 2 3" xfId="42235" xr:uid="{00000000-0005-0000-0000-0000FDA40000}"/>
    <cellStyle name="Separador de milhares 2 33 2 3" xfId="42236" xr:uid="{00000000-0005-0000-0000-0000FEA40000}"/>
    <cellStyle name="Separador de milhares 2 33 2 4" xfId="42237" xr:uid="{00000000-0005-0000-0000-0000FFA40000}"/>
    <cellStyle name="Separador de milhares 2 33 2 5" xfId="42238" xr:uid="{00000000-0005-0000-0000-000000A50000}"/>
    <cellStyle name="Separador de milhares 2 33 3" xfId="42239" xr:uid="{00000000-0005-0000-0000-000001A50000}"/>
    <cellStyle name="Separador de milhares 2 33 3 2" xfId="42240" xr:uid="{00000000-0005-0000-0000-000002A50000}"/>
    <cellStyle name="Separador de milhares 2 33 3 3" xfId="42241" xr:uid="{00000000-0005-0000-0000-000003A50000}"/>
    <cellStyle name="Separador de milhares 2 33 3 4" xfId="42242" xr:uid="{00000000-0005-0000-0000-000004A50000}"/>
    <cellStyle name="Separador de milhares 2 33 4" xfId="42243" xr:uid="{00000000-0005-0000-0000-000005A50000}"/>
    <cellStyle name="Separador de milhares 2 33 4 2" xfId="42244" xr:uid="{00000000-0005-0000-0000-000006A50000}"/>
    <cellStyle name="Separador de milhares 2 33 4 3" xfId="42245" xr:uid="{00000000-0005-0000-0000-000007A50000}"/>
    <cellStyle name="Separador de milhares 2 33 5" xfId="42246" xr:uid="{00000000-0005-0000-0000-000008A50000}"/>
    <cellStyle name="Separador de milhares 2 33 5 2" xfId="42247" xr:uid="{00000000-0005-0000-0000-000009A50000}"/>
    <cellStyle name="Separador de milhares 2 33 5 3" xfId="42248" xr:uid="{00000000-0005-0000-0000-00000AA50000}"/>
    <cellStyle name="Separador de milhares 2 33 6" xfId="42249" xr:uid="{00000000-0005-0000-0000-00000BA50000}"/>
    <cellStyle name="Separador de milhares 2 33 6 2" xfId="42250" xr:uid="{00000000-0005-0000-0000-00000CA50000}"/>
    <cellStyle name="Separador de milhares 2 33 7" xfId="42251" xr:uid="{00000000-0005-0000-0000-00000DA50000}"/>
    <cellStyle name="Separador de milhares 2 33 8" xfId="42252" xr:uid="{00000000-0005-0000-0000-00000EA50000}"/>
    <cellStyle name="Separador de milhares 2 33 9" xfId="42253" xr:uid="{00000000-0005-0000-0000-00000FA50000}"/>
    <cellStyle name="Separador de milhares 2 34" xfId="42254" xr:uid="{00000000-0005-0000-0000-000010A50000}"/>
    <cellStyle name="Separador de milhares 2 34 2" xfId="42255" xr:uid="{00000000-0005-0000-0000-000011A50000}"/>
    <cellStyle name="Separador de milhares 2 34 2 2" xfId="42256" xr:uid="{00000000-0005-0000-0000-000012A50000}"/>
    <cellStyle name="Separador de milhares 2 34 2 2 2" xfId="42257" xr:uid="{00000000-0005-0000-0000-000013A50000}"/>
    <cellStyle name="Separador de milhares 2 34 2 2 3" xfId="42258" xr:uid="{00000000-0005-0000-0000-000014A50000}"/>
    <cellStyle name="Separador de milhares 2 34 2 3" xfId="42259" xr:uid="{00000000-0005-0000-0000-000015A50000}"/>
    <cellStyle name="Separador de milhares 2 34 2 4" xfId="42260" xr:uid="{00000000-0005-0000-0000-000016A50000}"/>
    <cellStyle name="Separador de milhares 2 34 2 5" xfId="42261" xr:uid="{00000000-0005-0000-0000-000017A50000}"/>
    <cellStyle name="Separador de milhares 2 34 3" xfId="42262" xr:uid="{00000000-0005-0000-0000-000018A50000}"/>
    <cellStyle name="Separador de milhares 2 34 3 2" xfId="42263" xr:uid="{00000000-0005-0000-0000-000019A50000}"/>
    <cellStyle name="Separador de milhares 2 34 3 3" xfId="42264" xr:uid="{00000000-0005-0000-0000-00001AA50000}"/>
    <cellStyle name="Separador de milhares 2 34 3 4" xfId="42265" xr:uid="{00000000-0005-0000-0000-00001BA50000}"/>
    <cellStyle name="Separador de milhares 2 34 4" xfId="42266" xr:uid="{00000000-0005-0000-0000-00001CA50000}"/>
    <cellStyle name="Separador de milhares 2 34 4 2" xfId="42267" xr:uid="{00000000-0005-0000-0000-00001DA50000}"/>
    <cellStyle name="Separador de milhares 2 34 4 3" xfId="42268" xr:uid="{00000000-0005-0000-0000-00001EA50000}"/>
    <cellStyle name="Separador de milhares 2 34 5" xfId="42269" xr:uid="{00000000-0005-0000-0000-00001FA50000}"/>
    <cellStyle name="Separador de milhares 2 34 5 2" xfId="42270" xr:uid="{00000000-0005-0000-0000-000020A50000}"/>
    <cellStyle name="Separador de milhares 2 34 5 3" xfId="42271" xr:uid="{00000000-0005-0000-0000-000021A50000}"/>
    <cellStyle name="Separador de milhares 2 34 6" xfId="42272" xr:uid="{00000000-0005-0000-0000-000022A50000}"/>
    <cellStyle name="Separador de milhares 2 34 6 2" xfId="42273" xr:uid="{00000000-0005-0000-0000-000023A50000}"/>
    <cellStyle name="Separador de milhares 2 34 7" xfId="42274" xr:uid="{00000000-0005-0000-0000-000024A50000}"/>
    <cellStyle name="Separador de milhares 2 34 8" xfId="42275" xr:uid="{00000000-0005-0000-0000-000025A50000}"/>
    <cellStyle name="Separador de milhares 2 34 9" xfId="42276" xr:uid="{00000000-0005-0000-0000-000026A50000}"/>
    <cellStyle name="Separador de milhares 2 35" xfId="42277" xr:uid="{00000000-0005-0000-0000-000027A50000}"/>
    <cellStyle name="Separador de milhares 2 35 2" xfId="42278" xr:uid="{00000000-0005-0000-0000-000028A50000}"/>
    <cellStyle name="Separador de milhares 2 35 2 2" xfId="42279" xr:uid="{00000000-0005-0000-0000-000029A50000}"/>
    <cellStyle name="Separador de milhares 2 35 2 2 2" xfId="42280" xr:uid="{00000000-0005-0000-0000-00002AA50000}"/>
    <cellStyle name="Separador de milhares 2 35 2 2 3" xfId="42281" xr:uid="{00000000-0005-0000-0000-00002BA50000}"/>
    <cellStyle name="Separador de milhares 2 35 2 3" xfId="42282" xr:uid="{00000000-0005-0000-0000-00002CA50000}"/>
    <cellStyle name="Separador de milhares 2 35 2 4" xfId="42283" xr:uid="{00000000-0005-0000-0000-00002DA50000}"/>
    <cellStyle name="Separador de milhares 2 35 2 5" xfId="42284" xr:uid="{00000000-0005-0000-0000-00002EA50000}"/>
    <cellStyle name="Separador de milhares 2 35 3" xfId="42285" xr:uid="{00000000-0005-0000-0000-00002FA50000}"/>
    <cellStyle name="Separador de milhares 2 35 3 2" xfId="42286" xr:uid="{00000000-0005-0000-0000-000030A50000}"/>
    <cellStyle name="Separador de milhares 2 35 3 3" xfId="42287" xr:uid="{00000000-0005-0000-0000-000031A50000}"/>
    <cellStyle name="Separador de milhares 2 35 3 4" xfId="42288" xr:uid="{00000000-0005-0000-0000-000032A50000}"/>
    <cellStyle name="Separador de milhares 2 35 4" xfId="42289" xr:uid="{00000000-0005-0000-0000-000033A50000}"/>
    <cellStyle name="Separador de milhares 2 35 4 2" xfId="42290" xr:uid="{00000000-0005-0000-0000-000034A50000}"/>
    <cellStyle name="Separador de milhares 2 35 4 3" xfId="42291" xr:uid="{00000000-0005-0000-0000-000035A50000}"/>
    <cellStyle name="Separador de milhares 2 35 5" xfId="42292" xr:uid="{00000000-0005-0000-0000-000036A50000}"/>
    <cellStyle name="Separador de milhares 2 35 5 2" xfId="42293" xr:uid="{00000000-0005-0000-0000-000037A50000}"/>
    <cellStyle name="Separador de milhares 2 35 5 3" xfId="42294" xr:uid="{00000000-0005-0000-0000-000038A50000}"/>
    <cellStyle name="Separador de milhares 2 35 6" xfId="42295" xr:uid="{00000000-0005-0000-0000-000039A50000}"/>
    <cellStyle name="Separador de milhares 2 35 6 2" xfId="42296" xr:uid="{00000000-0005-0000-0000-00003AA50000}"/>
    <cellStyle name="Separador de milhares 2 35 7" xfId="42297" xr:uid="{00000000-0005-0000-0000-00003BA50000}"/>
    <cellStyle name="Separador de milhares 2 35 8" xfId="42298" xr:uid="{00000000-0005-0000-0000-00003CA50000}"/>
    <cellStyle name="Separador de milhares 2 35 9" xfId="42299" xr:uid="{00000000-0005-0000-0000-00003DA50000}"/>
    <cellStyle name="Separador de milhares 2 36" xfId="42300" xr:uid="{00000000-0005-0000-0000-00003EA50000}"/>
    <cellStyle name="Separador de milhares 2 36 2" xfId="42301" xr:uid="{00000000-0005-0000-0000-00003FA50000}"/>
    <cellStyle name="Separador de milhares 2 36 2 2" xfId="42302" xr:uid="{00000000-0005-0000-0000-000040A50000}"/>
    <cellStyle name="Separador de milhares 2 36 2 2 2" xfId="42303" xr:uid="{00000000-0005-0000-0000-000041A50000}"/>
    <cellStyle name="Separador de milhares 2 36 2 2 3" xfId="42304" xr:uid="{00000000-0005-0000-0000-000042A50000}"/>
    <cellStyle name="Separador de milhares 2 36 2 3" xfId="42305" xr:uid="{00000000-0005-0000-0000-000043A50000}"/>
    <cellStyle name="Separador de milhares 2 36 2 4" xfId="42306" xr:uid="{00000000-0005-0000-0000-000044A50000}"/>
    <cellStyle name="Separador de milhares 2 36 2 5" xfId="42307" xr:uid="{00000000-0005-0000-0000-000045A50000}"/>
    <cellStyle name="Separador de milhares 2 36 3" xfId="42308" xr:uid="{00000000-0005-0000-0000-000046A50000}"/>
    <cellStyle name="Separador de milhares 2 36 3 2" xfId="42309" xr:uid="{00000000-0005-0000-0000-000047A50000}"/>
    <cellStyle name="Separador de milhares 2 36 3 3" xfId="42310" xr:uid="{00000000-0005-0000-0000-000048A50000}"/>
    <cellStyle name="Separador de milhares 2 36 3 4" xfId="42311" xr:uid="{00000000-0005-0000-0000-000049A50000}"/>
    <cellStyle name="Separador de milhares 2 36 4" xfId="42312" xr:uid="{00000000-0005-0000-0000-00004AA50000}"/>
    <cellStyle name="Separador de milhares 2 36 4 2" xfId="42313" xr:uid="{00000000-0005-0000-0000-00004BA50000}"/>
    <cellStyle name="Separador de milhares 2 36 4 3" xfId="42314" xr:uid="{00000000-0005-0000-0000-00004CA50000}"/>
    <cellStyle name="Separador de milhares 2 36 5" xfId="42315" xr:uid="{00000000-0005-0000-0000-00004DA50000}"/>
    <cellStyle name="Separador de milhares 2 36 5 2" xfId="42316" xr:uid="{00000000-0005-0000-0000-00004EA50000}"/>
    <cellStyle name="Separador de milhares 2 36 5 3" xfId="42317" xr:uid="{00000000-0005-0000-0000-00004FA50000}"/>
    <cellStyle name="Separador de milhares 2 36 6" xfId="42318" xr:uid="{00000000-0005-0000-0000-000050A50000}"/>
    <cellStyle name="Separador de milhares 2 36 6 2" xfId="42319" xr:uid="{00000000-0005-0000-0000-000051A50000}"/>
    <cellStyle name="Separador de milhares 2 36 7" xfId="42320" xr:uid="{00000000-0005-0000-0000-000052A50000}"/>
    <cellStyle name="Separador de milhares 2 36 8" xfId="42321" xr:uid="{00000000-0005-0000-0000-000053A50000}"/>
    <cellStyle name="Separador de milhares 2 36 9" xfId="42322" xr:uid="{00000000-0005-0000-0000-000054A50000}"/>
    <cellStyle name="Separador de milhares 2 37" xfId="42323" xr:uid="{00000000-0005-0000-0000-000055A50000}"/>
    <cellStyle name="Separador de milhares 2 37 2" xfId="42324" xr:uid="{00000000-0005-0000-0000-000056A50000}"/>
    <cellStyle name="Separador de milhares 2 37 2 2" xfId="42325" xr:uid="{00000000-0005-0000-0000-000057A50000}"/>
    <cellStyle name="Separador de milhares 2 37 2 2 2" xfId="42326" xr:uid="{00000000-0005-0000-0000-000058A50000}"/>
    <cellStyle name="Separador de milhares 2 37 2 2 3" xfId="42327" xr:uid="{00000000-0005-0000-0000-000059A50000}"/>
    <cellStyle name="Separador de milhares 2 37 2 3" xfId="42328" xr:uid="{00000000-0005-0000-0000-00005AA50000}"/>
    <cellStyle name="Separador de milhares 2 37 2 4" xfId="42329" xr:uid="{00000000-0005-0000-0000-00005BA50000}"/>
    <cellStyle name="Separador de milhares 2 37 2 5" xfId="42330" xr:uid="{00000000-0005-0000-0000-00005CA50000}"/>
    <cellStyle name="Separador de milhares 2 37 3" xfId="42331" xr:uid="{00000000-0005-0000-0000-00005DA50000}"/>
    <cellStyle name="Separador de milhares 2 37 3 2" xfId="42332" xr:uid="{00000000-0005-0000-0000-00005EA50000}"/>
    <cellStyle name="Separador de milhares 2 37 3 3" xfId="42333" xr:uid="{00000000-0005-0000-0000-00005FA50000}"/>
    <cellStyle name="Separador de milhares 2 37 3 4" xfId="42334" xr:uid="{00000000-0005-0000-0000-000060A50000}"/>
    <cellStyle name="Separador de milhares 2 37 4" xfId="42335" xr:uid="{00000000-0005-0000-0000-000061A50000}"/>
    <cellStyle name="Separador de milhares 2 37 4 2" xfId="42336" xr:uid="{00000000-0005-0000-0000-000062A50000}"/>
    <cellStyle name="Separador de milhares 2 37 4 3" xfId="42337" xr:uid="{00000000-0005-0000-0000-000063A50000}"/>
    <cellStyle name="Separador de milhares 2 37 5" xfId="42338" xr:uid="{00000000-0005-0000-0000-000064A50000}"/>
    <cellStyle name="Separador de milhares 2 37 5 2" xfId="42339" xr:uid="{00000000-0005-0000-0000-000065A50000}"/>
    <cellStyle name="Separador de milhares 2 37 5 3" xfId="42340" xr:uid="{00000000-0005-0000-0000-000066A50000}"/>
    <cellStyle name="Separador de milhares 2 37 6" xfId="42341" xr:uid="{00000000-0005-0000-0000-000067A50000}"/>
    <cellStyle name="Separador de milhares 2 37 6 2" xfId="42342" xr:uid="{00000000-0005-0000-0000-000068A50000}"/>
    <cellStyle name="Separador de milhares 2 37 7" xfId="42343" xr:uid="{00000000-0005-0000-0000-000069A50000}"/>
    <cellStyle name="Separador de milhares 2 37 8" xfId="42344" xr:uid="{00000000-0005-0000-0000-00006AA50000}"/>
    <cellStyle name="Separador de milhares 2 37 9" xfId="42345" xr:uid="{00000000-0005-0000-0000-00006BA50000}"/>
    <cellStyle name="Separador de milhares 2 38" xfId="42346" xr:uid="{00000000-0005-0000-0000-00006CA50000}"/>
    <cellStyle name="Separador de milhares 2 38 2" xfId="42347" xr:uid="{00000000-0005-0000-0000-00006DA50000}"/>
    <cellStyle name="Separador de milhares 2 38 2 2" xfId="42348" xr:uid="{00000000-0005-0000-0000-00006EA50000}"/>
    <cellStyle name="Separador de milhares 2 38 2 2 2" xfId="42349" xr:uid="{00000000-0005-0000-0000-00006FA50000}"/>
    <cellStyle name="Separador de milhares 2 38 2 2 3" xfId="42350" xr:uid="{00000000-0005-0000-0000-000070A50000}"/>
    <cellStyle name="Separador de milhares 2 38 2 3" xfId="42351" xr:uid="{00000000-0005-0000-0000-000071A50000}"/>
    <cellStyle name="Separador de milhares 2 38 2 4" xfId="42352" xr:uid="{00000000-0005-0000-0000-000072A50000}"/>
    <cellStyle name="Separador de milhares 2 38 2 5" xfId="42353" xr:uid="{00000000-0005-0000-0000-000073A50000}"/>
    <cellStyle name="Separador de milhares 2 38 3" xfId="42354" xr:uid="{00000000-0005-0000-0000-000074A50000}"/>
    <cellStyle name="Separador de milhares 2 38 3 2" xfId="42355" xr:uid="{00000000-0005-0000-0000-000075A50000}"/>
    <cellStyle name="Separador de milhares 2 38 3 3" xfId="42356" xr:uid="{00000000-0005-0000-0000-000076A50000}"/>
    <cellStyle name="Separador de milhares 2 38 3 4" xfId="42357" xr:uid="{00000000-0005-0000-0000-000077A50000}"/>
    <cellStyle name="Separador de milhares 2 38 4" xfId="42358" xr:uid="{00000000-0005-0000-0000-000078A50000}"/>
    <cellStyle name="Separador de milhares 2 38 4 2" xfId="42359" xr:uid="{00000000-0005-0000-0000-000079A50000}"/>
    <cellStyle name="Separador de milhares 2 38 4 3" xfId="42360" xr:uid="{00000000-0005-0000-0000-00007AA50000}"/>
    <cellStyle name="Separador de milhares 2 38 5" xfId="42361" xr:uid="{00000000-0005-0000-0000-00007BA50000}"/>
    <cellStyle name="Separador de milhares 2 38 5 2" xfId="42362" xr:uid="{00000000-0005-0000-0000-00007CA50000}"/>
    <cellStyle name="Separador de milhares 2 38 5 3" xfId="42363" xr:uid="{00000000-0005-0000-0000-00007DA50000}"/>
    <cellStyle name="Separador de milhares 2 38 6" xfId="42364" xr:uid="{00000000-0005-0000-0000-00007EA50000}"/>
    <cellStyle name="Separador de milhares 2 38 6 2" xfId="42365" xr:uid="{00000000-0005-0000-0000-00007FA50000}"/>
    <cellStyle name="Separador de milhares 2 38 7" xfId="42366" xr:uid="{00000000-0005-0000-0000-000080A50000}"/>
    <cellStyle name="Separador de milhares 2 38 8" xfId="42367" xr:uid="{00000000-0005-0000-0000-000081A50000}"/>
    <cellStyle name="Separador de milhares 2 38 9" xfId="42368" xr:uid="{00000000-0005-0000-0000-000082A50000}"/>
    <cellStyle name="Separador de milhares 2 39" xfId="42369" xr:uid="{00000000-0005-0000-0000-000083A50000}"/>
    <cellStyle name="Separador de milhares 2 39 2" xfId="42370" xr:uid="{00000000-0005-0000-0000-000084A50000}"/>
    <cellStyle name="Separador de milhares 2 39 2 2" xfId="42371" xr:uid="{00000000-0005-0000-0000-000085A50000}"/>
    <cellStyle name="Separador de milhares 2 39 2 2 2" xfId="42372" xr:uid="{00000000-0005-0000-0000-000086A50000}"/>
    <cellStyle name="Separador de milhares 2 39 2 2 3" xfId="42373" xr:uid="{00000000-0005-0000-0000-000087A50000}"/>
    <cellStyle name="Separador de milhares 2 39 2 3" xfId="42374" xr:uid="{00000000-0005-0000-0000-000088A50000}"/>
    <cellStyle name="Separador de milhares 2 39 2 4" xfId="42375" xr:uid="{00000000-0005-0000-0000-000089A50000}"/>
    <cellStyle name="Separador de milhares 2 39 2 5" xfId="42376" xr:uid="{00000000-0005-0000-0000-00008AA50000}"/>
    <cellStyle name="Separador de milhares 2 39 3" xfId="42377" xr:uid="{00000000-0005-0000-0000-00008BA50000}"/>
    <cellStyle name="Separador de milhares 2 39 3 2" xfId="42378" xr:uid="{00000000-0005-0000-0000-00008CA50000}"/>
    <cellStyle name="Separador de milhares 2 39 3 3" xfId="42379" xr:uid="{00000000-0005-0000-0000-00008DA50000}"/>
    <cellStyle name="Separador de milhares 2 39 3 4" xfId="42380" xr:uid="{00000000-0005-0000-0000-00008EA50000}"/>
    <cellStyle name="Separador de milhares 2 39 4" xfId="42381" xr:uid="{00000000-0005-0000-0000-00008FA50000}"/>
    <cellStyle name="Separador de milhares 2 39 4 2" xfId="42382" xr:uid="{00000000-0005-0000-0000-000090A50000}"/>
    <cellStyle name="Separador de milhares 2 39 4 3" xfId="42383" xr:uid="{00000000-0005-0000-0000-000091A50000}"/>
    <cellStyle name="Separador de milhares 2 39 5" xfId="42384" xr:uid="{00000000-0005-0000-0000-000092A50000}"/>
    <cellStyle name="Separador de milhares 2 39 5 2" xfId="42385" xr:uid="{00000000-0005-0000-0000-000093A50000}"/>
    <cellStyle name="Separador de milhares 2 39 5 3" xfId="42386" xr:uid="{00000000-0005-0000-0000-000094A50000}"/>
    <cellStyle name="Separador de milhares 2 39 6" xfId="42387" xr:uid="{00000000-0005-0000-0000-000095A50000}"/>
    <cellStyle name="Separador de milhares 2 39 6 2" xfId="42388" xr:uid="{00000000-0005-0000-0000-000096A50000}"/>
    <cellStyle name="Separador de milhares 2 39 7" xfId="42389" xr:uid="{00000000-0005-0000-0000-000097A50000}"/>
    <cellStyle name="Separador de milhares 2 39 8" xfId="42390" xr:uid="{00000000-0005-0000-0000-000098A50000}"/>
    <cellStyle name="Separador de milhares 2 39 9" xfId="42391" xr:uid="{00000000-0005-0000-0000-000099A50000}"/>
    <cellStyle name="Separador de milhares 2 4" xfId="42392" xr:uid="{00000000-0005-0000-0000-00009AA50000}"/>
    <cellStyle name="Separador de milhares 2 4 10" xfId="42393" xr:uid="{00000000-0005-0000-0000-00009BA50000}"/>
    <cellStyle name="Separador de milhares 2 4 2" xfId="42394" xr:uid="{00000000-0005-0000-0000-00009CA50000}"/>
    <cellStyle name="Separador de milhares 2 4 2 2" xfId="42395" xr:uid="{00000000-0005-0000-0000-00009DA50000}"/>
    <cellStyle name="Separador de milhares 2 4 2 2 2" xfId="42396" xr:uid="{00000000-0005-0000-0000-00009EA50000}"/>
    <cellStyle name="Separador de milhares 2 4 2 2 3" xfId="42397" xr:uid="{00000000-0005-0000-0000-00009FA50000}"/>
    <cellStyle name="Separador de milhares 2 4 2 2 4" xfId="42398" xr:uid="{00000000-0005-0000-0000-0000A0A50000}"/>
    <cellStyle name="Separador de milhares 2 4 2 3" xfId="42399" xr:uid="{00000000-0005-0000-0000-0000A1A50000}"/>
    <cellStyle name="Separador de milhares 2 4 2 3 2" xfId="42400" xr:uid="{00000000-0005-0000-0000-0000A2A50000}"/>
    <cellStyle name="Separador de milhares 2 4 2 4" xfId="42401" xr:uid="{00000000-0005-0000-0000-0000A3A50000}"/>
    <cellStyle name="Separador de milhares 2 4 2 4 2" xfId="42402" xr:uid="{00000000-0005-0000-0000-0000A4A50000}"/>
    <cellStyle name="Separador de milhares 2 4 2 5" xfId="42403" xr:uid="{00000000-0005-0000-0000-0000A5A50000}"/>
    <cellStyle name="Separador de milhares 2 4 2 6" xfId="42404" xr:uid="{00000000-0005-0000-0000-0000A6A50000}"/>
    <cellStyle name="Separador de milhares 2 4 2 7" xfId="42405" xr:uid="{00000000-0005-0000-0000-0000A7A50000}"/>
    <cellStyle name="Separador de milhares 2 4 3" xfId="42406" xr:uid="{00000000-0005-0000-0000-0000A8A50000}"/>
    <cellStyle name="Separador de milhares 2 4 3 2" xfId="42407" xr:uid="{00000000-0005-0000-0000-0000A9A50000}"/>
    <cellStyle name="Separador de milhares 2 4 3 3" xfId="42408" xr:uid="{00000000-0005-0000-0000-0000AAA50000}"/>
    <cellStyle name="Separador de milhares 2 4 3 4" xfId="42409" xr:uid="{00000000-0005-0000-0000-0000ABA50000}"/>
    <cellStyle name="Separador de milhares 2 4 4" xfId="42410" xr:uid="{00000000-0005-0000-0000-0000ACA50000}"/>
    <cellStyle name="Separador de milhares 2 4 4 2" xfId="42411" xr:uid="{00000000-0005-0000-0000-0000ADA50000}"/>
    <cellStyle name="Separador de milhares 2 4 4 3" xfId="42412" xr:uid="{00000000-0005-0000-0000-0000AEA50000}"/>
    <cellStyle name="Separador de milhares 2 4 5" xfId="42413" xr:uid="{00000000-0005-0000-0000-0000AFA50000}"/>
    <cellStyle name="Separador de milhares 2 4 5 2" xfId="42414" xr:uid="{00000000-0005-0000-0000-0000B0A50000}"/>
    <cellStyle name="Separador de milhares 2 4 5 3" xfId="42415" xr:uid="{00000000-0005-0000-0000-0000B1A50000}"/>
    <cellStyle name="Separador de milhares 2 4 6" xfId="42416" xr:uid="{00000000-0005-0000-0000-0000B2A50000}"/>
    <cellStyle name="Separador de milhares 2 4 6 2" xfId="42417" xr:uid="{00000000-0005-0000-0000-0000B3A50000}"/>
    <cellStyle name="Separador de milhares 2 4 7" xfId="42418" xr:uid="{00000000-0005-0000-0000-0000B4A50000}"/>
    <cellStyle name="Separador de milhares 2 4 7 2" xfId="42419" xr:uid="{00000000-0005-0000-0000-0000B5A50000}"/>
    <cellStyle name="Separador de milhares 2 4 8" xfId="42420" xr:uid="{00000000-0005-0000-0000-0000B6A50000}"/>
    <cellStyle name="Separador de milhares 2 4 9" xfId="42421" xr:uid="{00000000-0005-0000-0000-0000B7A50000}"/>
    <cellStyle name="Separador de milhares 2 40" xfId="42422" xr:uid="{00000000-0005-0000-0000-0000B8A50000}"/>
    <cellStyle name="Separador de milhares 2 40 2" xfId="42423" xr:uid="{00000000-0005-0000-0000-0000B9A50000}"/>
    <cellStyle name="Separador de milhares 2 40 2 2" xfId="42424" xr:uid="{00000000-0005-0000-0000-0000BAA50000}"/>
    <cellStyle name="Separador de milhares 2 40 2 2 2" xfId="42425" xr:uid="{00000000-0005-0000-0000-0000BBA50000}"/>
    <cellStyle name="Separador de milhares 2 40 2 2 3" xfId="42426" xr:uid="{00000000-0005-0000-0000-0000BCA50000}"/>
    <cellStyle name="Separador de milhares 2 40 2 3" xfId="42427" xr:uid="{00000000-0005-0000-0000-0000BDA50000}"/>
    <cellStyle name="Separador de milhares 2 40 2 4" xfId="42428" xr:uid="{00000000-0005-0000-0000-0000BEA50000}"/>
    <cellStyle name="Separador de milhares 2 40 2 5" xfId="42429" xr:uid="{00000000-0005-0000-0000-0000BFA50000}"/>
    <cellStyle name="Separador de milhares 2 40 3" xfId="42430" xr:uid="{00000000-0005-0000-0000-0000C0A50000}"/>
    <cellStyle name="Separador de milhares 2 40 3 2" xfId="42431" xr:uid="{00000000-0005-0000-0000-0000C1A50000}"/>
    <cellStyle name="Separador de milhares 2 40 3 3" xfId="42432" xr:uid="{00000000-0005-0000-0000-0000C2A50000}"/>
    <cellStyle name="Separador de milhares 2 40 3 4" xfId="42433" xr:uid="{00000000-0005-0000-0000-0000C3A50000}"/>
    <cellStyle name="Separador de milhares 2 40 4" xfId="42434" xr:uid="{00000000-0005-0000-0000-0000C4A50000}"/>
    <cellStyle name="Separador de milhares 2 40 4 2" xfId="42435" xr:uid="{00000000-0005-0000-0000-0000C5A50000}"/>
    <cellStyle name="Separador de milhares 2 40 4 3" xfId="42436" xr:uid="{00000000-0005-0000-0000-0000C6A50000}"/>
    <cellStyle name="Separador de milhares 2 40 5" xfId="42437" xr:uid="{00000000-0005-0000-0000-0000C7A50000}"/>
    <cellStyle name="Separador de milhares 2 40 5 2" xfId="42438" xr:uid="{00000000-0005-0000-0000-0000C8A50000}"/>
    <cellStyle name="Separador de milhares 2 40 5 3" xfId="42439" xr:uid="{00000000-0005-0000-0000-0000C9A50000}"/>
    <cellStyle name="Separador de milhares 2 40 6" xfId="42440" xr:uid="{00000000-0005-0000-0000-0000CAA50000}"/>
    <cellStyle name="Separador de milhares 2 40 6 2" xfId="42441" xr:uid="{00000000-0005-0000-0000-0000CBA50000}"/>
    <cellStyle name="Separador de milhares 2 40 7" xfId="42442" xr:uid="{00000000-0005-0000-0000-0000CCA50000}"/>
    <cellStyle name="Separador de milhares 2 40 8" xfId="42443" xr:uid="{00000000-0005-0000-0000-0000CDA50000}"/>
    <cellStyle name="Separador de milhares 2 40 9" xfId="42444" xr:uid="{00000000-0005-0000-0000-0000CEA50000}"/>
    <cellStyle name="Separador de milhares 2 41" xfId="42445" xr:uid="{00000000-0005-0000-0000-0000CFA50000}"/>
    <cellStyle name="Separador de milhares 2 41 2" xfId="42446" xr:uid="{00000000-0005-0000-0000-0000D0A50000}"/>
    <cellStyle name="Separador de milhares 2 41 2 2" xfId="42447" xr:uid="{00000000-0005-0000-0000-0000D1A50000}"/>
    <cellStyle name="Separador de milhares 2 41 2 2 2" xfId="42448" xr:uid="{00000000-0005-0000-0000-0000D2A50000}"/>
    <cellStyle name="Separador de milhares 2 41 2 2 3" xfId="42449" xr:uid="{00000000-0005-0000-0000-0000D3A50000}"/>
    <cellStyle name="Separador de milhares 2 41 2 3" xfId="42450" xr:uid="{00000000-0005-0000-0000-0000D4A50000}"/>
    <cellStyle name="Separador de milhares 2 41 2 4" xfId="42451" xr:uid="{00000000-0005-0000-0000-0000D5A50000}"/>
    <cellStyle name="Separador de milhares 2 41 2 5" xfId="42452" xr:uid="{00000000-0005-0000-0000-0000D6A50000}"/>
    <cellStyle name="Separador de milhares 2 41 3" xfId="42453" xr:uid="{00000000-0005-0000-0000-0000D7A50000}"/>
    <cellStyle name="Separador de milhares 2 41 3 2" xfId="42454" xr:uid="{00000000-0005-0000-0000-0000D8A50000}"/>
    <cellStyle name="Separador de milhares 2 41 3 3" xfId="42455" xr:uid="{00000000-0005-0000-0000-0000D9A50000}"/>
    <cellStyle name="Separador de milhares 2 41 3 4" xfId="42456" xr:uid="{00000000-0005-0000-0000-0000DAA50000}"/>
    <cellStyle name="Separador de milhares 2 41 4" xfId="42457" xr:uid="{00000000-0005-0000-0000-0000DBA50000}"/>
    <cellStyle name="Separador de milhares 2 41 4 2" xfId="42458" xr:uid="{00000000-0005-0000-0000-0000DCA50000}"/>
    <cellStyle name="Separador de milhares 2 41 4 3" xfId="42459" xr:uid="{00000000-0005-0000-0000-0000DDA50000}"/>
    <cellStyle name="Separador de milhares 2 41 5" xfId="42460" xr:uid="{00000000-0005-0000-0000-0000DEA50000}"/>
    <cellStyle name="Separador de milhares 2 41 5 2" xfId="42461" xr:uid="{00000000-0005-0000-0000-0000DFA50000}"/>
    <cellStyle name="Separador de milhares 2 41 5 3" xfId="42462" xr:uid="{00000000-0005-0000-0000-0000E0A50000}"/>
    <cellStyle name="Separador de milhares 2 41 6" xfId="42463" xr:uid="{00000000-0005-0000-0000-0000E1A50000}"/>
    <cellStyle name="Separador de milhares 2 41 6 2" xfId="42464" xr:uid="{00000000-0005-0000-0000-0000E2A50000}"/>
    <cellStyle name="Separador de milhares 2 41 7" xfId="42465" xr:uid="{00000000-0005-0000-0000-0000E3A50000}"/>
    <cellStyle name="Separador de milhares 2 41 8" xfId="42466" xr:uid="{00000000-0005-0000-0000-0000E4A50000}"/>
    <cellStyle name="Separador de milhares 2 41 9" xfId="42467" xr:uid="{00000000-0005-0000-0000-0000E5A50000}"/>
    <cellStyle name="Separador de milhares 2 42" xfId="42468" xr:uid="{00000000-0005-0000-0000-0000E6A50000}"/>
    <cellStyle name="Separador de milhares 2 42 2" xfId="42469" xr:uid="{00000000-0005-0000-0000-0000E7A50000}"/>
    <cellStyle name="Separador de milhares 2 42 2 2" xfId="42470" xr:uid="{00000000-0005-0000-0000-0000E8A50000}"/>
    <cellStyle name="Separador de milhares 2 42 2 2 2" xfId="42471" xr:uid="{00000000-0005-0000-0000-0000E9A50000}"/>
    <cellStyle name="Separador de milhares 2 42 2 2 3" xfId="42472" xr:uid="{00000000-0005-0000-0000-0000EAA50000}"/>
    <cellStyle name="Separador de milhares 2 42 2 3" xfId="42473" xr:uid="{00000000-0005-0000-0000-0000EBA50000}"/>
    <cellStyle name="Separador de milhares 2 42 2 4" xfId="42474" xr:uid="{00000000-0005-0000-0000-0000ECA50000}"/>
    <cellStyle name="Separador de milhares 2 42 2 5" xfId="42475" xr:uid="{00000000-0005-0000-0000-0000EDA50000}"/>
    <cellStyle name="Separador de milhares 2 42 3" xfId="42476" xr:uid="{00000000-0005-0000-0000-0000EEA50000}"/>
    <cellStyle name="Separador de milhares 2 42 3 2" xfId="42477" xr:uid="{00000000-0005-0000-0000-0000EFA50000}"/>
    <cellStyle name="Separador de milhares 2 42 3 3" xfId="42478" xr:uid="{00000000-0005-0000-0000-0000F0A50000}"/>
    <cellStyle name="Separador de milhares 2 42 3 4" xfId="42479" xr:uid="{00000000-0005-0000-0000-0000F1A50000}"/>
    <cellStyle name="Separador de milhares 2 42 4" xfId="42480" xr:uid="{00000000-0005-0000-0000-0000F2A50000}"/>
    <cellStyle name="Separador de milhares 2 42 4 2" xfId="42481" xr:uid="{00000000-0005-0000-0000-0000F3A50000}"/>
    <cellStyle name="Separador de milhares 2 42 4 3" xfId="42482" xr:uid="{00000000-0005-0000-0000-0000F4A50000}"/>
    <cellStyle name="Separador de milhares 2 42 5" xfId="42483" xr:uid="{00000000-0005-0000-0000-0000F5A50000}"/>
    <cellStyle name="Separador de milhares 2 42 5 2" xfId="42484" xr:uid="{00000000-0005-0000-0000-0000F6A50000}"/>
    <cellStyle name="Separador de milhares 2 42 5 3" xfId="42485" xr:uid="{00000000-0005-0000-0000-0000F7A50000}"/>
    <cellStyle name="Separador de milhares 2 42 6" xfId="42486" xr:uid="{00000000-0005-0000-0000-0000F8A50000}"/>
    <cellStyle name="Separador de milhares 2 42 6 2" xfId="42487" xr:uid="{00000000-0005-0000-0000-0000F9A50000}"/>
    <cellStyle name="Separador de milhares 2 42 7" xfId="42488" xr:uid="{00000000-0005-0000-0000-0000FAA50000}"/>
    <cellStyle name="Separador de milhares 2 42 8" xfId="42489" xr:uid="{00000000-0005-0000-0000-0000FBA50000}"/>
    <cellStyle name="Separador de milhares 2 42 9" xfId="42490" xr:uid="{00000000-0005-0000-0000-0000FCA50000}"/>
    <cellStyle name="Separador de milhares 2 43" xfId="42491" xr:uid="{00000000-0005-0000-0000-0000FDA50000}"/>
    <cellStyle name="Separador de milhares 2 43 2" xfId="42492" xr:uid="{00000000-0005-0000-0000-0000FEA50000}"/>
    <cellStyle name="Separador de milhares 2 43 2 2" xfId="42493" xr:uid="{00000000-0005-0000-0000-0000FFA50000}"/>
    <cellStyle name="Separador de milhares 2 43 2 2 2" xfId="42494" xr:uid="{00000000-0005-0000-0000-000000A60000}"/>
    <cellStyle name="Separador de milhares 2 43 2 2 3" xfId="42495" xr:uid="{00000000-0005-0000-0000-000001A60000}"/>
    <cellStyle name="Separador de milhares 2 43 2 3" xfId="42496" xr:uid="{00000000-0005-0000-0000-000002A60000}"/>
    <cellStyle name="Separador de milhares 2 43 2 4" xfId="42497" xr:uid="{00000000-0005-0000-0000-000003A60000}"/>
    <cellStyle name="Separador de milhares 2 43 2 5" xfId="42498" xr:uid="{00000000-0005-0000-0000-000004A60000}"/>
    <cellStyle name="Separador de milhares 2 43 3" xfId="42499" xr:uid="{00000000-0005-0000-0000-000005A60000}"/>
    <cellStyle name="Separador de milhares 2 43 3 2" xfId="42500" xr:uid="{00000000-0005-0000-0000-000006A60000}"/>
    <cellStyle name="Separador de milhares 2 43 3 3" xfId="42501" xr:uid="{00000000-0005-0000-0000-000007A60000}"/>
    <cellStyle name="Separador de milhares 2 43 3 4" xfId="42502" xr:uid="{00000000-0005-0000-0000-000008A60000}"/>
    <cellStyle name="Separador de milhares 2 43 4" xfId="42503" xr:uid="{00000000-0005-0000-0000-000009A60000}"/>
    <cellStyle name="Separador de milhares 2 43 4 2" xfId="42504" xr:uid="{00000000-0005-0000-0000-00000AA60000}"/>
    <cellStyle name="Separador de milhares 2 43 4 3" xfId="42505" xr:uid="{00000000-0005-0000-0000-00000BA60000}"/>
    <cellStyle name="Separador de milhares 2 43 5" xfId="42506" xr:uid="{00000000-0005-0000-0000-00000CA60000}"/>
    <cellStyle name="Separador de milhares 2 43 5 2" xfId="42507" xr:uid="{00000000-0005-0000-0000-00000DA60000}"/>
    <cellStyle name="Separador de milhares 2 43 5 3" xfId="42508" xr:uid="{00000000-0005-0000-0000-00000EA60000}"/>
    <cellStyle name="Separador de milhares 2 43 6" xfId="42509" xr:uid="{00000000-0005-0000-0000-00000FA60000}"/>
    <cellStyle name="Separador de milhares 2 43 6 2" xfId="42510" xr:uid="{00000000-0005-0000-0000-000010A60000}"/>
    <cellStyle name="Separador de milhares 2 43 7" xfId="42511" xr:uid="{00000000-0005-0000-0000-000011A60000}"/>
    <cellStyle name="Separador de milhares 2 43 8" xfId="42512" xr:uid="{00000000-0005-0000-0000-000012A60000}"/>
    <cellStyle name="Separador de milhares 2 43 9" xfId="42513" xr:uid="{00000000-0005-0000-0000-000013A60000}"/>
    <cellStyle name="Separador de milhares 2 44" xfId="42514" xr:uid="{00000000-0005-0000-0000-000014A60000}"/>
    <cellStyle name="Separador de milhares 2 44 2" xfId="42515" xr:uid="{00000000-0005-0000-0000-000015A60000}"/>
    <cellStyle name="Separador de milhares 2 44 2 2" xfId="42516" xr:uid="{00000000-0005-0000-0000-000016A60000}"/>
    <cellStyle name="Separador de milhares 2 44 2 2 2" xfId="42517" xr:uid="{00000000-0005-0000-0000-000017A60000}"/>
    <cellStyle name="Separador de milhares 2 44 2 2 3" xfId="42518" xr:uid="{00000000-0005-0000-0000-000018A60000}"/>
    <cellStyle name="Separador de milhares 2 44 2 3" xfId="42519" xr:uid="{00000000-0005-0000-0000-000019A60000}"/>
    <cellStyle name="Separador de milhares 2 44 2 4" xfId="42520" xr:uid="{00000000-0005-0000-0000-00001AA60000}"/>
    <cellStyle name="Separador de milhares 2 44 2 5" xfId="42521" xr:uid="{00000000-0005-0000-0000-00001BA60000}"/>
    <cellStyle name="Separador de milhares 2 44 3" xfId="42522" xr:uid="{00000000-0005-0000-0000-00001CA60000}"/>
    <cellStyle name="Separador de milhares 2 44 3 2" xfId="42523" xr:uid="{00000000-0005-0000-0000-00001DA60000}"/>
    <cellStyle name="Separador de milhares 2 44 3 3" xfId="42524" xr:uid="{00000000-0005-0000-0000-00001EA60000}"/>
    <cellStyle name="Separador de milhares 2 44 3 4" xfId="42525" xr:uid="{00000000-0005-0000-0000-00001FA60000}"/>
    <cellStyle name="Separador de milhares 2 44 4" xfId="42526" xr:uid="{00000000-0005-0000-0000-000020A60000}"/>
    <cellStyle name="Separador de milhares 2 44 4 2" xfId="42527" xr:uid="{00000000-0005-0000-0000-000021A60000}"/>
    <cellStyle name="Separador de milhares 2 44 4 3" xfId="42528" xr:uid="{00000000-0005-0000-0000-000022A60000}"/>
    <cellStyle name="Separador de milhares 2 44 5" xfId="42529" xr:uid="{00000000-0005-0000-0000-000023A60000}"/>
    <cellStyle name="Separador de milhares 2 44 5 2" xfId="42530" xr:uid="{00000000-0005-0000-0000-000024A60000}"/>
    <cellStyle name="Separador de milhares 2 44 5 3" xfId="42531" xr:uid="{00000000-0005-0000-0000-000025A60000}"/>
    <cellStyle name="Separador de milhares 2 44 6" xfId="42532" xr:uid="{00000000-0005-0000-0000-000026A60000}"/>
    <cellStyle name="Separador de milhares 2 44 6 2" xfId="42533" xr:uid="{00000000-0005-0000-0000-000027A60000}"/>
    <cellStyle name="Separador de milhares 2 44 7" xfId="42534" xr:uid="{00000000-0005-0000-0000-000028A60000}"/>
    <cellStyle name="Separador de milhares 2 44 8" xfId="42535" xr:uid="{00000000-0005-0000-0000-000029A60000}"/>
    <cellStyle name="Separador de milhares 2 44 9" xfId="42536" xr:uid="{00000000-0005-0000-0000-00002AA60000}"/>
    <cellStyle name="Separador de milhares 2 45" xfId="42537" xr:uid="{00000000-0005-0000-0000-00002BA60000}"/>
    <cellStyle name="Separador de milhares 2 45 2" xfId="42538" xr:uid="{00000000-0005-0000-0000-00002CA60000}"/>
    <cellStyle name="Separador de milhares 2 45 2 2" xfId="42539" xr:uid="{00000000-0005-0000-0000-00002DA60000}"/>
    <cellStyle name="Separador de milhares 2 45 2 2 2" xfId="42540" xr:uid="{00000000-0005-0000-0000-00002EA60000}"/>
    <cellStyle name="Separador de milhares 2 45 2 2 3" xfId="42541" xr:uid="{00000000-0005-0000-0000-00002FA60000}"/>
    <cellStyle name="Separador de milhares 2 45 2 3" xfId="42542" xr:uid="{00000000-0005-0000-0000-000030A60000}"/>
    <cellStyle name="Separador de milhares 2 45 2 4" xfId="42543" xr:uid="{00000000-0005-0000-0000-000031A60000}"/>
    <cellStyle name="Separador de milhares 2 45 2 5" xfId="42544" xr:uid="{00000000-0005-0000-0000-000032A60000}"/>
    <cellStyle name="Separador de milhares 2 45 3" xfId="42545" xr:uid="{00000000-0005-0000-0000-000033A60000}"/>
    <cellStyle name="Separador de milhares 2 45 3 2" xfId="42546" xr:uid="{00000000-0005-0000-0000-000034A60000}"/>
    <cellStyle name="Separador de milhares 2 45 3 3" xfId="42547" xr:uid="{00000000-0005-0000-0000-000035A60000}"/>
    <cellStyle name="Separador de milhares 2 45 3 4" xfId="42548" xr:uid="{00000000-0005-0000-0000-000036A60000}"/>
    <cellStyle name="Separador de milhares 2 45 4" xfId="42549" xr:uid="{00000000-0005-0000-0000-000037A60000}"/>
    <cellStyle name="Separador de milhares 2 45 4 2" xfId="42550" xr:uid="{00000000-0005-0000-0000-000038A60000}"/>
    <cellStyle name="Separador de milhares 2 45 4 3" xfId="42551" xr:uid="{00000000-0005-0000-0000-000039A60000}"/>
    <cellStyle name="Separador de milhares 2 45 5" xfId="42552" xr:uid="{00000000-0005-0000-0000-00003AA60000}"/>
    <cellStyle name="Separador de milhares 2 45 5 2" xfId="42553" xr:uid="{00000000-0005-0000-0000-00003BA60000}"/>
    <cellStyle name="Separador de milhares 2 45 5 3" xfId="42554" xr:uid="{00000000-0005-0000-0000-00003CA60000}"/>
    <cellStyle name="Separador de milhares 2 45 6" xfId="42555" xr:uid="{00000000-0005-0000-0000-00003DA60000}"/>
    <cellStyle name="Separador de milhares 2 45 6 2" xfId="42556" xr:uid="{00000000-0005-0000-0000-00003EA60000}"/>
    <cellStyle name="Separador de milhares 2 45 7" xfId="42557" xr:uid="{00000000-0005-0000-0000-00003FA60000}"/>
    <cellStyle name="Separador de milhares 2 45 8" xfId="42558" xr:uid="{00000000-0005-0000-0000-000040A60000}"/>
    <cellStyle name="Separador de milhares 2 45 9" xfId="42559" xr:uid="{00000000-0005-0000-0000-000041A60000}"/>
    <cellStyle name="Separador de milhares 2 46" xfId="42560" xr:uid="{00000000-0005-0000-0000-000042A60000}"/>
    <cellStyle name="Separador de milhares 2 46 2" xfId="42561" xr:uid="{00000000-0005-0000-0000-000043A60000}"/>
    <cellStyle name="Separador de milhares 2 46 2 2" xfId="42562" xr:uid="{00000000-0005-0000-0000-000044A60000}"/>
    <cellStyle name="Separador de milhares 2 46 2 2 2" xfId="42563" xr:uid="{00000000-0005-0000-0000-000045A60000}"/>
    <cellStyle name="Separador de milhares 2 46 2 2 3" xfId="42564" xr:uid="{00000000-0005-0000-0000-000046A60000}"/>
    <cellStyle name="Separador de milhares 2 46 2 3" xfId="42565" xr:uid="{00000000-0005-0000-0000-000047A60000}"/>
    <cellStyle name="Separador de milhares 2 46 2 4" xfId="42566" xr:uid="{00000000-0005-0000-0000-000048A60000}"/>
    <cellStyle name="Separador de milhares 2 46 2 5" xfId="42567" xr:uid="{00000000-0005-0000-0000-000049A60000}"/>
    <cellStyle name="Separador de milhares 2 46 3" xfId="42568" xr:uid="{00000000-0005-0000-0000-00004AA60000}"/>
    <cellStyle name="Separador de milhares 2 46 3 2" xfId="42569" xr:uid="{00000000-0005-0000-0000-00004BA60000}"/>
    <cellStyle name="Separador de milhares 2 46 3 3" xfId="42570" xr:uid="{00000000-0005-0000-0000-00004CA60000}"/>
    <cellStyle name="Separador de milhares 2 46 3 4" xfId="42571" xr:uid="{00000000-0005-0000-0000-00004DA60000}"/>
    <cellStyle name="Separador de milhares 2 46 4" xfId="42572" xr:uid="{00000000-0005-0000-0000-00004EA60000}"/>
    <cellStyle name="Separador de milhares 2 46 4 2" xfId="42573" xr:uid="{00000000-0005-0000-0000-00004FA60000}"/>
    <cellStyle name="Separador de milhares 2 46 4 3" xfId="42574" xr:uid="{00000000-0005-0000-0000-000050A60000}"/>
    <cellStyle name="Separador de milhares 2 46 5" xfId="42575" xr:uid="{00000000-0005-0000-0000-000051A60000}"/>
    <cellStyle name="Separador de milhares 2 46 5 2" xfId="42576" xr:uid="{00000000-0005-0000-0000-000052A60000}"/>
    <cellStyle name="Separador de milhares 2 46 5 3" xfId="42577" xr:uid="{00000000-0005-0000-0000-000053A60000}"/>
    <cellStyle name="Separador de milhares 2 46 6" xfId="42578" xr:uid="{00000000-0005-0000-0000-000054A60000}"/>
    <cellStyle name="Separador de milhares 2 46 6 2" xfId="42579" xr:uid="{00000000-0005-0000-0000-000055A60000}"/>
    <cellStyle name="Separador de milhares 2 46 7" xfId="42580" xr:uid="{00000000-0005-0000-0000-000056A60000}"/>
    <cellStyle name="Separador de milhares 2 46 8" xfId="42581" xr:uid="{00000000-0005-0000-0000-000057A60000}"/>
    <cellStyle name="Separador de milhares 2 46 9" xfId="42582" xr:uid="{00000000-0005-0000-0000-000058A60000}"/>
    <cellStyle name="Separador de milhares 2 47" xfId="42583" xr:uid="{00000000-0005-0000-0000-000059A60000}"/>
    <cellStyle name="Separador de milhares 2 47 2" xfId="42584" xr:uid="{00000000-0005-0000-0000-00005AA60000}"/>
    <cellStyle name="Separador de milhares 2 47 2 2" xfId="42585" xr:uid="{00000000-0005-0000-0000-00005BA60000}"/>
    <cellStyle name="Separador de milhares 2 47 2 2 2" xfId="42586" xr:uid="{00000000-0005-0000-0000-00005CA60000}"/>
    <cellStyle name="Separador de milhares 2 47 2 2 3" xfId="42587" xr:uid="{00000000-0005-0000-0000-00005DA60000}"/>
    <cellStyle name="Separador de milhares 2 47 2 3" xfId="42588" xr:uid="{00000000-0005-0000-0000-00005EA60000}"/>
    <cellStyle name="Separador de milhares 2 47 2 4" xfId="42589" xr:uid="{00000000-0005-0000-0000-00005FA60000}"/>
    <cellStyle name="Separador de milhares 2 47 2 5" xfId="42590" xr:uid="{00000000-0005-0000-0000-000060A60000}"/>
    <cellStyle name="Separador de milhares 2 47 3" xfId="42591" xr:uid="{00000000-0005-0000-0000-000061A60000}"/>
    <cellStyle name="Separador de milhares 2 47 3 2" xfId="42592" xr:uid="{00000000-0005-0000-0000-000062A60000}"/>
    <cellStyle name="Separador de milhares 2 47 3 3" xfId="42593" xr:uid="{00000000-0005-0000-0000-000063A60000}"/>
    <cellStyle name="Separador de milhares 2 47 3 4" xfId="42594" xr:uid="{00000000-0005-0000-0000-000064A60000}"/>
    <cellStyle name="Separador de milhares 2 47 4" xfId="42595" xr:uid="{00000000-0005-0000-0000-000065A60000}"/>
    <cellStyle name="Separador de milhares 2 47 4 2" xfId="42596" xr:uid="{00000000-0005-0000-0000-000066A60000}"/>
    <cellStyle name="Separador de milhares 2 47 4 3" xfId="42597" xr:uid="{00000000-0005-0000-0000-000067A60000}"/>
    <cellStyle name="Separador de milhares 2 47 5" xfId="42598" xr:uid="{00000000-0005-0000-0000-000068A60000}"/>
    <cellStyle name="Separador de milhares 2 47 5 2" xfId="42599" xr:uid="{00000000-0005-0000-0000-000069A60000}"/>
    <cellStyle name="Separador de milhares 2 47 5 3" xfId="42600" xr:uid="{00000000-0005-0000-0000-00006AA60000}"/>
    <cellStyle name="Separador de milhares 2 47 6" xfId="42601" xr:uid="{00000000-0005-0000-0000-00006BA60000}"/>
    <cellStyle name="Separador de milhares 2 47 6 2" xfId="42602" xr:uid="{00000000-0005-0000-0000-00006CA60000}"/>
    <cellStyle name="Separador de milhares 2 47 7" xfId="42603" xr:uid="{00000000-0005-0000-0000-00006DA60000}"/>
    <cellStyle name="Separador de milhares 2 47 8" xfId="42604" xr:uid="{00000000-0005-0000-0000-00006EA60000}"/>
    <cellStyle name="Separador de milhares 2 47 9" xfId="42605" xr:uid="{00000000-0005-0000-0000-00006FA60000}"/>
    <cellStyle name="Separador de milhares 2 48" xfId="42606" xr:uid="{00000000-0005-0000-0000-000070A60000}"/>
    <cellStyle name="Separador de milhares 2 48 2" xfId="42607" xr:uid="{00000000-0005-0000-0000-000071A60000}"/>
    <cellStyle name="Separador de milhares 2 48 2 2" xfId="42608" xr:uid="{00000000-0005-0000-0000-000072A60000}"/>
    <cellStyle name="Separador de milhares 2 48 2 2 2" xfId="42609" xr:uid="{00000000-0005-0000-0000-000073A60000}"/>
    <cellStyle name="Separador de milhares 2 48 2 2 3" xfId="42610" xr:uid="{00000000-0005-0000-0000-000074A60000}"/>
    <cellStyle name="Separador de milhares 2 48 2 3" xfId="42611" xr:uid="{00000000-0005-0000-0000-000075A60000}"/>
    <cellStyle name="Separador de milhares 2 48 2 4" xfId="42612" xr:uid="{00000000-0005-0000-0000-000076A60000}"/>
    <cellStyle name="Separador de milhares 2 48 2 5" xfId="42613" xr:uid="{00000000-0005-0000-0000-000077A60000}"/>
    <cellStyle name="Separador de milhares 2 48 3" xfId="42614" xr:uid="{00000000-0005-0000-0000-000078A60000}"/>
    <cellStyle name="Separador de milhares 2 48 3 2" xfId="42615" xr:uid="{00000000-0005-0000-0000-000079A60000}"/>
    <cellStyle name="Separador de milhares 2 48 3 3" xfId="42616" xr:uid="{00000000-0005-0000-0000-00007AA60000}"/>
    <cellStyle name="Separador de milhares 2 48 3 4" xfId="42617" xr:uid="{00000000-0005-0000-0000-00007BA60000}"/>
    <cellStyle name="Separador de milhares 2 48 4" xfId="42618" xr:uid="{00000000-0005-0000-0000-00007CA60000}"/>
    <cellStyle name="Separador de milhares 2 48 4 2" xfId="42619" xr:uid="{00000000-0005-0000-0000-00007DA60000}"/>
    <cellStyle name="Separador de milhares 2 48 4 3" xfId="42620" xr:uid="{00000000-0005-0000-0000-00007EA60000}"/>
    <cellStyle name="Separador de milhares 2 48 5" xfId="42621" xr:uid="{00000000-0005-0000-0000-00007FA60000}"/>
    <cellStyle name="Separador de milhares 2 48 5 2" xfId="42622" xr:uid="{00000000-0005-0000-0000-000080A60000}"/>
    <cellStyle name="Separador de milhares 2 48 5 3" xfId="42623" xr:uid="{00000000-0005-0000-0000-000081A60000}"/>
    <cellStyle name="Separador de milhares 2 48 6" xfId="42624" xr:uid="{00000000-0005-0000-0000-000082A60000}"/>
    <cellStyle name="Separador de milhares 2 48 6 2" xfId="42625" xr:uid="{00000000-0005-0000-0000-000083A60000}"/>
    <cellStyle name="Separador de milhares 2 48 7" xfId="42626" xr:uid="{00000000-0005-0000-0000-000084A60000}"/>
    <cellStyle name="Separador de milhares 2 48 8" xfId="42627" xr:uid="{00000000-0005-0000-0000-000085A60000}"/>
    <cellStyle name="Separador de milhares 2 48 9" xfId="42628" xr:uid="{00000000-0005-0000-0000-000086A60000}"/>
    <cellStyle name="Separador de milhares 2 49" xfId="42629" xr:uid="{00000000-0005-0000-0000-000087A60000}"/>
    <cellStyle name="Separador de milhares 2 49 2" xfId="42630" xr:uid="{00000000-0005-0000-0000-000088A60000}"/>
    <cellStyle name="Separador de milhares 2 49 2 2" xfId="42631" xr:uid="{00000000-0005-0000-0000-000089A60000}"/>
    <cellStyle name="Separador de milhares 2 49 2 2 2" xfId="42632" xr:uid="{00000000-0005-0000-0000-00008AA60000}"/>
    <cellStyle name="Separador de milhares 2 49 2 2 3" xfId="42633" xr:uid="{00000000-0005-0000-0000-00008BA60000}"/>
    <cellStyle name="Separador de milhares 2 49 2 3" xfId="42634" xr:uid="{00000000-0005-0000-0000-00008CA60000}"/>
    <cellStyle name="Separador de milhares 2 49 2 4" xfId="42635" xr:uid="{00000000-0005-0000-0000-00008DA60000}"/>
    <cellStyle name="Separador de milhares 2 49 2 5" xfId="42636" xr:uid="{00000000-0005-0000-0000-00008EA60000}"/>
    <cellStyle name="Separador de milhares 2 49 3" xfId="42637" xr:uid="{00000000-0005-0000-0000-00008FA60000}"/>
    <cellStyle name="Separador de milhares 2 49 3 2" xfId="42638" xr:uid="{00000000-0005-0000-0000-000090A60000}"/>
    <cellStyle name="Separador de milhares 2 49 3 3" xfId="42639" xr:uid="{00000000-0005-0000-0000-000091A60000}"/>
    <cellStyle name="Separador de milhares 2 49 3 4" xfId="42640" xr:uid="{00000000-0005-0000-0000-000092A60000}"/>
    <cellStyle name="Separador de milhares 2 49 4" xfId="42641" xr:uid="{00000000-0005-0000-0000-000093A60000}"/>
    <cellStyle name="Separador de milhares 2 49 4 2" xfId="42642" xr:uid="{00000000-0005-0000-0000-000094A60000}"/>
    <cellStyle name="Separador de milhares 2 49 4 3" xfId="42643" xr:uid="{00000000-0005-0000-0000-000095A60000}"/>
    <cellStyle name="Separador de milhares 2 49 5" xfId="42644" xr:uid="{00000000-0005-0000-0000-000096A60000}"/>
    <cellStyle name="Separador de milhares 2 49 5 2" xfId="42645" xr:uid="{00000000-0005-0000-0000-000097A60000}"/>
    <cellStyle name="Separador de milhares 2 49 5 3" xfId="42646" xr:uid="{00000000-0005-0000-0000-000098A60000}"/>
    <cellStyle name="Separador de milhares 2 49 6" xfId="42647" xr:uid="{00000000-0005-0000-0000-000099A60000}"/>
    <cellStyle name="Separador de milhares 2 49 6 2" xfId="42648" xr:uid="{00000000-0005-0000-0000-00009AA60000}"/>
    <cellStyle name="Separador de milhares 2 49 7" xfId="42649" xr:uid="{00000000-0005-0000-0000-00009BA60000}"/>
    <cellStyle name="Separador de milhares 2 49 8" xfId="42650" xr:uid="{00000000-0005-0000-0000-00009CA60000}"/>
    <cellStyle name="Separador de milhares 2 49 9" xfId="42651" xr:uid="{00000000-0005-0000-0000-00009DA60000}"/>
    <cellStyle name="Separador de milhares 2 5" xfId="42652" xr:uid="{00000000-0005-0000-0000-00009EA60000}"/>
    <cellStyle name="Separador de milhares 2 5 10" xfId="42653" xr:uid="{00000000-0005-0000-0000-00009FA60000}"/>
    <cellStyle name="Separador de milhares 2 5 2" xfId="42654" xr:uid="{00000000-0005-0000-0000-0000A0A60000}"/>
    <cellStyle name="Separador de milhares 2 5 2 2" xfId="42655" xr:uid="{00000000-0005-0000-0000-0000A1A60000}"/>
    <cellStyle name="Separador de milhares 2 5 2 2 2" xfId="42656" xr:uid="{00000000-0005-0000-0000-0000A2A60000}"/>
    <cellStyle name="Separador de milhares 2 5 2 2 3" xfId="42657" xr:uid="{00000000-0005-0000-0000-0000A3A60000}"/>
    <cellStyle name="Separador de milhares 2 5 2 2 4" xfId="42658" xr:uid="{00000000-0005-0000-0000-0000A4A60000}"/>
    <cellStyle name="Separador de milhares 2 5 2 3" xfId="42659" xr:uid="{00000000-0005-0000-0000-0000A5A60000}"/>
    <cellStyle name="Separador de milhares 2 5 2 3 2" xfId="42660" xr:uid="{00000000-0005-0000-0000-0000A6A60000}"/>
    <cellStyle name="Separador de milhares 2 5 2 4" xfId="42661" xr:uid="{00000000-0005-0000-0000-0000A7A60000}"/>
    <cellStyle name="Separador de milhares 2 5 2 4 2" xfId="42662" xr:uid="{00000000-0005-0000-0000-0000A8A60000}"/>
    <cellStyle name="Separador de milhares 2 5 2 5" xfId="42663" xr:uid="{00000000-0005-0000-0000-0000A9A60000}"/>
    <cellStyle name="Separador de milhares 2 5 2 6" xfId="42664" xr:uid="{00000000-0005-0000-0000-0000AAA60000}"/>
    <cellStyle name="Separador de milhares 2 5 2 7" xfId="42665" xr:uid="{00000000-0005-0000-0000-0000ABA60000}"/>
    <cellStyle name="Separador de milhares 2 5 3" xfId="42666" xr:uid="{00000000-0005-0000-0000-0000ACA60000}"/>
    <cellStyle name="Separador de milhares 2 5 3 2" xfId="42667" xr:uid="{00000000-0005-0000-0000-0000ADA60000}"/>
    <cellStyle name="Separador de milhares 2 5 3 3" xfId="42668" xr:uid="{00000000-0005-0000-0000-0000AEA60000}"/>
    <cellStyle name="Separador de milhares 2 5 3 4" xfId="42669" xr:uid="{00000000-0005-0000-0000-0000AFA60000}"/>
    <cellStyle name="Separador de milhares 2 5 4" xfId="42670" xr:uid="{00000000-0005-0000-0000-0000B0A60000}"/>
    <cellStyle name="Separador de milhares 2 5 4 2" xfId="42671" xr:uid="{00000000-0005-0000-0000-0000B1A60000}"/>
    <cellStyle name="Separador de milhares 2 5 4 3" xfId="42672" xr:uid="{00000000-0005-0000-0000-0000B2A60000}"/>
    <cellStyle name="Separador de milhares 2 5 5" xfId="42673" xr:uid="{00000000-0005-0000-0000-0000B3A60000}"/>
    <cellStyle name="Separador de milhares 2 5 5 2" xfId="42674" xr:uid="{00000000-0005-0000-0000-0000B4A60000}"/>
    <cellStyle name="Separador de milhares 2 5 5 3" xfId="42675" xr:uid="{00000000-0005-0000-0000-0000B5A60000}"/>
    <cellStyle name="Separador de milhares 2 5 6" xfId="42676" xr:uid="{00000000-0005-0000-0000-0000B6A60000}"/>
    <cellStyle name="Separador de milhares 2 5 6 2" xfId="42677" xr:uid="{00000000-0005-0000-0000-0000B7A60000}"/>
    <cellStyle name="Separador de milhares 2 5 7" xfId="42678" xr:uid="{00000000-0005-0000-0000-0000B8A60000}"/>
    <cellStyle name="Separador de milhares 2 5 7 2" xfId="42679" xr:uid="{00000000-0005-0000-0000-0000B9A60000}"/>
    <cellStyle name="Separador de milhares 2 5 8" xfId="42680" xr:uid="{00000000-0005-0000-0000-0000BAA60000}"/>
    <cellStyle name="Separador de milhares 2 5 9" xfId="42681" xr:uid="{00000000-0005-0000-0000-0000BBA60000}"/>
    <cellStyle name="Separador de milhares 2 50" xfId="42682" xr:uid="{00000000-0005-0000-0000-0000BCA60000}"/>
    <cellStyle name="Separador de milhares 2 50 2" xfId="42683" xr:uid="{00000000-0005-0000-0000-0000BDA60000}"/>
    <cellStyle name="Separador de milhares 2 50 2 2" xfId="42684" xr:uid="{00000000-0005-0000-0000-0000BEA60000}"/>
    <cellStyle name="Separador de milhares 2 50 2 2 2" xfId="42685" xr:uid="{00000000-0005-0000-0000-0000BFA60000}"/>
    <cellStyle name="Separador de milhares 2 50 2 2 3" xfId="42686" xr:uid="{00000000-0005-0000-0000-0000C0A60000}"/>
    <cellStyle name="Separador de milhares 2 50 2 3" xfId="42687" xr:uid="{00000000-0005-0000-0000-0000C1A60000}"/>
    <cellStyle name="Separador de milhares 2 50 2 4" xfId="42688" xr:uid="{00000000-0005-0000-0000-0000C2A60000}"/>
    <cellStyle name="Separador de milhares 2 50 2 5" xfId="42689" xr:uid="{00000000-0005-0000-0000-0000C3A60000}"/>
    <cellStyle name="Separador de milhares 2 50 3" xfId="42690" xr:uid="{00000000-0005-0000-0000-0000C4A60000}"/>
    <cellStyle name="Separador de milhares 2 50 3 2" xfId="42691" xr:uid="{00000000-0005-0000-0000-0000C5A60000}"/>
    <cellStyle name="Separador de milhares 2 50 3 3" xfId="42692" xr:uid="{00000000-0005-0000-0000-0000C6A60000}"/>
    <cellStyle name="Separador de milhares 2 50 3 4" xfId="42693" xr:uid="{00000000-0005-0000-0000-0000C7A60000}"/>
    <cellStyle name="Separador de milhares 2 50 4" xfId="42694" xr:uid="{00000000-0005-0000-0000-0000C8A60000}"/>
    <cellStyle name="Separador de milhares 2 50 4 2" xfId="42695" xr:uid="{00000000-0005-0000-0000-0000C9A60000}"/>
    <cellStyle name="Separador de milhares 2 50 4 3" xfId="42696" xr:uid="{00000000-0005-0000-0000-0000CAA60000}"/>
    <cellStyle name="Separador de milhares 2 50 5" xfId="42697" xr:uid="{00000000-0005-0000-0000-0000CBA60000}"/>
    <cellStyle name="Separador de milhares 2 50 5 2" xfId="42698" xr:uid="{00000000-0005-0000-0000-0000CCA60000}"/>
    <cellStyle name="Separador de milhares 2 50 5 3" xfId="42699" xr:uid="{00000000-0005-0000-0000-0000CDA60000}"/>
    <cellStyle name="Separador de milhares 2 50 6" xfId="42700" xr:uid="{00000000-0005-0000-0000-0000CEA60000}"/>
    <cellStyle name="Separador de milhares 2 50 6 2" xfId="42701" xr:uid="{00000000-0005-0000-0000-0000CFA60000}"/>
    <cellStyle name="Separador de milhares 2 50 7" xfId="42702" xr:uid="{00000000-0005-0000-0000-0000D0A60000}"/>
    <cellStyle name="Separador de milhares 2 50 8" xfId="42703" xr:uid="{00000000-0005-0000-0000-0000D1A60000}"/>
    <cellStyle name="Separador de milhares 2 50 9" xfId="42704" xr:uid="{00000000-0005-0000-0000-0000D2A60000}"/>
    <cellStyle name="Separador de milhares 2 51" xfId="42705" xr:uid="{00000000-0005-0000-0000-0000D3A60000}"/>
    <cellStyle name="Separador de milhares 2 51 2" xfId="42706" xr:uid="{00000000-0005-0000-0000-0000D4A60000}"/>
    <cellStyle name="Separador de milhares 2 51 2 2" xfId="42707" xr:uid="{00000000-0005-0000-0000-0000D5A60000}"/>
    <cellStyle name="Separador de milhares 2 51 2 2 2" xfId="42708" xr:uid="{00000000-0005-0000-0000-0000D6A60000}"/>
    <cellStyle name="Separador de milhares 2 51 2 2 3" xfId="42709" xr:uid="{00000000-0005-0000-0000-0000D7A60000}"/>
    <cellStyle name="Separador de milhares 2 51 2 3" xfId="42710" xr:uid="{00000000-0005-0000-0000-0000D8A60000}"/>
    <cellStyle name="Separador de milhares 2 51 2 4" xfId="42711" xr:uid="{00000000-0005-0000-0000-0000D9A60000}"/>
    <cellStyle name="Separador de milhares 2 51 2 5" xfId="42712" xr:uid="{00000000-0005-0000-0000-0000DAA60000}"/>
    <cellStyle name="Separador de milhares 2 51 3" xfId="42713" xr:uid="{00000000-0005-0000-0000-0000DBA60000}"/>
    <cellStyle name="Separador de milhares 2 51 3 2" xfId="42714" xr:uid="{00000000-0005-0000-0000-0000DCA60000}"/>
    <cellStyle name="Separador de milhares 2 51 3 3" xfId="42715" xr:uid="{00000000-0005-0000-0000-0000DDA60000}"/>
    <cellStyle name="Separador de milhares 2 51 3 4" xfId="42716" xr:uid="{00000000-0005-0000-0000-0000DEA60000}"/>
    <cellStyle name="Separador de milhares 2 51 4" xfId="42717" xr:uid="{00000000-0005-0000-0000-0000DFA60000}"/>
    <cellStyle name="Separador de milhares 2 51 4 2" xfId="42718" xr:uid="{00000000-0005-0000-0000-0000E0A60000}"/>
    <cellStyle name="Separador de milhares 2 51 4 3" xfId="42719" xr:uid="{00000000-0005-0000-0000-0000E1A60000}"/>
    <cellStyle name="Separador de milhares 2 51 5" xfId="42720" xr:uid="{00000000-0005-0000-0000-0000E2A60000}"/>
    <cellStyle name="Separador de milhares 2 51 5 2" xfId="42721" xr:uid="{00000000-0005-0000-0000-0000E3A60000}"/>
    <cellStyle name="Separador de milhares 2 51 5 3" xfId="42722" xr:uid="{00000000-0005-0000-0000-0000E4A60000}"/>
    <cellStyle name="Separador de milhares 2 51 6" xfId="42723" xr:uid="{00000000-0005-0000-0000-0000E5A60000}"/>
    <cellStyle name="Separador de milhares 2 51 6 2" xfId="42724" xr:uid="{00000000-0005-0000-0000-0000E6A60000}"/>
    <cellStyle name="Separador de milhares 2 51 7" xfId="42725" xr:uid="{00000000-0005-0000-0000-0000E7A60000}"/>
    <cellStyle name="Separador de milhares 2 51 8" xfId="42726" xr:uid="{00000000-0005-0000-0000-0000E8A60000}"/>
    <cellStyle name="Separador de milhares 2 51 9" xfId="42727" xr:uid="{00000000-0005-0000-0000-0000E9A60000}"/>
    <cellStyle name="Separador de milhares 2 52" xfId="42728" xr:uid="{00000000-0005-0000-0000-0000EAA60000}"/>
    <cellStyle name="Separador de milhares 2 52 2" xfId="42729" xr:uid="{00000000-0005-0000-0000-0000EBA60000}"/>
    <cellStyle name="Separador de milhares 2 52 2 2" xfId="42730" xr:uid="{00000000-0005-0000-0000-0000ECA60000}"/>
    <cellStyle name="Separador de milhares 2 52 2 2 2" xfId="42731" xr:uid="{00000000-0005-0000-0000-0000EDA60000}"/>
    <cellStyle name="Separador de milhares 2 52 2 2 3" xfId="42732" xr:uid="{00000000-0005-0000-0000-0000EEA60000}"/>
    <cellStyle name="Separador de milhares 2 52 2 3" xfId="42733" xr:uid="{00000000-0005-0000-0000-0000EFA60000}"/>
    <cellStyle name="Separador de milhares 2 52 2 4" xfId="42734" xr:uid="{00000000-0005-0000-0000-0000F0A60000}"/>
    <cellStyle name="Separador de milhares 2 52 2 5" xfId="42735" xr:uid="{00000000-0005-0000-0000-0000F1A60000}"/>
    <cellStyle name="Separador de milhares 2 52 3" xfId="42736" xr:uid="{00000000-0005-0000-0000-0000F2A60000}"/>
    <cellStyle name="Separador de milhares 2 52 3 2" xfId="42737" xr:uid="{00000000-0005-0000-0000-0000F3A60000}"/>
    <cellStyle name="Separador de milhares 2 52 3 3" xfId="42738" xr:uid="{00000000-0005-0000-0000-0000F4A60000}"/>
    <cellStyle name="Separador de milhares 2 52 3 4" xfId="42739" xr:uid="{00000000-0005-0000-0000-0000F5A60000}"/>
    <cellStyle name="Separador de milhares 2 52 4" xfId="42740" xr:uid="{00000000-0005-0000-0000-0000F6A60000}"/>
    <cellStyle name="Separador de milhares 2 52 4 2" xfId="42741" xr:uid="{00000000-0005-0000-0000-0000F7A60000}"/>
    <cellStyle name="Separador de milhares 2 52 4 3" xfId="42742" xr:uid="{00000000-0005-0000-0000-0000F8A60000}"/>
    <cellStyle name="Separador de milhares 2 52 5" xfId="42743" xr:uid="{00000000-0005-0000-0000-0000F9A60000}"/>
    <cellStyle name="Separador de milhares 2 52 5 2" xfId="42744" xr:uid="{00000000-0005-0000-0000-0000FAA60000}"/>
    <cellStyle name="Separador de milhares 2 52 5 3" xfId="42745" xr:uid="{00000000-0005-0000-0000-0000FBA60000}"/>
    <cellStyle name="Separador de milhares 2 52 6" xfId="42746" xr:uid="{00000000-0005-0000-0000-0000FCA60000}"/>
    <cellStyle name="Separador de milhares 2 52 6 2" xfId="42747" xr:uid="{00000000-0005-0000-0000-0000FDA60000}"/>
    <cellStyle name="Separador de milhares 2 52 7" xfId="42748" xr:uid="{00000000-0005-0000-0000-0000FEA60000}"/>
    <cellStyle name="Separador de milhares 2 52 8" xfId="42749" xr:uid="{00000000-0005-0000-0000-0000FFA60000}"/>
    <cellStyle name="Separador de milhares 2 52 9" xfId="42750" xr:uid="{00000000-0005-0000-0000-000000A70000}"/>
    <cellStyle name="Separador de milhares 2 53" xfId="42751" xr:uid="{00000000-0005-0000-0000-000001A70000}"/>
    <cellStyle name="Separador de milhares 2 53 2" xfId="42752" xr:uid="{00000000-0005-0000-0000-000002A70000}"/>
    <cellStyle name="Separador de milhares 2 53 2 2" xfId="42753" xr:uid="{00000000-0005-0000-0000-000003A70000}"/>
    <cellStyle name="Separador de milhares 2 53 2 2 2" xfId="42754" xr:uid="{00000000-0005-0000-0000-000004A70000}"/>
    <cellStyle name="Separador de milhares 2 53 2 2 3" xfId="42755" xr:uid="{00000000-0005-0000-0000-000005A70000}"/>
    <cellStyle name="Separador de milhares 2 53 2 3" xfId="42756" xr:uid="{00000000-0005-0000-0000-000006A70000}"/>
    <cellStyle name="Separador de milhares 2 53 2 4" xfId="42757" xr:uid="{00000000-0005-0000-0000-000007A70000}"/>
    <cellStyle name="Separador de milhares 2 53 2 5" xfId="42758" xr:uid="{00000000-0005-0000-0000-000008A70000}"/>
    <cellStyle name="Separador de milhares 2 53 3" xfId="42759" xr:uid="{00000000-0005-0000-0000-000009A70000}"/>
    <cellStyle name="Separador de milhares 2 53 3 2" xfId="42760" xr:uid="{00000000-0005-0000-0000-00000AA70000}"/>
    <cellStyle name="Separador de milhares 2 53 3 3" xfId="42761" xr:uid="{00000000-0005-0000-0000-00000BA70000}"/>
    <cellStyle name="Separador de milhares 2 53 3 4" xfId="42762" xr:uid="{00000000-0005-0000-0000-00000CA70000}"/>
    <cellStyle name="Separador de milhares 2 53 4" xfId="42763" xr:uid="{00000000-0005-0000-0000-00000DA70000}"/>
    <cellStyle name="Separador de milhares 2 53 4 2" xfId="42764" xr:uid="{00000000-0005-0000-0000-00000EA70000}"/>
    <cellStyle name="Separador de milhares 2 53 4 3" xfId="42765" xr:uid="{00000000-0005-0000-0000-00000FA70000}"/>
    <cellStyle name="Separador de milhares 2 53 5" xfId="42766" xr:uid="{00000000-0005-0000-0000-000010A70000}"/>
    <cellStyle name="Separador de milhares 2 53 5 2" xfId="42767" xr:uid="{00000000-0005-0000-0000-000011A70000}"/>
    <cellStyle name="Separador de milhares 2 53 5 3" xfId="42768" xr:uid="{00000000-0005-0000-0000-000012A70000}"/>
    <cellStyle name="Separador de milhares 2 53 6" xfId="42769" xr:uid="{00000000-0005-0000-0000-000013A70000}"/>
    <cellStyle name="Separador de milhares 2 53 6 2" xfId="42770" xr:uid="{00000000-0005-0000-0000-000014A70000}"/>
    <cellStyle name="Separador de milhares 2 53 7" xfId="42771" xr:uid="{00000000-0005-0000-0000-000015A70000}"/>
    <cellStyle name="Separador de milhares 2 53 8" xfId="42772" xr:uid="{00000000-0005-0000-0000-000016A70000}"/>
    <cellStyle name="Separador de milhares 2 53 9" xfId="42773" xr:uid="{00000000-0005-0000-0000-000017A70000}"/>
    <cellStyle name="Separador de milhares 2 54" xfId="42774" xr:uid="{00000000-0005-0000-0000-000018A70000}"/>
    <cellStyle name="Separador de milhares 2 54 2" xfId="42775" xr:uid="{00000000-0005-0000-0000-000019A70000}"/>
    <cellStyle name="Separador de milhares 2 54 2 2" xfId="42776" xr:uid="{00000000-0005-0000-0000-00001AA70000}"/>
    <cellStyle name="Separador de milhares 2 54 2 2 2" xfId="42777" xr:uid="{00000000-0005-0000-0000-00001BA70000}"/>
    <cellStyle name="Separador de milhares 2 54 2 2 3" xfId="42778" xr:uid="{00000000-0005-0000-0000-00001CA70000}"/>
    <cellStyle name="Separador de milhares 2 54 2 3" xfId="42779" xr:uid="{00000000-0005-0000-0000-00001DA70000}"/>
    <cellStyle name="Separador de milhares 2 54 2 4" xfId="42780" xr:uid="{00000000-0005-0000-0000-00001EA70000}"/>
    <cellStyle name="Separador de milhares 2 54 2 5" xfId="42781" xr:uid="{00000000-0005-0000-0000-00001FA70000}"/>
    <cellStyle name="Separador de milhares 2 54 3" xfId="42782" xr:uid="{00000000-0005-0000-0000-000020A70000}"/>
    <cellStyle name="Separador de milhares 2 54 3 2" xfId="42783" xr:uid="{00000000-0005-0000-0000-000021A70000}"/>
    <cellStyle name="Separador de milhares 2 54 3 3" xfId="42784" xr:uid="{00000000-0005-0000-0000-000022A70000}"/>
    <cellStyle name="Separador de milhares 2 54 3 4" xfId="42785" xr:uid="{00000000-0005-0000-0000-000023A70000}"/>
    <cellStyle name="Separador de milhares 2 54 4" xfId="42786" xr:uid="{00000000-0005-0000-0000-000024A70000}"/>
    <cellStyle name="Separador de milhares 2 54 4 2" xfId="42787" xr:uid="{00000000-0005-0000-0000-000025A70000}"/>
    <cellStyle name="Separador de milhares 2 54 4 3" xfId="42788" xr:uid="{00000000-0005-0000-0000-000026A70000}"/>
    <cellStyle name="Separador de milhares 2 54 5" xfId="42789" xr:uid="{00000000-0005-0000-0000-000027A70000}"/>
    <cellStyle name="Separador de milhares 2 54 5 2" xfId="42790" xr:uid="{00000000-0005-0000-0000-000028A70000}"/>
    <cellStyle name="Separador de milhares 2 54 5 3" xfId="42791" xr:uid="{00000000-0005-0000-0000-000029A70000}"/>
    <cellStyle name="Separador de milhares 2 54 6" xfId="42792" xr:uid="{00000000-0005-0000-0000-00002AA70000}"/>
    <cellStyle name="Separador de milhares 2 54 6 2" xfId="42793" xr:uid="{00000000-0005-0000-0000-00002BA70000}"/>
    <cellStyle name="Separador de milhares 2 54 7" xfId="42794" xr:uid="{00000000-0005-0000-0000-00002CA70000}"/>
    <cellStyle name="Separador de milhares 2 54 8" xfId="42795" xr:uid="{00000000-0005-0000-0000-00002DA70000}"/>
    <cellStyle name="Separador de milhares 2 54 9" xfId="42796" xr:uid="{00000000-0005-0000-0000-00002EA70000}"/>
    <cellStyle name="Separador de milhares 2 55" xfId="42797" xr:uid="{00000000-0005-0000-0000-00002FA70000}"/>
    <cellStyle name="Separador de milhares 2 55 2" xfId="42798" xr:uid="{00000000-0005-0000-0000-000030A70000}"/>
    <cellStyle name="Separador de milhares 2 55 2 2" xfId="42799" xr:uid="{00000000-0005-0000-0000-000031A70000}"/>
    <cellStyle name="Separador de milhares 2 55 2 2 2" xfId="42800" xr:uid="{00000000-0005-0000-0000-000032A70000}"/>
    <cellStyle name="Separador de milhares 2 55 2 2 3" xfId="42801" xr:uid="{00000000-0005-0000-0000-000033A70000}"/>
    <cellStyle name="Separador de milhares 2 55 2 3" xfId="42802" xr:uid="{00000000-0005-0000-0000-000034A70000}"/>
    <cellStyle name="Separador de milhares 2 55 2 4" xfId="42803" xr:uid="{00000000-0005-0000-0000-000035A70000}"/>
    <cellStyle name="Separador de milhares 2 55 2 5" xfId="42804" xr:uid="{00000000-0005-0000-0000-000036A70000}"/>
    <cellStyle name="Separador de milhares 2 55 3" xfId="42805" xr:uid="{00000000-0005-0000-0000-000037A70000}"/>
    <cellStyle name="Separador de milhares 2 55 3 2" xfId="42806" xr:uid="{00000000-0005-0000-0000-000038A70000}"/>
    <cellStyle name="Separador de milhares 2 55 3 3" xfId="42807" xr:uid="{00000000-0005-0000-0000-000039A70000}"/>
    <cellStyle name="Separador de milhares 2 55 3 4" xfId="42808" xr:uid="{00000000-0005-0000-0000-00003AA70000}"/>
    <cellStyle name="Separador de milhares 2 55 4" xfId="42809" xr:uid="{00000000-0005-0000-0000-00003BA70000}"/>
    <cellStyle name="Separador de milhares 2 55 4 2" xfId="42810" xr:uid="{00000000-0005-0000-0000-00003CA70000}"/>
    <cellStyle name="Separador de milhares 2 55 4 3" xfId="42811" xr:uid="{00000000-0005-0000-0000-00003DA70000}"/>
    <cellStyle name="Separador de milhares 2 55 5" xfId="42812" xr:uid="{00000000-0005-0000-0000-00003EA70000}"/>
    <cellStyle name="Separador de milhares 2 55 5 2" xfId="42813" xr:uid="{00000000-0005-0000-0000-00003FA70000}"/>
    <cellStyle name="Separador de milhares 2 55 5 3" xfId="42814" xr:uid="{00000000-0005-0000-0000-000040A70000}"/>
    <cellStyle name="Separador de milhares 2 55 6" xfId="42815" xr:uid="{00000000-0005-0000-0000-000041A70000}"/>
    <cellStyle name="Separador de milhares 2 55 6 2" xfId="42816" xr:uid="{00000000-0005-0000-0000-000042A70000}"/>
    <cellStyle name="Separador de milhares 2 55 7" xfId="42817" xr:uid="{00000000-0005-0000-0000-000043A70000}"/>
    <cellStyle name="Separador de milhares 2 55 8" xfId="42818" xr:uid="{00000000-0005-0000-0000-000044A70000}"/>
    <cellStyle name="Separador de milhares 2 55 9" xfId="42819" xr:uid="{00000000-0005-0000-0000-000045A70000}"/>
    <cellStyle name="Separador de milhares 2 56" xfId="42820" xr:uid="{00000000-0005-0000-0000-000046A70000}"/>
    <cellStyle name="Separador de milhares 2 56 2" xfId="42821" xr:uid="{00000000-0005-0000-0000-000047A70000}"/>
    <cellStyle name="Separador de milhares 2 56 2 2" xfId="42822" xr:uid="{00000000-0005-0000-0000-000048A70000}"/>
    <cellStyle name="Separador de milhares 2 56 2 2 2" xfId="42823" xr:uid="{00000000-0005-0000-0000-000049A70000}"/>
    <cellStyle name="Separador de milhares 2 56 2 2 3" xfId="42824" xr:uid="{00000000-0005-0000-0000-00004AA70000}"/>
    <cellStyle name="Separador de milhares 2 56 2 3" xfId="42825" xr:uid="{00000000-0005-0000-0000-00004BA70000}"/>
    <cellStyle name="Separador de milhares 2 56 2 4" xfId="42826" xr:uid="{00000000-0005-0000-0000-00004CA70000}"/>
    <cellStyle name="Separador de milhares 2 56 2 5" xfId="42827" xr:uid="{00000000-0005-0000-0000-00004DA70000}"/>
    <cellStyle name="Separador de milhares 2 56 3" xfId="42828" xr:uid="{00000000-0005-0000-0000-00004EA70000}"/>
    <cellStyle name="Separador de milhares 2 56 3 2" xfId="42829" xr:uid="{00000000-0005-0000-0000-00004FA70000}"/>
    <cellStyle name="Separador de milhares 2 56 3 3" xfId="42830" xr:uid="{00000000-0005-0000-0000-000050A70000}"/>
    <cellStyle name="Separador de milhares 2 56 3 4" xfId="42831" xr:uid="{00000000-0005-0000-0000-000051A70000}"/>
    <cellStyle name="Separador de milhares 2 56 4" xfId="42832" xr:uid="{00000000-0005-0000-0000-000052A70000}"/>
    <cellStyle name="Separador de milhares 2 56 4 2" xfId="42833" xr:uid="{00000000-0005-0000-0000-000053A70000}"/>
    <cellStyle name="Separador de milhares 2 56 4 3" xfId="42834" xr:uid="{00000000-0005-0000-0000-000054A70000}"/>
    <cellStyle name="Separador de milhares 2 56 5" xfId="42835" xr:uid="{00000000-0005-0000-0000-000055A70000}"/>
    <cellStyle name="Separador de milhares 2 56 5 2" xfId="42836" xr:uid="{00000000-0005-0000-0000-000056A70000}"/>
    <cellStyle name="Separador de milhares 2 56 5 3" xfId="42837" xr:uid="{00000000-0005-0000-0000-000057A70000}"/>
    <cellStyle name="Separador de milhares 2 56 6" xfId="42838" xr:uid="{00000000-0005-0000-0000-000058A70000}"/>
    <cellStyle name="Separador de milhares 2 56 6 2" xfId="42839" xr:uid="{00000000-0005-0000-0000-000059A70000}"/>
    <cellStyle name="Separador de milhares 2 56 7" xfId="42840" xr:uid="{00000000-0005-0000-0000-00005AA70000}"/>
    <cellStyle name="Separador de milhares 2 56 8" xfId="42841" xr:uid="{00000000-0005-0000-0000-00005BA70000}"/>
    <cellStyle name="Separador de milhares 2 56 9" xfId="42842" xr:uid="{00000000-0005-0000-0000-00005CA70000}"/>
    <cellStyle name="Separador de milhares 2 57" xfId="42843" xr:uid="{00000000-0005-0000-0000-00005DA70000}"/>
    <cellStyle name="Separador de milhares 2 57 2" xfId="42844" xr:uid="{00000000-0005-0000-0000-00005EA70000}"/>
    <cellStyle name="Separador de milhares 2 57 2 2" xfId="42845" xr:uid="{00000000-0005-0000-0000-00005FA70000}"/>
    <cellStyle name="Separador de milhares 2 57 2 2 2" xfId="42846" xr:uid="{00000000-0005-0000-0000-000060A70000}"/>
    <cellStyle name="Separador de milhares 2 57 2 2 3" xfId="42847" xr:uid="{00000000-0005-0000-0000-000061A70000}"/>
    <cellStyle name="Separador de milhares 2 57 2 3" xfId="42848" xr:uid="{00000000-0005-0000-0000-000062A70000}"/>
    <cellStyle name="Separador de milhares 2 57 2 4" xfId="42849" xr:uid="{00000000-0005-0000-0000-000063A70000}"/>
    <cellStyle name="Separador de milhares 2 57 2 5" xfId="42850" xr:uid="{00000000-0005-0000-0000-000064A70000}"/>
    <cellStyle name="Separador de milhares 2 57 3" xfId="42851" xr:uid="{00000000-0005-0000-0000-000065A70000}"/>
    <cellStyle name="Separador de milhares 2 57 3 2" xfId="42852" xr:uid="{00000000-0005-0000-0000-000066A70000}"/>
    <cellStyle name="Separador de milhares 2 57 3 3" xfId="42853" xr:uid="{00000000-0005-0000-0000-000067A70000}"/>
    <cellStyle name="Separador de milhares 2 57 3 4" xfId="42854" xr:uid="{00000000-0005-0000-0000-000068A70000}"/>
    <cellStyle name="Separador de milhares 2 57 4" xfId="42855" xr:uid="{00000000-0005-0000-0000-000069A70000}"/>
    <cellStyle name="Separador de milhares 2 57 4 2" xfId="42856" xr:uid="{00000000-0005-0000-0000-00006AA70000}"/>
    <cellStyle name="Separador de milhares 2 57 4 3" xfId="42857" xr:uid="{00000000-0005-0000-0000-00006BA70000}"/>
    <cellStyle name="Separador de milhares 2 57 5" xfId="42858" xr:uid="{00000000-0005-0000-0000-00006CA70000}"/>
    <cellStyle name="Separador de milhares 2 57 5 2" xfId="42859" xr:uid="{00000000-0005-0000-0000-00006DA70000}"/>
    <cellStyle name="Separador de milhares 2 57 5 3" xfId="42860" xr:uid="{00000000-0005-0000-0000-00006EA70000}"/>
    <cellStyle name="Separador de milhares 2 57 6" xfId="42861" xr:uid="{00000000-0005-0000-0000-00006FA70000}"/>
    <cellStyle name="Separador de milhares 2 57 6 2" xfId="42862" xr:uid="{00000000-0005-0000-0000-000070A70000}"/>
    <cellStyle name="Separador de milhares 2 57 7" xfId="42863" xr:uid="{00000000-0005-0000-0000-000071A70000}"/>
    <cellStyle name="Separador de milhares 2 57 8" xfId="42864" xr:uid="{00000000-0005-0000-0000-000072A70000}"/>
    <cellStyle name="Separador de milhares 2 57 9" xfId="42865" xr:uid="{00000000-0005-0000-0000-000073A70000}"/>
    <cellStyle name="Separador de milhares 2 58" xfId="42866" xr:uid="{00000000-0005-0000-0000-000074A70000}"/>
    <cellStyle name="Separador de milhares 2 58 2" xfId="42867" xr:uid="{00000000-0005-0000-0000-000075A70000}"/>
    <cellStyle name="Separador de milhares 2 58 2 2" xfId="42868" xr:uid="{00000000-0005-0000-0000-000076A70000}"/>
    <cellStyle name="Separador de milhares 2 58 2 2 2" xfId="42869" xr:uid="{00000000-0005-0000-0000-000077A70000}"/>
    <cellStyle name="Separador de milhares 2 58 2 2 3" xfId="42870" xr:uid="{00000000-0005-0000-0000-000078A70000}"/>
    <cellStyle name="Separador de milhares 2 58 2 3" xfId="42871" xr:uid="{00000000-0005-0000-0000-000079A70000}"/>
    <cellStyle name="Separador de milhares 2 58 2 4" xfId="42872" xr:uid="{00000000-0005-0000-0000-00007AA70000}"/>
    <cellStyle name="Separador de milhares 2 58 2 5" xfId="42873" xr:uid="{00000000-0005-0000-0000-00007BA70000}"/>
    <cellStyle name="Separador de milhares 2 58 3" xfId="42874" xr:uid="{00000000-0005-0000-0000-00007CA70000}"/>
    <cellStyle name="Separador de milhares 2 58 3 2" xfId="42875" xr:uid="{00000000-0005-0000-0000-00007DA70000}"/>
    <cellStyle name="Separador de milhares 2 58 3 3" xfId="42876" xr:uid="{00000000-0005-0000-0000-00007EA70000}"/>
    <cellStyle name="Separador de milhares 2 58 3 4" xfId="42877" xr:uid="{00000000-0005-0000-0000-00007FA70000}"/>
    <cellStyle name="Separador de milhares 2 58 4" xfId="42878" xr:uid="{00000000-0005-0000-0000-000080A70000}"/>
    <cellStyle name="Separador de milhares 2 58 4 2" xfId="42879" xr:uid="{00000000-0005-0000-0000-000081A70000}"/>
    <cellStyle name="Separador de milhares 2 58 4 3" xfId="42880" xr:uid="{00000000-0005-0000-0000-000082A70000}"/>
    <cellStyle name="Separador de milhares 2 58 5" xfId="42881" xr:uid="{00000000-0005-0000-0000-000083A70000}"/>
    <cellStyle name="Separador de milhares 2 58 5 2" xfId="42882" xr:uid="{00000000-0005-0000-0000-000084A70000}"/>
    <cellStyle name="Separador de milhares 2 58 5 3" xfId="42883" xr:uid="{00000000-0005-0000-0000-000085A70000}"/>
    <cellStyle name="Separador de milhares 2 58 6" xfId="42884" xr:uid="{00000000-0005-0000-0000-000086A70000}"/>
    <cellStyle name="Separador de milhares 2 58 6 2" xfId="42885" xr:uid="{00000000-0005-0000-0000-000087A70000}"/>
    <cellStyle name="Separador de milhares 2 58 7" xfId="42886" xr:uid="{00000000-0005-0000-0000-000088A70000}"/>
    <cellStyle name="Separador de milhares 2 58 8" xfId="42887" xr:uid="{00000000-0005-0000-0000-000089A70000}"/>
    <cellStyle name="Separador de milhares 2 58 9" xfId="42888" xr:uid="{00000000-0005-0000-0000-00008AA70000}"/>
    <cellStyle name="Separador de milhares 2 59" xfId="42889" xr:uid="{00000000-0005-0000-0000-00008BA70000}"/>
    <cellStyle name="Separador de milhares 2 59 2" xfId="42890" xr:uid="{00000000-0005-0000-0000-00008CA70000}"/>
    <cellStyle name="Separador de milhares 2 59 2 2" xfId="42891" xr:uid="{00000000-0005-0000-0000-00008DA70000}"/>
    <cellStyle name="Separador de milhares 2 59 2 2 2" xfId="42892" xr:uid="{00000000-0005-0000-0000-00008EA70000}"/>
    <cellStyle name="Separador de milhares 2 59 2 2 3" xfId="42893" xr:uid="{00000000-0005-0000-0000-00008FA70000}"/>
    <cellStyle name="Separador de milhares 2 59 2 3" xfId="42894" xr:uid="{00000000-0005-0000-0000-000090A70000}"/>
    <cellStyle name="Separador de milhares 2 59 2 4" xfId="42895" xr:uid="{00000000-0005-0000-0000-000091A70000}"/>
    <cellStyle name="Separador de milhares 2 59 2 5" xfId="42896" xr:uid="{00000000-0005-0000-0000-000092A70000}"/>
    <cellStyle name="Separador de milhares 2 59 3" xfId="42897" xr:uid="{00000000-0005-0000-0000-000093A70000}"/>
    <cellStyle name="Separador de milhares 2 59 3 2" xfId="42898" xr:uid="{00000000-0005-0000-0000-000094A70000}"/>
    <cellStyle name="Separador de milhares 2 59 3 3" xfId="42899" xr:uid="{00000000-0005-0000-0000-000095A70000}"/>
    <cellStyle name="Separador de milhares 2 59 3 4" xfId="42900" xr:uid="{00000000-0005-0000-0000-000096A70000}"/>
    <cellStyle name="Separador de milhares 2 59 4" xfId="42901" xr:uid="{00000000-0005-0000-0000-000097A70000}"/>
    <cellStyle name="Separador de milhares 2 59 4 2" xfId="42902" xr:uid="{00000000-0005-0000-0000-000098A70000}"/>
    <cellStyle name="Separador de milhares 2 59 4 3" xfId="42903" xr:uid="{00000000-0005-0000-0000-000099A70000}"/>
    <cellStyle name="Separador de milhares 2 59 5" xfId="42904" xr:uid="{00000000-0005-0000-0000-00009AA70000}"/>
    <cellStyle name="Separador de milhares 2 59 5 2" xfId="42905" xr:uid="{00000000-0005-0000-0000-00009BA70000}"/>
    <cellStyle name="Separador de milhares 2 59 5 3" xfId="42906" xr:uid="{00000000-0005-0000-0000-00009CA70000}"/>
    <cellStyle name="Separador de milhares 2 59 6" xfId="42907" xr:uid="{00000000-0005-0000-0000-00009DA70000}"/>
    <cellStyle name="Separador de milhares 2 59 6 2" xfId="42908" xr:uid="{00000000-0005-0000-0000-00009EA70000}"/>
    <cellStyle name="Separador de milhares 2 59 7" xfId="42909" xr:uid="{00000000-0005-0000-0000-00009FA70000}"/>
    <cellStyle name="Separador de milhares 2 59 8" xfId="42910" xr:uid="{00000000-0005-0000-0000-0000A0A70000}"/>
    <cellStyle name="Separador de milhares 2 59 9" xfId="42911" xr:uid="{00000000-0005-0000-0000-0000A1A70000}"/>
    <cellStyle name="Separador de milhares 2 6" xfId="42912" xr:uid="{00000000-0005-0000-0000-0000A2A70000}"/>
    <cellStyle name="Separador de milhares 2 6 10" xfId="42913" xr:uid="{00000000-0005-0000-0000-0000A3A70000}"/>
    <cellStyle name="Separador de milhares 2 6 2" xfId="42914" xr:uid="{00000000-0005-0000-0000-0000A4A70000}"/>
    <cellStyle name="Separador de milhares 2 6 2 2" xfId="42915" xr:uid="{00000000-0005-0000-0000-0000A5A70000}"/>
    <cellStyle name="Separador de milhares 2 6 2 2 2" xfId="42916" xr:uid="{00000000-0005-0000-0000-0000A6A70000}"/>
    <cellStyle name="Separador de milhares 2 6 2 2 3" xfId="42917" xr:uid="{00000000-0005-0000-0000-0000A7A70000}"/>
    <cellStyle name="Separador de milhares 2 6 2 2 4" xfId="42918" xr:uid="{00000000-0005-0000-0000-0000A8A70000}"/>
    <cellStyle name="Separador de milhares 2 6 2 3" xfId="42919" xr:uid="{00000000-0005-0000-0000-0000A9A70000}"/>
    <cellStyle name="Separador de milhares 2 6 2 3 2" xfId="42920" xr:uid="{00000000-0005-0000-0000-0000AAA70000}"/>
    <cellStyle name="Separador de milhares 2 6 2 4" xfId="42921" xr:uid="{00000000-0005-0000-0000-0000ABA70000}"/>
    <cellStyle name="Separador de milhares 2 6 2 4 2" xfId="42922" xr:uid="{00000000-0005-0000-0000-0000ACA70000}"/>
    <cellStyle name="Separador de milhares 2 6 2 5" xfId="42923" xr:uid="{00000000-0005-0000-0000-0000ADA70000}"/>
    <cellStyle name="Separador de milhares 2 6 2 6" xfId="42924" xr:uid="{00000000-0005-0000-0000-0000AEA70000}"/>
    <cellStyle name="Separador de milhares 2 6 2 7" xfId="42925" xr:uid="{00000000-0005-0000-0000-0000AFA70000}"/>
    <cellStyle name="Separador de milhares 2 6 3" xfId="42926" xr:uid="{00000000-0005-0000-0000-0000B0A70000}"/>
    <cellStyle name="Separador de milhares 2 6 3 2" xfId="42927" xr:uid="{00000000-0005-0000-0000-0000B1A70000}"/>
    <cellStyle name="Separador de milhares 2 6 3 3" xfId="42928" xr:uid="{00000000-0005-0000-0000-0000B2A70000}"/>
    <cellStyle name="Separador de milhares 2 6 3 4" xfId="42929" xr:uid="{00000000-0005-0000-0000-0000B3A70000}"/>
    <cellStyle name="Separador de milhares 2 6 4" xfId="42930" xr:uid="{00000000-0005-0000-0000-0000B4A70000}"/>
    <cellStyle name="Separador de milhares 2 6 4 2" xfId="42931" xr:uid="{00000000-0005-0000-0000-0000B5A70000}"/>
    <cellStyle name="Separador de milhares 2 6 4 3" xfId="42932" xr:uid="{00000000-0005-0000-0000-0000B6A70000}"/>
    <cellStyle name="Separador de milhares 2 6 5" xfId="42933" xr:uid="{00000000-0005-0000-0000-0000B7A70000}"/>
    <cellStyle name="Separador de milhares 2 6 5 2" xfId="42934" xr:uid="{00000000-0005-0000-0000-0000B8A70000}"/>
    <cellStyle name="Separador de milhares 2 6 5 3" xfId="42935" xr:uid="{00000000-0005-0000-0000-0000B9A70000}"/>
    <cellStyle name="Separador de milhares 2 6 6" xfId="42936" xr:uid="{00000000-0005-0000-0000-0000BAA70000}"/>
    <cellStyle name="Separador de milhares 2 6 6 2" xfId="42937" xr:uid="{00000000-0005-0000-0000-0000BBA70000}"/>
    <cellStyle name="Separador de milhares 2 6 7" xfId="42938" xr:uid="{00000000-0005-0000-0000-0000BCA70000}"/>
    <cellStyle name="Separador de milhares 2 6 7 2" xfId="42939" xr:uid="{00000000-0005-0000-0000-0000BDA70000}"/>
    <cellStyle name="Separador de milhares 2 6 8" xfId="42940" xr:uid="{00000000-0005-0000-0000-0000BEA70000}"/>
    <cellStyle name="Separador de milhares 2 6 9" xfId="42941" xr:uid="{00000000-0005-0000-0000-0000BFA70000}"/>
    <cellStyle name="Separador de milhares 2 60" xfId="42942" xr:uid="{00000000-0005-0000-0000-0000C0A70000}"/>
    <cellStyle name="Separador de milhares 2 60 2" xfId="42943" xr:uid="{00000000-0005-0000-0000-0000C1A70000}"/>
    <cellStyle name="Separador de milhares 2 60 2 2" xfId="42944" xr:uid="{00000000-0005-0000-0000-0000C2A70000}"/>
    <cellStyle name="Separador de milhares 2 60 2 2 2" xfId="42945" xr:uid="{00000000-0005-0000-0000-0000C3A70000}"/>
    <cellStyle name="Separador de milhares 2 60 2 2 3" xfId="42946" xr:uid="{00000000-0005-0000-0000-0000C4A70000}"/>
    <cellStyle name="Separador de milhares 2 60 2 3" xfId="42947" xr:uid="{00000000-0005-0000-0000-0000C5A70000}"/>
    <cellStyle name="Separador de milhares 2 60 2 4" xfId="42948" xr:uid="{00000000-0005-0000-0000-0000C6A70000}"/>
    <cellStyle name="Separador de milhares 2 60 2 5" xfId="42949" xr:uid="{00000000-0005-0000-0000-0000C7A70000}"/>
    <cellStyle name="Separador de milhares 2 60 3" xfId="42950" xr:uid="{00000000-0005-0000-0000-0000C8A70000}"/>
    <cellStyle name="Separador de milhares 2 60 3 2" xfId="42951" xr:uid="{00000000-0005-0000-0000-0000C9A70000}"/>
    <cellStyle name="Separador de milhares 2 60 3 3" xfId="42952" xr:uid="{00000000-0005-0000-0000-0000CAA70000}"/>
    <cellStyle name="Separador de milhares 2 60 3 4" xfId="42953" xr:uid="{00000000-0005-0000-0000-0000CBA70000}"/>
    <cellStyle name="Separador de milhares 2 60 4" xfId="42954" xr:uid="{00000000-0005-0000-0000-0000CCA70000}"/>
    <cellStyle name="Separador de milhares 2 60 4 2" xfId="42955" xr:uid="{00000000-0005-0000-0000-0000CDA70000}"/>
    <cellStyle name="Separador de milhares 2 60 4 3" xfId="42956" xr:uid="{00000000-0005-0000-0000-0000CEA70000}"/>
    <cellStyle name="Separador de milhares 2 60 5" xfId="42957" xr:uid="{00000000-0005-0000-0000-0000CFA70000}"/>
    <cellStyle name="Separador de milhares 2 60 5 2" xfId="42958" xr:uid="{00000000-0005-0000-0000-0000D0A70000}"/>
    <cellStyle name="Separador de milhares 2 60 5 3" xfId="42959" xr:uid="{00000000-0005-0000-0000-0000D1A70000}"/>
    <cellStyle name="Separador de milhares 2 60 6" xfId="42960" xr:uid="{00000000-0005-0000-0000-0000D2A70000}"/>
    <cellStyle name="Separador de milhares 2 60 6 2" xfId="42961" xr:uid="{00000000-0005-0000-0000-0000D3A70000}"/>
    <cellStyle name="Separador de milhares 2 60 7" xfId="42962" xr:uid="{00000000-0005-0000-0000-0000D4A70000}"/>
    <cellStyle name="Separador de milhares 2 60 8" xfId="42963" xr:uid="{00000000-0005-0000-0000-0000D5A70000}"/>
    <cellStyle name="Separador de milhares 2 60 9" xfId="42964" xr:uid="{00000000-0005-0000-0000-0000D6A70000}"/>
    <cellStyle name="Separador de milhares 2 61" xfId="42965" xr:uid="{00000000-0005-0000-0000-0000D7A70000}"/>
    <cellStyle name="Separador de milhares 2 61 2" xfId="42966" xr:uid="{00000000-0005-0000-0000-0000D8A70000}"/>
    <cellStyle name="Separador de milhares 2 61 2 2" xfId="42967" xr:uid="{00000000-0005-0000-0000-0000D9A70000}"/>
    <cellStyle name="Separador de milhares 2 61 2 2 2" xfId="42968" xr:uid="{00000000-0005-0000-0000-0000DAA70000}"/>
    <cellStyle name="Separador de milhares 2 61 2 2 3" xfId="42969" xr:uid="{00000000-0005-0000-0000-0000DBA70000}"/>
    <cellStyle name="Separador de milhares 2 61 2 3" xfId="42970" xr:uid="{00000000-0005-0000-0000-0000DCA70000}"/>
    <cellStyle name="Separador de milhares 2 61 2 4" xfId="42971" xr:uid="{00000000-0005-0000-0000-0000DDA70000}"/>
    <cellStyle name="Separador de milhares 2 61 2 5" xfId="42972" xr:uid="{00000000-0005-0000-0000-0000DEA70000}"/>
    <cellStyle name="Separador de milhares 2 61 3" xfId="42973" xr:uid="{00000000-0005-0000-0000-0000DFA70000}"/>
    <cellStyle name="Separador de milhares 2 61 3 2" xfId="42974" xr:uid="{00000000-0005-0000-0000-0000E0A70000}"/>
    <cellStyle name="Separador de milhares 2 61 3 3" xfId="42975" xr:uid="{00000000-0005-0000-0000-0000E1A70000}"/>
    <cellStyle name="Separador de milhares 2 61 3 4" xfId="42976" xr:uid="{00000000-0005-0000-0000-0000E2A70000}"/>
    <cellStyle name="Separador de milhares 2 61 4" xfId="42977" xr:uid="{00000000-0005-0000-0000-0000E3A70000}"/>
    <cellStyle name="Separador de milhares 2 61 4 2" xfId="42978" xr:uid="{00000000-0005-0000-0000-0000E4A70000}"/>
    <cellStyle name="Separador de milhares 2 61 4 3" xfId="42979" xr:uid="{00000000-0005-0000-0000-0000E5A70000}"/>
    <cellStyle name="Separador de milhares 2 61 5" xfId="42980" xr:uid="{00000000-0005-0000-0000-0000E6A70000}"/>
    <cellStyle name="Separador de milhares 2 61 5 2" xfId="42981" xr:uid="{00000000-0005-0000-0000-0000E7A70000}"/>
    <cellStyle name="Separador de milhares 2 61 5 3" xfId="42982" xr:uid="{00000000-0005-0000-0000-0000E8A70000}"/>
    <cellStyle name="Separador de milhares 2 61 6" xfId="42983" xr:uid="{00000000-0005-0000-0000-0000E9A70000}"/>
    <cellStyle name="Separador de milhares 2 61 6 2" xfId="42984" xr:uid="{00000000-0005-0000-0000-0000EAA70000}"/>
    <cellStyle name="Separador de milhares 2 61 7" xfId="42985" xr:uid="{00000000-0005-0000-0000-0000EBA70000}"/>
    <cellStyle name="Separador de milhares 2 61 8" xfId="42986" xr:uid="{00000000-0005-0000-0000-0000ECA70000}"/>
    <cellStyle name="Separador de milhares 2 61 9" xfId="42987" xr:uid="{00000000-0005-0000-0000-0000EDA70000}"/>
    <cellStyle name="Separador de milhares 2 62" xfId="42988" xr:uid="{00000000-0005-0000-0000-0000EEA70000}"/>
    <cellStyle name="Separador de milhares 2 62 2" xfId="42989" xr:uid="{00000000-0005-0000-0000-0000EFA70000}"/>
    <cellStyle name="Separador de milhares 2 62 2 2" xfId="42990" xr:uid="{00000000-0005-0000-0000-0000F0A70000}"/>
    <cellStyle name="Separador de milhares 2 62 2 2 2" xfId="42991" xr:uid="{00000000-0005-0000-0000-0000F1A70000}"/>
    <cellStyle name="Separador de milhares 2 62 2 2 3" xfId="42992" xr:uid="{00000000-0005-0000-0000-0000F2A70000}"/>
    <cellStyle name="Separador de milhares 2 62 2 3" xfId="42993" xr:uid="{00000000-0005-0000-0000-0000F3A70000}"/>
    <cellStyle name="Separador de milhares 2 62 2 4" xfId="42994" xr:uid="{00000000-0005-0000-0000-0000F4A70000}"/>
    <cellStyle name="Separador de milhares 2 62 2 5" xfId="42995" xr:uid="{00000000-0005-0000-0000-0000F5A70000}"/>
    <cellStyle name="Separador de milhares 2 62 3" xfId="42996" xr:uid="{00000000-0005-0000-0000-0000F6A70000}"/>
    <cellStyle name="Separador de milhares 2 62 3 2" xfId="42997" xr:uid="{00000000-0005-0000-0000-0000F7A70000}"/>
    <cellStyle name="Separador de milhares 2 62 3 3" xfId="42998" xr:uid="{00000000-0005-0000-0000-0000F8A70000}"/>
    <cellStyle name="Separador de milhares 2 62 3 4" xfId="42999" xr:uid="{00000000-0005-0000-0000-0000F9A70000}"/>
    <cellStyle name="Separador de milhares 2 62 4" xfId="43000" xr:uid="{00000000-0005-0000-0000-0000FAA70000}"/>
    <cellStyle name="Separador de milhares 2 62 4 2" xfId="43001" xr:uid="{00000000-0005-0000-0000-0000FBA70000}"/>
    <cellStyle name="Separador de milhares 2 62 4 3" xfId="43002" xr:uid="{00000000-0005-0000-0000-0000FCA70000}"/>
    <cellStyle name="Separador de milhares 2 62 5" xfId="43003" xr:uid="{00000000-0005-0000-0000-0000FDA70000}"/>
    <cellStyle name="Separador de milhares 2 62 5 2" xfId="43004" xr:uid="{00000000-0005-0000-0000-0000FEA70000}"/>
    <cellStyle name="Separador de milhares 2 62 5 3" xfId="43005" xr:uid="{00000000-0005-0000-0000-0000FFA70000}"/>
    <cellStyle name="Separador de milhares 2 62 6" xfId="43006" xr:uid="{00000000-0005-0000-0000-000000A80000}"/>
    <cellStyle name="Separador de milhares 2 62 6 2" xfId="43007" xr:uid="{00000000-0005-0000-0000-000001A80000}"/>
    <cellStyle name="Separador de milhares 2 62 7" xfId="43008" xr:uid="{00000000-0005-0000-0000-000002A80000}"/>
    <cellStyle name="Separador de milhares 2 62 8" xfId="43009" xr:uid="{00000000-0005-0000-0000-000003A80000}"/>
    <cellStyle name="Separador de milhares 2 62 9" xfId="43010" xr:uid="{00000000-0005-0000-0000-000004A80000}"/>
    <cellStyle name="Separador de milhares 2 63" xfId="43011" xr:uid="{00000000-0005-0000-0000-000005A80000}"/>
    <cellStyle name="Separador de milhares 2 63 2" xfId="43012" xr:uid="{00000000-0005-0000-0000-000006A80000}"/>
    <cellStyle name="Separador de milhares 2 63 2 2" xfId="43013" xr:uid="{00000000-0005-0000-0000-000007A80000}"/>
    <cellStyle name="Separador de milhares 2 63 2 2 2" xfId="43014" xr:uid="{00000000-0005-0000-0000-000008A80000}"/>
    <cellStyle name="Separador de milhares 2 63 2 2 3" xfId="43015" xr:uid="{00000000-0005-0000-0000-000009A80000}"/>
    <cellStyle name="Separador de milhares 2 63 2 3" xfId="43016" xr:uid="{00000000-0005-0000-0000-00000AA80000}"/>
    <cellStyle name="Separador de milhares 2 63 2 4" xfId="43017" xr:uid="{00000000-0005-0000-0000-00000BA80000}"/>
    <cellStyle name="Separador de milhares 2 63 2 5" xfId="43018" xr:uid="{00000000-0005-0000-0000-00000CA80000}"/>
    <cellStyle name="Separador de milhares 2 63 3" xfId="43019" xr:uid="{00000000-0005-0000-0000-00000DA80000}"/>
    <cellStyle name="Separador de milhares 2 63 3 2" xfId="43020" xr:uid="{00000000-0005-0000-0000-00000EA80000}"/>
    <cellStyle name="Separador de milhares 2 63 3 3" xfId="43021" xr:uid="{00000000-0005-0000-0000-00000FA80000}"/>
    <cellStyle name="Separador de milhares 2 63 3 4" xfId="43022" xr:uid="{00000000-0005-0000-0000-000010A80000}"/>
    <cellStyle name="Separador de milhares 2 63 4" xfId="43023" xr:uid="{00000000-0005-0000-0000-000011A80000}"/>
    <cellStyle name="Separador de milhares 2 63 4 2" xfId="43024" xr:uid="{00000000-0005-0000-0000-000012A80000}"/>
    <cellStyle name="Separador de milhares 2 63 4 3" xfId="43025" xr:uid="{00000000-0005-0000-0000-000013A80000}"/>
    <cellStyle name="Separador de milhares 2 63 5" xfId="43026" xr:uid="{00000000-0005-0000-0000-000014A80000}"/>
    <cellStyle name="Separador de milhares 2 63 5 2" xfId="43027" xr:uid="{00000000-0005-0000-0000-000015A80000}"/>
    <cellStyle name="Separador de milhares 2 63 5 3" xfId="43028" xr:uid="{00000000-0005-0000-0000-000016A80000}"/>
    <cellStyle name="Separador de milhares 2 63 6" xfId="43029" xr:uid="{00000000-0005-0000-0000-000017A80000}"/>
    <cellStyle name="Separador de milhares 2 63 6 2" xfId="43030" xr:uid="{00000000-0005-0000-0000-000018A80000}"/>
    <cellStyle name="Separador de milhares 2 63 7" xfId="43031" xr:uid="{00000000-0005-0000-0000-000019A80000}"/>
    <cellStyle name="Separador de milhares 2 63 8" xfId="43032" xr:uid="{00000000-0005-0000-0000-00001AA80000}"/>
    <cellStyle name="Separador de milhares 2 63 9" xfId="43033" xr:uid="{00000000-0005-0000-0000-00001BA80000}"/>
    <cellStyle name="Separador de milhares 2 64" xfId="43034" xr:uid="{00000000-0005-0000-0000-00001CA80000}"/>
    <cellStyle name="Separador de milhares 2 64 2" xfId="43035" xr:uid="{00000000-0005-0000-0000-00001DA80000}"/>
    <cellStyle name="Separador de milhares 2 64 2 2" xfId="43036" xr:uid="{00000000-0005-0000-0000-00001EA80000}"/>
    <cellStyle name="Separador de milhares 2 64 2 2 2" xfId="43037" xr:uid="{00000000-0005-0000-0000-00001FA80000}"/>
    <cellStyle name="Separador de milhares 2 64 2 2 3" xfId="43038" xr:uid="{00000000-0005-0000-0000-000020A80000}"/>
    <cellStyle name="Separador de milhares 2 64 2 3" xfId="43039" xr:uid="{00000000-0005-0000-0000-000021A80000}"/>
    <cellStyle name="Separador de milhares 2 64 2 4" xfId="43040" xr:uid="{00000000-0005-0000-0000-000022A80000}"/>
    <cellStyle name="Separador de milhares 2 64 2 5" xfId="43041" xr:uid="{00000000-0005-0000-0000-000023A80000}"/>
    <cellStyle name="Separador de milhares 2 64 3" xfId="43042" xr:uid="{00000000-0005-0000-0000-000024A80000}"/>
    <cellStyle name="Separador de milhares 2 64 3 2" xfId="43043" xr:uid="{00000000-0005-0000-0000-000025A80000}"/>
    <cellStyle name="Separador de milhares 2 64 3 3" xfId="43044" xr:uid="{00000000-0005-0000-0000-000026A80000}"/>
    <cellStyle name="Separador de milhares 2 64 3 4" xfId="43045" xr:uid="{00000000-0005-0000-0000-000027A80000}"/>
    <cellStyle name="Separador de milhares 2 64 4" xfId="43046" xr:uid="{00000000-0005-0000-0000-000028A80000}"/>
    <cellStyle name="Separador de milhares 2 64 4 2" xfId="43047" xr:uid="{00000000-0005-0000-0000-000029A80000}"/>
    <cellStyle name="Separador de milhares 2 64 4 3" xfId="43048" xr:uid="{00000000-0005-0000-0000-00002AA80000}"/>
    <cellStyle name="Separador de milhares 2 64 5" xfId="43049" xr:uid="{00000000-0005-0000-0000-00002BA80000}"/>
    <cellStyle name="Separador de milhares 2 64 5 2" xfId="43050" xr:uid="{00000000-0005-0000-0000-00002CA80000}"/>
    <cellStyle name="Separador de milhares 2 64 5 3" xfId="43051" xr:uid="{00000000-0005-0000-0000-00002DA80000}"/>
    <cellStyle name="Separador de milhares 2 64 6" xfId="43052" xr:uid="{00000000-0005-0000-0000-00002EA80000}"/>
    <cellStyle name="Separador de milhares 2 64 6 2" xfId="43053" xr:uid="{00000000-0005-0000-0000-00002FA80000}"/>
    <cellStyle name="Separador de milhares 2 64 7" xfId="43054" xr:uid="{00000000-0005-0000-0000-000030A80000}"/>
    <cellStyle name="Separador de milhares 2 64 8" xfId="43055" xr:uid="{00000000-0005-0000-0000-000031A80000}"/>
    <cellStyle name="Separador de milhares 2 64 9" xfId="43056" xr:uid="{00000000-0005-0000-0000-000032A80000}"/>
    <cellStyle name="Separador de milhares 2 65" xfId="43057" xr:uid="{00000000-0005-0000-0000-000033A80000}"/>
    <cellStyle name="Separador de milhares 2 65 2" xfId="43058" xr:uid="{00000000-0005-0000-0000-000034A80000}"/>
    <cellStyle name="Separador de milhares 2 65 2 2" xfId="43059" xr:uid="{00000000-0005-0000-0000-000035A80000}"/>
    <cellStyle name="Separador de milhares 2 65 2 2 2" xfId="43060" xr:uid="{00000000-0005-0000-0000-000036A80000}"/>
    <cellStyle name="Separador de milhares 2 65 2 2 3" xfId="43061" xr:uid="{00000000-0005-0000-0000-000037A80000}"/>
    <cellStyle name="Separador de milhares 2 65 2 3" xfId="43062" xr:uid="{00000000-0005-0000-0000-000038A80000}"/>
    <cellStyle name="Separador de milhares 2 65 2 4" xfId="43063" xr:uid="{00000000-0005-0000-0000-000039A80000}"/>
    <cellStyle name="Separador de milhares 2 65 2 5" xfId="43064" xr:uid="{00000000-0005-0000-0000-00003AA80000}"/>
    <cellStyle name="Separador de milhares 2 65 3" xfId="43065" xr:uid="{00000000-0005-0000-0000-00003BA80000}"/>
    <cellStyle name="Separador de milhares 2 65 3 2" xfId="43066" xr:uid="{00000000-0005-0000-0000-00003CA80000}"/>
    <cellStyle name="Separador de milhares 2 65 3 3" xfId="43067" xr:uid="{00000000-0005-0000-0000-00003DA80000}"/>
    <cellStyle name="Separador de milhares 2 65 3 4" xfId="43068" xr:uid="{00000000-0005-0000-0000-00003EA80000}"/>
    <cellStyle name="Separador de milhares 2 65 4" xfId="43069" xr:uid="{00000000-0005-0000-0000-00003FA80000}"/>
    <cellStyle name="Separador de milhares 2 65 4 2" xfId="43070" xr:uid="{00000000-0005-0000-0000-000040A80000}"/>
    <cellStyle name="Separador de milhares 2 65 4 3" xfId="43071" xr:uid="{00000000-0005-0000-0000-000041A80000}"/>
    <cellStyle name="Separador de milhares 2 65 5" xfId="43072" xr:uid="{00000000-0005-0000-0000-000042A80000}"/>
    <cellStyle name="Separador de milhares 2 65 5 2" xfId="43073" xr:uid="{00000000-0005-0000-0000-000043A80000}"/>
    <cellStyle name="Separador de milhares 2 65 5 3" xfId="43074" xr:uid="{00000000-0005-0000-0000-000044A80000}"/>
    <cellStyle name="Separador de milhares 2 65 6" xfId="43075" xr:uid="{00000000-0005-0000-0000-000045A80000}"/>
    <cellStyle name="Separador de milhares 2 65 6 2" xfId="43076" xr:uid="{00000000-0005-0000-0000-000046A80000}"/>
    <cellStyle name="Separador de milhares 2 65 7" xfId="43077" xr:uid="{00000000-0005-0000-0000-000047A80000}"/>
    <cellStyle name="Separador de milhares 2 65 8" xfId="43078" xr:uid="{00000000-0005-0000-0000-000048A80000}"/>
    <cellStyle name="Separador de milhares 2 65 9" xfId="43079" xr:uid="{00000000-0005-0000-0000-000049A80000}"/>
    <cellStyle name="Separador de milhares 2 66" xfId="43080" xr:uid="{00000000-0005-0000-0000-00004AA80000}"/>
    <cellStyle name="Separador de milhares 2 66 2" xfId="43081" xr:uid="{00000000-0005-0000-0000-00004BA80000}"/>
    <cellStyle name="Separador de milhares 2 66 2 2" xfId="43082" xr:uid="{00000000-0005-0000-0000-00004CA80000}"/>
    <cellStyle name="Separador de milhares 2 66 2 2 2" xfId="43083" xr:uid="{00000000-0005-0000-0000-00004DA80000}"/>
    <cellStyle name="Separador de milhares 2 66 2 2 3" xfId="43084" xr:uid="{00000000-0005-0000-0000-00004EA80000}"/>
    <cellStyle name="Separador de milhares 2 66 2 3" xfId="43085" xr:uid="{00000000-0005-0000-0000-00004FA80000}"/>
    <cellStyle name="Separador de milhares 2 66 2 4" xfId="43086" xr:uid="{00000000-0005-0000-0000-000050A80000}"/>
    <cellStyle name="Separador de milhares 2 66 2 5" xfId="43087" xr:uid="{00000000-0005-0000-0000-000051A80000}"/>
    <cellStyle name="Separador de milhares 2 66 3" xfId="43088" xr:uid="{00000000-0005-0000-0000-000052A80000}"/>
    <cellStyle name="Separador de milhares 2 66 3 2" xfId="43089" xr:uid="{00000000-0005-0000-0000-000053A80000}"/>
    <cellStyle name="Separador de milhares 2 66 3 3" xfId="43090" xr:uid="{00000000-0005-0000-0000-000054A80000}"/>
    <cellStyle name="Separador de milhares 2 66 3 4" xfId="43091" xr:uid="{00000000-0005-0000-0000-000055A80000}"/>
    <cellStyle name="Separador de milhares 2 66 4" xfId="43092" xr:uid="{00000000-0005-0000-0000-000056A80000}"/>
    <cellStyle name="Separador de milhares 2 66 4 2" xfId="43093" xr:uid="{00000000-0005-0000-0000-000057A80000}"/>
    <cellStyle name="Separador de milhares 2 66 4 3" xfId="43094" xr:uid="{00000000-0005-0000-0000-000058A80000}"/>
    <cellStyle name="Separador de milhares 2 66 5" xfId="43095" xr:uid="{00000000-0005-0000-0000-000059A80000}"/>
    <cellStyle name="Separador de milhares 2 66 5 2" xfId="43096" xr:uid="{00000000-0005-0000-0000-00005AA80000}"/>
    <cellStyle name="Separador de milhares 2 66 5 3" xfId="43097" xr:uid="{00000000-0005-0000-0000-00005BA80000}"/>
    <cellStyle name="Separador de milhares 2 66 6" xfId="43098" xr:uid="{00000000-0005-0000-0000-00005CA80000}"/>
    <cellStyle name="Separador de milhares 2 66 6 2" xfId="43099" xr:uid="{00000000-0005-0000-0000-00005DA80000}"/>
    <cellStyle name="Separador de milhares 2 66 7" xfId="43100" xr:uid="{00000000-0005-0000-0000-00005EA80000}"/>
    <cellStyle name="Separador de milhares 2 66 8" xfId="43101" xr:uid="{00000000-0005-0000-0000-00005FA80000}"/>
    <cellStyle name="Separador de milhares 2 66 9" xfId="43102" xr:uid="{00000000-0005-0000-0000-000060A80000}"/>
    <cellStyle name="Separador de milhares 2 67" xfId="43103" xr:uid="{00000000-0005-0000-0000-000061A80000}"/>
    <cellStyle name="Separador de milhares 2 67 2" xfId="43104" xr:uid="{00000000-0005-0000-0000-000062A80000}"/>
    <cellStyle name="Separador de milhares 2 67 2 2" xfId="43105" xr:uid="{00000000-0005-0000-0000-000063A80000}"/>
    <cellStyle name="Separador de milhares 2 67 2 2 2" xfId="43106" xr:uid="{00000000-0005-0000-0000-000064A80000}"/>
    <cellStyle name="Separador de milhares 2 67 2 2 3" xfId="43107" xr:uid="{00000000-0005-0000-0000-000065A80000}"/>
    <cellStyle name="Separador de milhares 2 67 2 3" xfId="43108" xr:uid="{00000000-0005-0000-0000-000066A80000}"/>
    <cellStyle name="Separador de milhares 2 67 2 4" xfId="43109" xr:uid="{00000000-0005-0000-0000-000067A80000}"/>
    <cellStyle name="Separador de milhares 2 67 2 5" xfId="43110" xr:uid="{00000000-0005-0000-0000-000068A80000}"/>
    <cellStyle name="Separador de milhares 2 67 3" xfId="43111" xr:uid="{00000000-0005-0000-0000-000069A80000}"/>
    <cellStyle name="Separador de milhares 2 67 3 2" xfId="43112" xr:uid="{00000000-0005-0000-0000-00006AA80000}"/>
    <cellStyle name="Separador de milhares 2 67 3 3" xfId="43113" xr:uid="{00000000-0005-0000-0000-00006BA80000}"/>
    <cellStyle name="Separador de milhares 2 67 3 4" xfId="43114" xr:uid="{00000000-0005-0000-0000-00006CA80000}"/>
    <cellStyle name="Separador de milhares 2 67 4" xfId="43115" xr:uid="{00000000-0005-0000-0000-00006DA80000}"/>
    <cellStyle name="Separador de milhares 2 67 4 2" xfId="43116" xr:uid="{00000000-0005-0000-0000-00006EA80000}"/>
    <cellStyle name="Separador de milhares 2 67 4 3" xfId="43117" xr:uid="{00000000-0005-0000-0000-00006FA80000}"/>
    <cellStyle name="Separador de milhares 2 67 5" xfId="43118" xr:uid="{00000000-0005-0000-0000-000070A80000}"/>
    <cellStyle name="Separador de milhares 2 67 5 2" xfId="43119" xr:uid="{00000000-0005-0000-0000-000071A80000}"/>
    <cellStyle name="Separador de milhares 2 67 5 3" xfId="43120" xr:uid="{00000000-0005-0000-0000-000072A80000}"/>
    <cellStyle name="Separador de milhares 2 67 6" xfId="43121" xr:uid="{00000000-0005-0000-0000-000073A80000}"/>
    <cellStyle name="Separador de milhares 2 67 6 2" xfId="43122" xr:uid="{00000000-0005-0000-0000-000074A80000}"/>
    <cellStyle name="Separador de milhares 2 67 7" xfId="43123" xr:uid="{00000000-0005-0000-0000-000075A80000}"/>
    <cellStyle name="Separador de milhares 2 67 8" xfId="43124" xr:uid="{00000000-0005-0000-0000-000076A80000}"/>
    <cellStyle name="Separador de milhares 2 67 9" xfId="43125" xr:uid="{00000000-0005-0000-0000-000077A80000}"/>
    <cellStyle name="Separador de milhares 2 68" xfId="43126" xr:uid="{00000000-0005-0000-0000-000078A80000}"/>
    <cellStyle name="Separador de milhares 2 68 2" xfId="43127" xr:uid="{00000000-0005-0000-0000-000079A80000}"/>
    <cellStyle name="Separador de milhares 2 68 2 2" xfId="43128" xr:uid="{00000000-0005-0000-0000-00007AA80000}"/>
    <cellStyle name="Separador de milhares 2 68 2 2 2" xfId="43129" xr:uid="{00000000-0005-0000-0000-00007BA80000}"/>
    <cellStyle name="Separador de milhares 2 68 2 2 3" xfId="43130" xr:uid="{00000000-0005-0000-0000-00007CA80000}"/>
    <cellStyle name="Separador de milhares 2 68 2 3" xfId="43131" xr:uid="{00000000-0005-0000-0000-00007DA80000}"/>
    <cellStyle name="Separador de milhares 2 68 2 4" xfId="43132" xr:uid="{00000000-0005-0000-0000-00007EA80000}"/>
    <cellStyle name="Separador de milhares 2 68 2 5" xfId="43133" xr:uid="{00000000-0005-0000-0000-00007FA80000}"/>
    <cellStyle name="Separador de milhares 2 68 3" xfId="43134" xr:uid="{00000000-0005-0000-0000-000080A80000}"/>
    <cellStyle name="Separador de milhares 2 68 3 2" xfId="43135" xr:uid="{00000000-0005-0000-0000-000081A80000}"/>
    <cellStyle name="Separador de milhares 2 68 3 3" xfId="43136" xr:uid="{00000000-0005-0000-0000-000082A80000}"/>
    <cellStyle name="Separador de milhares 2 68 3 4" xfId="43137" xr:uid="{00000000-0005-0000-0000-000083A80000}"/>
    <cellStyle name="Separador de milhares 2 68 4" xfId="43138" xr:uid="{00000000-0005-0000-0000-000084A80000}"/>
    <cellStyle name="Separador de milhares 2 68 4 2" xfId="43139" xr:uid="{00000000-0005-0000-0000-000085A80000}"/>
    <cellStyle name="Separador de milhares 2 68 4 3" xfId="43140" xr:uid="{00000000-0005-0000-0000-000086A80000}"/>
    <cellStyle name="Separador de milhares 2 68 5" xfId="43141" xr:uid="{00000000-0005-0000-0000-000087A80000}"/>
    <cellStyle name="Separador de milhares 2 68 5 2" xfId="43142" xr:uid="{00000000-0005-0000-0000-000088A80000}"/>
    <cellStyle name="Separador de milhares 2 68 5 3" xfId="43143" xr:uid="{00000000-0005-0000-0000-000089A80000}"/>
    <cellStyle name="Separador de milhares 2 68 6" xfId="43144" xr:uid="{00000000-0005-0000-0000-00008AA80000}"/>
    <cellStyle name="Separador de milhares 2 68 6 2" xfId="43145" xr:uid="{00000000-0005-0000-0000-00008BA80000}"/>
    <cellStyle name="Separador de milhares 2 68 7" xfId="43146" xr:uid="{00000000-0005-0000-0000-00008CA80000}"/>
    <cellStyle name="Separador de milhares 2 68 8" xfId="43147" xr:uid="{00000000-0005-0000-0000-00008DA80000}"/>
    <cellStyle name="Separador de milhares 2 68 9" xfId="43148" xr:uid="{00000000-0005-0000-0000-00008EA80000}"/>
    <cellStyle name="Separador de milhares 2 69" xfId="43149" xr:uid="{00000000-0005-0000-0000-00008FA80000}"/>
    <cellStyle name="Separador de milhares 2 69 2" xfId="43150" xr:uid="{00000000-0005-0000-0000-000090A80000}"/>
    <cellStyle name="Separador de milhares 2 69 2 2" xfId="43151" xr:uid="{00000000-0005-0000-0000-000091A80000}"/>
    <cellStyle name="Separador de milhares 2 69 2 2 2" xfId="43152" xr:uid="{00000000-0005-0000-0000-000092A80000}"/>
    <cellStyle name="Separador de milhares 2 69 2 2 3" xfId="43153" xr:uid="{00000000-0005-0000-0000-000093A80000}"/>
    <cellStyle name="Separador de milhares 2 69 2 3" xfId="43154" xr:uid="{00000000-0005-0000-0000-000094A80000}"/>
    <cellStyle name="Separador de milhares 2 69 2 4" xfId="43155" xr:uid="{00000000-0005-0000-0000-000095A80000}"/>
    <cellStyle name="Separador de milhares 2 69 2 5" xfId="43156" xr:uid="{00000000-0005-0000-0000-000096A80000}"/>
    <cellStyle name="Separador de milhares 2 69 3" xfId="43157" xr:uid="{00000000-0005-0000-0000-000097A80000}"/>
    <cellStyle name="Separador de milhares 2 69 3 2" xfId="43158" xr:uid="{00000000-0005-0000-0000-000098A80000}"/>
    <cellStyle name="Separador de milhares 2 69 3 3" xfId="43159" xr:uid="{00000000-0005-0000-0000-000099A80000}"/>
    <cellStyle name="Separador de milhares 2 69 3 4" xfId="43160" xr:uid="{00000000-0005-0000-0000-00009AA80000}"/>
    <cellStyle name="Separador de milhares 2 69 4" xfId="43161" xr:uid="{00000000-0005-0000-0000-00009BA80000}"/>
    <cellStyle name="Separador de milhares 2 69 4 2" xfId="43162" xr:uid="{00000000-0005-0000-0000-00009CA80000}"/>
    <cellStyle name="Separador de milhares 2 69 4 3" xfId="43163" xr:uid="{00000000-0005-0000-0000-00009DA80000}"/>
    <cellStyle name="Separador de milhares 2 69 5" xfId="43164" xr:uid="{00000000-0005-0000-0000-00009EA80000}"/>
    <cellStyle name="Separador de milhares 2 69 5 2" xfId="43165" xr:uid="{00000000-0005-0000-0000-00009FA80000}"/>
    <cellStyle name="Separador de milhares 2 69 5 3" xfId="43166" xr:uid="{00000000-0005-0000-0000-0000A0A80000}"/>
    <cellStyle name="Separador de milhares 2 69 6" xfId="43167" xr:uid="{00000000-0005-0000-0000-0000A1A80000}"/>
    <cellStyle name="Separador de milhares 2 69 6 2" xfId="43168" xr:uid="{00000000-0005-0000-0000-0000A2A80000}"/>
    <cellStyle name="Separador de milhares 2 69 7" xfId="43169" xr:uid="{00000000-0005-0000-0000-0000A3A80000}"/>
    <cellStyle name="Separador de milhares 2 69 8" xfId="43170" xr:uid="{00000000-0005-0000-0000-0000A4A80000}"/>
    <cellStyle name="Separador de milhares 2 69 9" xfId="43171" xr:uid="{00000000-0005-0000-0000-0000A5A80000}"/>
    <cellStyle name="Separador de milhares 2 7" xfId="43172" xr:uid="{00000000-0005-0000-0000-0000A6A80000}"/>
    <cellStyle name="Separador de milhares 2 7 2" xfId="43173" xr:uid="{00000000-0005-0000-0000-0000A7A80000}"/>
    <cellStyle name="Separador de milhares 2 7 2 2" xfId="43174" xr:uid="{00000000-0005-0000-0000-0000A8A80000}"/>
    <cellStyle name="Separador de milhares 2 7 2 2 2" xfId="43175" xr:uid="{00000000-0005-0000-0000-0000A9A80000}"/>
    <cellStyle name="Separador de milhares 2 7 2 2 3" xfId="43176" xr:uid="{00000000-0005-0000-0000-0000AAA80000}"/>
    <cellStyle name="Separador de milhares 2 7 2 3" xfId="43177" xr:uid="{00000000-0005-0000-0000-0000ABA80000}"/>
    <cellStyle name="Separador de milhares 2 7 2 4" xfId="43178" xr:uid="{00000000-0005-0000-0000-0000ACA80000}"/>
    <cellStyle name="Separador de milhares 2 7 2 5" xfId="43179" xr:uid="{00000000-0005-0000-0000-0000ADA80000}"/>
    <cellStyle name="Separador de milhares 2 7 3" xfId="43180" xr:uid="{00000000-0005-0000-0000-0000AEA80000}"/>
    <cellStyle name="Separador de milhares 2 7 3 2" xfId="43181" xr:uid="{00000000-0005-0000-0000-0000AFA80000}"/>
    <cellStyle name="Separador de milhares 2 7 3 3" xfId="43182" xr:uid="{00000000-0005-0000-0000-0000B0A80000}"/>
    <cellStyle name="Separador de milhares 2 7 3 4" xfId="43183" xr:uid="{00000000-0005-0000-0000-0000B1A80000}"/>
    <cellStyle name="Separador de milhares 2 7 4" xfId="43184" xr:uid="{00000000-0005-0000-0000-0000B2A80000}"/>
    <cellStyle name="Separador de milhares 2 7 4 2" xfId="43185" xr:uid="{00000000-0005-0000-0000-0000B3A80000}"/>
    <cellStyle name="Separador de milhares 2 7 4 3" xfId="43186" xr:uid="{00000000-0005-0000-0000-0000B4A80000}"/>
    <cellStyle name="Separador de milhares 2 7 5" xfId="43187" xr:uid="{00000000-0005-0000-0000-0000B5A80000}"/>
    <cellStyle name="Separador de milhares 2 7 5 2" xfId="43188" xr:uid="{00000000-0005-0000-0000-0000B6A80000}"/>
    <cellStyle name="Separador de milhares 2 7 5 3" xfId="43189" xr:uid="{00000000-0005-0000-0000-0000B7A80000}"/>
    <cellStyle name="Separador de milhares 2 7 6" xfId="43190" xr:uid="{00000000-0005-0000-0000-0000B8A80000}"/>
    <cellStyle name="Separador de milhares 2 7 6 2" xfId="43191" xr:uid="{00000000-0005-0000-0000-0000B9A80000}"/>
    <cellStyle name="Separador de milhares 2 7 7" xfId="43192" xr:uid="{00000000-0005-0000-0000-0000BAA80000}"/>
    <cellStyle name="Separador de milhares 2 7 8" xfId="43193" xr:uid="{00000000-0005-0000-0000-0000BBA80000}"/>
    <cellStyle name="Separador de milhares 2 7 9" xfId="43194" xr:uid="{00000000-0005-0000-0000-0000BCA80000}"/>
    <cellStyle name="Separador de milhares 2 70" xfId="43195" xr:uid="{00000000-0005-0000-0000-0000BDA80000}"/>
    <cellStyle name="Separador de milhares 2 70 2" xfId="43196" xr:uid="{00000000-0005-0000-0000-0000BEA80000}"/>
    <cellStyle name="Separador de milhares 2 70 2 2" xfId="43197" xr:uid="{00000000-0005-0000-0000-0000BFA80000}"/>
    <cellStyle name="Separador de milhares 2 70 2 2 2" xfId="43198" xr:uid="{00000000-0005-0000-0000-0000C0A80000}"/>
    <cellStyle name="Separador de milhares 2 70 2 2 3" xfId="43199" xr:uid="{00000000-0005-0000-0000-0000C1A80000}"/>
    <cellStyle name="Separador de milhares 2 70 2 3" xfId="43200" xr:uid="{00000000-0005-0000-0000-0000C2A80000}"/>
    <cellStyle name="Separador de milhares 2 70 2 4" xfId="43201" xr:uid="{00000000-0005-0000-0000-0000C3A80000}"/>
    <cellStyle name="Separador de milhares 2 70 2 5" xfId="43202" xr:uid="{00000000-0005-0000-0000-0000C4A80000}"/>
    <cellStyle name="Separador de milhares 2 70 3" xfId="43203" xr:uid="{00000000-0005-0000-0000-0000C5A80000}"/>
    <cellStyle name="Separador de milhares 2 70 3 2" xfId="43204" xr:uid="{00000000-0005-0000-0000-0000C6A80000}"/>
    <cellStyle name="Separador de milhares 2 70 3 3" xfId="43205" xr:uid="{00000000-0005-0000-0000-0000C7A80000}"/>
    <cellStyle name="Separador de milhares 2 70 3 4" xfId="43206" xr:uid="{00000000-0005-0000-0000-0000C8A80000}"/>
    <cellStyle name="Separador de milhares 2 70 4" xfId="43207" xr:uid="{00000000-0005-0000-0000-0000C9A80000}"/>
    <cellStyle name="Separador de milhares 2 70 4 2" xfId="43208" xr:uid="{00000000-0005-0000-0000-0000CAA80000}"/>
    <cellStyle name="Separador de milhares 2 70 4 3" xfId="43209" xr:uid="{00000000-0005-0000-0000-0000CBA80000}"/>
    <cellStyle name="Separador de milhares 2 70 5" xfId="43210" xr:uid="{00000000-0005-0000-0000-0000CCA80000}"/>
    <cellStyle name="Separador de milhares 2 70 5 2" xfId="43211" xr:uid="{00000000-0005-0000-0000-0000CDA80000}"/>
    <cellStyle name="Separador de milhares 2 70 5 3" xfId="43212" xr:uid="{00000000-0005-0000-0000-0000CEA80000}"/>
    <cellStyle name="Separador de milhares 2 70 6" xfId="43213" xr:uid="{00000000-0005-0000-0000-0000CFA80000}"/>
    <cellStyle name="Separador de milhares 2 70 6 2" xfId="43214" xr:uid="{00000000-0005-0000-0000-0000D0A80000}"/>
    <cellStyle name="Separador de milhares 2 70 7" xfId="43215" xr:uid="{00000000-0005-0000-0000-0000D1A80000}"/>
    <cellStyle name="Separador de milhares 2 70 8" xfId="43216" xr:uid="{00000000-0005-0000-0000-0000D2A80000}"/>
    <cellStyle name="Separador de milhares 2 70 9" xfId="43217" xr:uid="{00000000-0005-0000-0000-0000D3A80000}"/>
    <cellStyle name="Separador de milhares 2 71" xfId="43218" xr:uid="{00000000-0005-0000-0000-0000D4A80000}"/>
    <cellStyle name="Separador de milhares 2 71 2" xfId="43219" xr:uid="{00000000-0005-0000-0000-0000D5A80000}"/>
    <cellStyle name="Separador de milhares 2 71 2 2" xfId="43220" xr:uid="{00000000-0005-0000-0000-0000D6A80000}"/>
    <cellStyle name="Separador de milhares 2 71 2 2 2" xfId="43221" xr:uid="{00000000-0005-0000-0000-0000D7A80000}"/>
    <cellStyle name="Separador de milhares 2 71 2 2 3" xfId="43222" xr:uid="{00000000-0005-0000-0000-0000D8A80000}"/>
    <cellStyle name="Separador de milhares 2 71 2 3" xfId="43223" xr:uid="{00000000-0005-0000-0000-0000D9A80000}"/>
    <cellStyle name="Separador de milhares 2 71 2 4" xfId="43224" xr:uid="{00000000-0005-0000-0000-0000DAA80000}"/>
    <cellStyle name="Separador de milhares 2 71 2 5" xfId="43225" xr:uid="{00000000-0005-0000-0000-0000DBA80000}"/>
    <cellStyle name="Separador de milhares 2 71 3" xfId="43226" xr:uid="{00000000-0005-0000-0000-0000DCA80000}"/>
    <cellStyle name="Separador de milhares 2 71 3 2" xfId="43227" xr:uid="{00000000-0005-0000-0000-0000DDA80000}"/>
    <cellStyle name="Separador de milhares 2 71 3 3" xfId="43228" xr:uid="{00000000-0005-0000-0000-0000DEA80000}"/>
    <cellStyle name="Separador de milhares 2 71 3 4" xfId="43229" xr:uid="{00000000-0005-0000-0000-0000DFA80000}"/>
    <cellStyle name="Separador de milhares 2 71 4" xfId="43230" xr:uid="{00000000-0005-0000-0000-0000E0A80000}"/>
    <cellStyle name="Separador de milhares 2 71 4 2" xfId="43231" xr:uid="{00000000-0005-0000-0000-0000E1A80000}"/>
    <cellStyle name="Separador de milhares 2 71 4 3" xfId="43232" xr:uid="{00000000-0005-0000-0000-0000E2A80000}"/>
    <cellStyle name="Separador de milhares 2 71 5" xfId="43233" xr:uid="{00000000-0005-0000-0000-0000E3A80000}"/>
    <cellStyle name="Separador de milhares 2 71 5 2" xfId="43234" xr:uid="{00000000-0005-0000-0000-0000E4A80000}"/>
    <cellStyle name="Separador de milhares 2 71 5 3" xfId="43235" xr:uid="{00000000-0005-0000-0000-0000E5A80000}"/>
    <cellStyle name="Separador de milhares 2 71 6" xfId="43236" xr:uid="{00000000-0005-0000-0000-0000E6A80000}"/>
    <cellStyle name="Separador de milhares 2 71 6 2" xfId="43237" xr:uid="{00000000-0005-0000-0000-0000E7A80000}"/>
    <cellStyle name="Separador de milhares 2 71 7" xfId="43238" xr:uid="{00000000-0005-0000-0000-0000E8A80000}"/>
    <cellStyle name="Separador de milhares 2 71 8" xfId="43239" xr:uid="{00000000-0005-0000-0000-0000E9A80000}"/>
    <cellStyle name="Separador de milhares 2 71 9" xfId="43240" xr:uid="{00000000-0005-0000-0000-0000EAA80000}"/>
    <cellStyle name="Separador de milhares 2 72" xfId="43241" xr:uid="{00000000-0005-0000-0000-0000EBA80000}"/>
    <cellStyle name="Separador de milhares 2 72 2" xfId="43242" xr:uid="{00000000-0005-0000-0000-0000ECA80000}"/>
    <cellStyle name="Separador de milhares 2 72 2 2" xfId="43243" xr:uid="{00000000-0005-0000-0000-0000EDA80000}"/>
    <cellStyle name="Separador de milhares 2 72 2 2 2" xfId="43244" xr:uid="{00000000-0005-0000-0000-0000EEA80000}"/>
    <cellStyle name="Separador de milhares 2 72 2 2 3" xfId="43245" xr:uid="{00000000-0005-0000-0000-0000EFA80000}"/>
    <cellStyle name="Separador de milhares 2 72 2 3" xfId="43246" xr:uid="{00000000-0005-0000-0000-0000F0A80000}"/>
    <cellStyle name="Separador de milhares 2 72 2 4" xfId="43247" xr:uid="{00000000-0005-0000-0000-0000F1A80000}"/>
    <cellStyle name="Separador de milhares 2 72 2 5" xfId="43248" xr:uid="{00000000-0005-0000-0000-0000F2A80000}"/>
    <cellStyle name="Separador de milhares 2 72 3" xfId="43249" xr:uid="{00000000-0005-0000-0000-0000F3A80000}"/>
    <cellStyle name="Separador de milhares 2 72 3 2" xfId="43250" xr:uid="{00000000-0005-0000-0000-0000F4A80000}"/>
    <cellStyle name="Separador de milhares 2 72 3 3" xfId="43251" xr:uid="{00000000-0005-0000-0000-0000F5A80000}"/>
    <cellStyle name="Separador de milhares 2 72 3 4" xfId="43252" xr:uid="{00000000-0005-0000-0000-0000F6A80000}"/>
    <cellStyle name="Separador de milhares 2 72 4" xfId="43253" xr:uid="{00000000-0005-0000-0000-0000F7A80000}"/>
    <cellStyle name="Separador de milhares 2 72 4 2" xfId="43254" xr:uid="{00000000-0005-0000-0000-0000F8A80000}"/>
    <cellStyle name="Separador de milhares 2 72 4 3" xfId="43255" xr:uid="{00000000-0005-0000-0000-0000F9A80000}"/>
    <cellStyle name="Separador de milhares 2 72 5" xfId="43256" xr:uid="{00000000-0005-0000-0000-0000FAA80000}"/>
    <cellStyle name="Separador de milhares 2 72 5 2" xfId="43257" xr:uid="{00000000-0005-0000-0000-0000FBA80000}"/>
    <cellStyle name="Separador de milhares 2 72 5 3" xfId="43258" xr:uid="{00000000-0005-0000-0000-0000FCA80000}"/>
    <cellStyle name="Separador de milhares 2 72 6" xfId="43259" xr:uid="{00000000-0005-0000-0000-0000FDA80000}"/>
    <cellStyle name="Separador de milhares 2 72 6 2" xfId="43260" xr:uid="{00000000-0005-0000-0000-0000FEA80000}"/>
    <cellStyle name="Separador de milhares 2 72 7" xfId="43261" xr:uid="{00000000-0005-0000-0000-0000FFA80000}"/>
    <cellStyle name="Separador de milhares 2 72 8" xfId="43262" xr:uid="{00000000-0005-0000-0000-000000A90000}"/>
    <cellStyle name="Separador de milhares 2 72 9" xfId="43263" xr:uid="{00000000-0005-0000-0000-000001A90000}"/>
    <cellStyle name="Separador de milhares 2 73" xfId="43264" xr:uid="{00000000-0005-0000-0000-000002A90000}"/>
    <cellStyle name="Separador de milhares 2 73 2" xfId="43265" xr:uid="{00000000-0005-0000-0000-000003A90000}"/>
    <cellStyle name="Separador de milhares 2 73 2 2" xfId="43266" xr:uid="{00000000-0005-0000-0000-000004A90000}"/>
    <cellStyle name="Separador de milhares 2 73 2 2 2" xfId="43267" xr:uid="{00000000-0005-0000-0000-000005A90000}"/>
    <cellStyle name="Separador de milhares 2 73 2 2 3" xfId="43268" xr:uid="{00000000-0005-0000-0000-000006A90000}"/>
    <cellStyle name="Separador de milhares 2 73 2 3" xfId="43269" xr:uid="{00000000-0005-0000-0000-000007A90000}"/>
    <cellStyle name="Separador de milhares 2 73 2 4" xfId="43270" xr:uid="{00000000-0005-0000-0000-000008A90000}"/>
    <cellStyle name="Separador de milhares 2 73 2 5" xfId="43271" xr:uid="{00000000-0005-0000-0000-000009A90000}"/>
    <cellStyle name="Separador de milhares 2 73 3" xfId="43272" xr:uid="{00000000-0005-0000-0000-00000AA90000}"/>
    <cellStyle name="Separador de milhares 2 73 3 2" xfId="43273" xr:uid="{00000000-0005-0000-0000-00000BA90000}"/>
    <cellStyle name="Separador de milhares 2 73 3 3" xfId="43274" xr:uid="{00000000-0005-0000-0000-00000CA90000}"/>
    <cellStyle name="Separador de milhares 2 73 3 4" xfId="43275" xr:uid="{00000000-0005-0000-0000-00000DA90000}"/>
    <cellStyle name="Separador de milhares 2 73 4" xfId="43276" xr:uid="{00000000-0005-0000-0000-00000EA90000}"/>
    <cellStyle name="Separador de milhares 2 73 4 2" xfId="43277" xr:uid="{00000000-0005-0000-0000-00000FA90000}"/>
    <cellStyle name="Separador de milhares 2 73 4 3" xfId="43278" xr:uid="{00000000-0005-0000-0000-000010A90000}"/>
    <cellStyle name="Separador de milhares 2 73 5" xfId="43279" xr:uid="{00000000-0005-0000-0000-000011A90000}"/>
    <cellStyle name="Separador de milhares 2 73 5 2" xfId="43280" xr:uid="{00000000-0005-0000-0000-000012A90000}"/>
    <cellStyle name="Separador de milhares 2 73 5 3" xfId="43281" xr:uid="{00000000-0005-0000-0000-000013A90000}"/>
    <cellStyle name="Separador de milhares 2 73 6" xfId="43282" xr:uid="{00000000-0005-0000-0000-000014A90000}"/>
    <cellStyle name="Separador de milhares 2 73 6 2" xfId="43283" xr:uid="{00000000-0005-0000-0000-000015A90000}"/>
    <cellStyle name="Separador de milhares 2 73 7" xfId="43284" xr:uid="{00000000-0005-0000-0000-000016A90000}"/>
    <cellStyle name="Separador de milhares 2 73 8" xfId="43285" xr:uid="{00000000-0005-0000-0000-000017A90000}"/>
    <cellStyle name="Separador de milhares 2 73 9" xfId="43286" xr:uid="{00000000-0005-0000-0000-000018A90000}"/>
    <cellStyle name="Separador de milhares 2 74" xfId="43287" xr:uid="{00000000-0005-0000-0000-000019A90000}"/>
    <cellStyle name="Separador de milhares 2 74 2" xfId="43288" xr:uid="{00000000-0005-0000-0000-00001AA90000}"/>
    <cellStyle name="Separador de milhares 2 74 2 2" xfId="43289" xr:uid="{00000000-0005-0000-0000-00001BA90000}"/>
    <cellStyle name="Separador de milhares 2 74 2 2 2" xfId="43290" xr:uid="{00000000-0005-0000-0000-00001CA90000}"/>
    <cellStyle name="Separador de milhares 2 74 2 2 3" xfId="43291" xr:uid="{00000000-0005-0000-0000-00001DA90000}"/>
    <cellStyle name="Separador de milhares 2 74 2 3" xfId="43292" xr:uid="{00000000-0005-0000-0000-00001EA90000}"/>
    <cellStyle name="Separador de milhares 2 74 2 4" xfId="43293" xr:uid="{00000000-0005-0000-0000-00001FA90000}"/>
    <cellStyle name="Separador de milhares 2 74 2 5" xfId="43294" xr:uid="{00000000-0005-0000-0000-000020A90000}"/>
    <cellStyle name="Separador de milhares 2 74 3" xfId="43295" xr:uid="{00000000-0005-0000-0000-000021A90000}"/>
    <cellStyle name="Separador de milhares 2 74 3 2" xfId="43296" xr:uid="{00000000-0005-0000-0000-000022A90000}"/>
    <cellStyle name="Separador de milhares 2 74 3 3" xfId="43297" xr:uid="{00000000-0005-0000-0000-000023A90000}"/>
    <cellStyle name="Separador de milhares 2 74 3 4" xfId="43298" xr:uid="{00000000-0005-0000-0000-000024A90000}"/>
    <cellStyle name="Separador de milhares 2 74 4" xfId="43299" xr:uid="{00000000-0005-0000-0000-000025A90000}"/>
    <cellStyle name="Separador de milhares 2 74 4 2" xfId="43300" xr:uid="{00000000-0005-0000-0000-000026A90000}"/>
    <cellStyle name="Separador de milhares 2 74 4 3" xfId="43301" xr:uid="{00000000-0005-0000-0000-000027A90000}"/>
    <cellStyle name="Separador de milhares 2 74 5" xfId="43302" xr:uid="{00000000-0005-0000-0000-000028A90000}"/>
    <cellStyle name="Separador de milhares 2 74 5 2" xfId="43303" xr:uid="{00000000-0005-0000-0000-000029A90000}"/>
    <cellStyle name="Separador de milhares 2 74 5 3" xfId="43304" xr:uid="{00000000-0005-0000-0000-00002AA90000}"/>
    <cellStyle name="Separador de milhares 2 74 6" xfId="43305" xr:uid="{00000000-0005-0000-0000-00002BA90000}"/>
    <cellStyle name="Separador de milhares 2 74 6 2" xfId="43306" xr:uid="{00000000-0005-0000-0000-00002CA90000}"/>
    <cellStyle name="Separador de milhares 2 74 7" xfId="43307" xr:uid="{00000000-0005-0000-0000-00002DA90000}"/>
    <cellStyle name="Separador de milhares 2 74 8" xfId="43308" xr:uid="{00000000-0005-0000-0000-00002EA90000}"/>
    <cellStyle name="Separador de milhares 2 74 9" xfId="43309" xr:uid="{00000000-0005-0000-0000-00002FA90000}"/>
    <cellStyle name="Separador de milhares 2 75" xfId="43310" xr:uid="{00000000-0005-0000-0000-000030A90000}"/>
    <cellStyle name="Separador de milhares 2 75 2" xfId="43311" xr:uid="{00000000-0005-0000-0000-000031A90000}"/>
    <cellStyle name="Separador de milhares 2 75 2 2" xfId="43312" xr:uid="{00000000-0005-0000-0000-000032A90000}"/>
    <cellStyle name="Separador de milhares 2 75 2 2 2" xfId="43313" xr:uid="{00000000-0005-0000-0000-000033A90000}"/>
    <cellStyle name="Separador de milhares 2 75 2 2 3" xfId="43314" xr:uid="{00000000-0005-0000-0000-000034A90000}"/>
    <cellStyle name="Separador de milhares 2 75 2 3" xfId="43315" xr:uid="{00000000-0005-0000-0000-000035A90000}"/>
    <cellStyle name="Separador de milhares 2 75 2 4" xfId="43316" xr:uid="{00000000-0005-0000-0000-000036A90000}"/>
    <cellStyle name="Separador de milhares 2 75 2 5" xfId="43317" xr:uid="{00000000-0005-0000-0000-000037A90000}"/>
    <cellStyle name="Separador de milhares 2 75 3" xfId="43318" xr:uid="{00000000-0005-0000-0000-000038A90000}"/>
    <cellStyle name="Separador de milhares 2 75 3 2" xfId="43319" xr:uid="{00000000-0005-0000-0000-000039A90000}"/>
    <cellStyle name="Separador de milhares 2 75 3 3" xfId="43320" xr:uid="{00000000-0005-0000-0000-00003AA90000}"/>
    <cellStyle name="Separador de milhares 2 75 3 4" xfId="43321" xr:uid="{00000000-0005-0000-0000-00003BA90000}"/>
    <cellStyle name="Separador de milhares 2 75 4" xfId="43322" xr:uid="{00000000-0005-0000-0000-00003CA90000}"/>
    <cellStyle name="Separador de milhares 2 75 4 2" xfId="43323" xr:uid="{00000000-0005-0000-0000-00003DA90000}"/>
    <cellStyle name="Separador de milhares 2 75 4 3" xfId="43324" xr:uid="{00000000-0005-0000-0000-00003EA90000}"/>
    <cellStyle name="Separador de milhares 2 75 5" xfId="43325" xr:uid="{00000000-0005-0000-0000-00003FA90000}"/>
    <cellStyle name="Separador de milhares 2 75 5 2" xfId="43326" xr:uid="{00000000-0005-0000-0000-000040A90000}"/>
    <cellStyle name="Separador de milhares 2 75 5 3" xfId="43327" xr:uid="{00000000-0005-0000-0000-000041A90000}"/>
    <cellStyle name="Separador de milhares 2 75 6" xfId="43328" xr:uid="{00000000-0005-0000-0000-000042A90000}"/>
    <cellStyle name="Separador de milhares 2 75 6 2" xfId="43329" xr:uid="{00000000-0005-0000-0000-000043A90000}"/>
    <cellStyle name="Separador de milhares 2 75 7" xfId="43330" xr:uid="{00000000-0005-0000-0000-000044A90000}"/>
    <cellStyle name="Separador de milhares 2 75 8" xfId="43331" xr:uid="{00000000-0005-0000-0000-000045A90000}"/>
    <cellStyle name="Separador de milhares 2 75 9" xfId="43332" xr:uid="{00000000-0005-0000-0000-000046A90000}"/>
    <cellStyle name="Separador de milhares 2 76" xfId="43333" xr:uid="{00000000-0005-0000-0000-000047A90000}"/>
    <cellStyle name="Separador de milhares 2 76 2" xfId="43334" xr:uid="{00000000-0005-0000-0000-000048A90000}"/>
    <cellStyle name="Separador de milhares 2 76 2 2" xfId="43335" xr:uid="{00000000-0005-0000-0000-000049A90000}"/>
    <cellStyle name="Separador de milhares 2 76 2 2 2" xfId="43336" xr:uid="{00000000-0005-0000-0000-00004AA90000}"/>
    <cellStyle name="Separador de milhares 2 76 2 2 3" xfId="43337" xr:uid="{00000000-0005-0000-0000-00004BA90000}"/>
    <cellStyle name="Separador de milhares 2 76 2 3" xfId="43338" xr:uid="{00000000-0005-0000-0000-00004CA90000}"/>
    <cellStyle name="Separador de milhares 2 76 2 4" xfId="43339" xr:uid="{00000000-0005-0000-0000-00004DA90000}"/>
    <cellStyle name="Separador de milhares 2 76 2 5" xfId="43340" xr:uid="{00000000-0005-0000-0000-00004EA90000}"/>
    <cellStyle name="Separador de milhares 2 76 3" xfId="43341" xr:uid="{00000000-0005-0000-0000-00004FA90000}"/>
    <cellStyle name="Separador de milhares 2 76 3 2" xfId="43342" xr:uid="{00000000-0005-0000-0000-000050A90000}"/>
    <cellStyle name="Separador de milhares 2 76 3 3" xfId="43343" xr:uid="{00000000-0005-0000-0000-000051A90000}"/>
    <cellStyle name="Separador de milhares 2 76 3 4" xfId="43344" xr:uid="{00000000-0005-0000-0000-000052A90000}"/>
    <cellStyle name="Separador de milhares 2 76 4" xfId="43345" xr:uid="{00000000-0005-0000-0000-000053A90000}"/>
    <cellStyle name="Separador de milhares 2 76 4 2" xfId="43346" xr:uid="{00000000-0005-0000-0000-000054A90000}"/>
    <cellStyle name="Separador de milhares 2 76 4 3" xfId="43347" xr:uid="{00000000-0005-0000-0000-000055A90000}"/>
    <cellStyle name="Separador de milhares 2 76 5" xfId="43348" xr:uid="{00000000-0005-0000-0000-000056A90000}"/>
    <cellStyle name="Separador de milhares 2 76 5 2" xfId="43349" xr:uid="{00000000-0005-0000-0000-000057A90000}"/>
    <cellStyle name="Separador de milhares 2 76 5 3" xfId="43350" xr:uid="{00000000-0005-0000-0000-000058A90000}"/>
    <cellStyle name="Separador de milhares 2 76 6" xfId="43351" xr:uid="{00000000-0005-0000-0000-000059A90000}"/>
    <cellStyle name="Separador de milhares 2 76 6 2" xfId="43352" xr:uid="{00000000-0005-0000-0000-00005AA90000}"/>
    <cellStyle name="Separador de milhares 2 76 7" xfId="43353" xr:uid="{00000000-0005-0000-0000-00005BA90000}"/>
    <cellStyle name="Separador de milhares 2 76 8" xfId="43354" xr:uid="{00000000-0005-0000-0000-00005CA90000}"/>
    <cellStyle name="Separador de milhares 2 76 9" xfId="43355" xr:uid="{00000000-0005-0000-0000-00005DA90000}"/>
    <cellStyle name="Separador de milhares 2 77" xfId="43356" xr:uid="{00000000-0005-0000-0000-00005EA90000}"/>
    <cellStyle name="Separador de milhares 2 77 2" xfId="43357" xr:uid="{00000000-0005-0000-0000-00005FA90000}"/>
    <cellStyle name="Separador de milhares 2 77 2 2" xfId="43358" xr:uid="{00000000-0005-0000-0000-000060A90000}"/>
    <cellStyle name="Separador de milhares 2 77 2 2 2" xfId="43359" xr:uid="{00000000-0005-0000-0000-000061A90000}"/>
    <cellStyle name="Separador de milhares 2 77 2 2 3" xfId="43360" xr:uid="{00000000-0005-0000-0000-000062A90000}"/>
    <cellStyle name="Separador de milhares 2 77 2 3" xfId="43361" xr:uid="{00000000-0005-0000-0000-000063A90000}"/>
    <cellStyle name="Separador de milhares 2 77 2 4" xfId="43362" xr:uid="{00000000-0005-0000-0000-000064A90000}"/>
    <cellStyle name="Separador de milhares 2 77 2 5" xfId="43363" xr:uid="{00000000-0005-0000-0000-000065A90000}"/>
    <cellStyle name="Separador de milhares 2 77 3" xfId="43364" xr:uid="{00000000-0005-0000-0000-000066A90000}"/>
    <cellStyle name="Separador de milhares 2 77 3 2" xfId="43365" xr:uid="{00000000-0005-0000-0000-000067A90000}"/>
    <cellStyle name="Separador de milhares 2 77 3 3" xfId="43366" xr:uid="{00000000-0005-0000-0000-000068A90000}"/>
    <cellStyle name="Separador de milhares 2 77 3 4" xfId="43367" xr:uid="{00000000-0005-0000-0000-000069A90000}"/>
    <cellStyle name="Separador de milhares 2 77 4" xfId="43368" xr:uid="{00000000-0005-0000-0000-00006AA90000}"/>
    <cellStyle name="Separador de milhares 2 77 4 2" xfId="43369" xr:uid="{00000000-0005-0000-0000-00006BA90000}"/>
    <cellStyle name="Separador de milhares 2 77 4 3" xfId="43370" xr:uid="{00000000-0005-0000-0000-00006CA90000}"/>
    <cellStyle name="Separador de milhares 2 77 5" xfId="43371" xr:uid="{00000000-0005-0000-0000-00006DA90000}"/>
    <cellStyle name="Separador de milhares 2 77 5 2" xfId="43372" xr:uid="{00000000-0005-0000-0000-00006EA90000}"/>
    <cellStyle name="Separador de milhares 2 77 5 3" xfId="43373" xr:uid="{00000000-0005-0000-0000-00006FA90000}"/>
    <cellStyle name="Separador de milhares 2 77 6" xfId="43374" xr:uid="{00000000-0005-0000-0000-000070A90000}"/>
    <cellStyle name="Separador de milhares 2 77 6 2" xfId="43375" xr:uid="{00000000-0005-0000-0000-000071A90000}"/>
    <cellStyle name="Separador de milhares 2 77 7" xfId="43376" xr:uid="{00000000-0005-0000-0000-000072A90000}"/>
    <cellStyle name="Separador de milhares 2 77 8" xfId="43377" xr:uid="{00000000-0005-0000-0000-000073A90000}"/>
    <cellStyle name="Separador de milhares 2 77 9" xfId="43378" xr:uid="{00000000-0005-0000-0000-000074A90000}"/>
    <cellStyle name="Separador de milhares 2 78" xfId="43379" xr:uid="{00000000-0005-0000-0000-000075A90000}"/>
    <cellStyle name="Separador de milhares 2 78 2" xfId="43380" xr:uid="{00000000-0005-0000-0000-000076A90000}"/>
    <cellStyle name="Separador de milhares 2 78 2 2" xfId="43381" xr:uid="{00000000-0005-0000-0000-000077A90000}"/>
    <cellStyle name="Separador de milhares 2 78 2 2 2" xfId="43382" xr:uid="{00000000-0005-0000-0000-000078A90000}"/>
    <cellStyle name="Separador de milhares 2 78 2 2 3" xfId="43383" xr:uid="{00000000-0005-0000-0000-000079A90000}"/>
    <cellStyle name="Separador de milhares 2 78 2 3" xfId="43384" xr:uid="{00000000-0005-0000-0000-00007AA90000}"/>
    <cellStyle name="Separador de milhares 2 78 2 4" xfId="43385" xr:uid="{00000000-0005-0000-0000-00007BA90000}"/>
    <cellStyle name="Separador de milhares 2 78 2 5" xfId="43386" xr:uid="{00000000-0005-0000-0000-00007CA90000}"/>
    <cellStyle name="Separador de milhares 2 78 3" xfId="43387" xr:uid="{00000000-0005-0000-0000-00007DA90000}"/>
    <cellStyle name="Separador de milhares 2 78 3 2" xfId="43388" xr:uid="{00000000-0005-0000-0000-00007EA90000}"/>
    <cellStyle name="Separador de milhares 2 78 3 3" xfId="43389" xr:uid="{00000000-0005-0000-0000-00007FA90000}"/>
    <cellStyle name="Separador de milhares 2 78 3 4" xfId="43390" xr:uid="{00000000-0005-0000-0000-000080A90000}"/>
    <cellStyle name="Separador de milhares 2 78 4" xfId="43391" xr:uid="{00000000-0005-0000-0000-000081A90000}"/>
    <cellStyle name="Separador de milhares 2 78 4 2" xfId="43392" xr:uid="{00000000-0005-0000-0000-000082A90000}"/>
    <cellStyle name="Separador de milhares 2 78 4 3" xfId="43393" xr:uid="{00000000-0005-0000-0000-000083A90000}"/>
    <cellStyle name="Separador de milhares 2 78 5" xfId="43394" xr:uid="{00000000-0005-0000-0000-000084A90000}"/>
    <cellStyle name="Separador de milhares 2 78 5 2" xfId="43395" xr:uid="{00000000-0005-0000-0000-000085A90000}"/>
    <cellStyle name="Separador de milhares 2 78 5 3" xfId="43396" xr:uid="{00000000-0005-0000-0000-000086A90000}"/>
    <cellStyle name="Separador de milhares 2 78 6" xfId="43397" xr:uid="{00000000-0005-0000-0000-000087A90000}"/>
    <cellStyle name="Separador de milhares 2 78 6 2" xfId="43398" xr:uid="{00000000-0005-0000-0000-000088A90000}"/>
    <cellStyle name="Separador de milhares 2 78 7" xfId="43399" xr:uid="{00000000-0005-0000-0000-000089A90000}"/>
    <cellStyle name="Separador de milhares 2 78 8" xfId="43400" xr:uid="{00000000-0005-0000-0000-00008AA90000}"/>
    <cellStyle name="Separador de milhares 2 78 9" xfId="43401" xr:uid="{00000000-0005-0000-0000-00008BA90000}"/>
    <cellStyle name="Separador de milhares 2 79" xfId="43402" xr:uid="{00000000-0005-0000-0000-00008CA90000}"/>
    <cellStyle name="Separador de milhares 2 79 2" xfId="43403" xr:uid="{00000000-0005-0000-0000-00008DA90000}"/>
    <cellStyle name="Separador de milhares 2 79 2 2" xfId="43404" xr:uid="{00000000-0005-0000-0000-00008EA90000}"/>
    <cellStyle name="Separador de milhares 2 79 2 2 2" xfId="43405" xr:uid="{00000000-0005-0000-0000-00008FA90000}"/>
    <cellStyle name="Separador de milhares 2 79 2 2 3" xfId="43406" xr:uid="{00000000-0005-0000-0000-000090A90000}"/>
    <cellStyle name="Separador de milhares 2 79 2 3" xfId="43407" xr:uid="{00000000-0005-0000-0000-000091A90000}"/>
    <cellStyle name="Separador de milhares 2 79 2 4" xfId="43408" xr:uid="{00000000-0005-0000-0000-000092A90000}"/>
    <cellStyle name="Separador de milhares 2 79 2 5" xfId="43409" xr:uid="{00000000-0005-0000-0000-000093A90000}"/>
    <cellStyle name="Separador de milhares 2 79 3" xfId="43410" xr:uid="{00000000-0005-0000-0000-000094A90000}"/>
    <cellStyle name="Separador de milhares 2 79 3 2" xfId="43411" xr:uid="{00000000-0005-0000-0000-000095A90000}"/>
    <cellStyle name="Separador de milhares 2 79 3 3" xfId="43412" xr:uid="{00000000-0005-0000-0000-000096A90000}"/>
    <cellStyle name="Separador de milhares 2 79 3 4" xfId="43413" xr:uid="{00000000-0005-0000-0000-000097A90000}"/>
    <cellStyle name="Separador de milhares 2 79 4" xfId="43414" xr:uid="{00000000-0005-0000-0000-000098A90000}"/>
    <cellStyle name="Separador de milhares 2 79 4 2" xfId="43415" xr:uid="{00000000-0005-0000-0000-000099A90000}"/>
    <cellStyle name="Separador de milhares 2 79 4 3" xfId="43416" xr:uid="{00000000-0005-0000-0000-00009AA90000}"/>
    <cellStyle name="Separador de milhares 2 79 5" xfId="43417" xr:uid="{00000000-0005-0000-0000-00009BA90000}"/>
    <cellStyle name="Separador de milhares 2 79 5 2" xfId="43418" xr:uid="{00000000-0005-0000-0000-00009CA90000}"/>
    <cellStyle name="Separador de milhares 2 79 5 3" xfId="43419" xr:uid="{00000000-0005-0000-0000-00009DA90000}"/>
    <cellStyle name="Separador de milhares 2 79 6" xfId="43420" xr:uid="{00000000-0005-0000-0000-00009EA90000}"/>
    <cellStyle name="Separador de milhares 2 79 6 2" xfId="43421" xr:uid="{00000000-0005-0000-0000-00009FA90000}"/>
    <cellStyle name="Separador de milhares 2 79 7" xfId="43422" xr:uid="{00000000-0005-0000-0000-0000A0A90000}"/>
    <cellStyle name="Separador de milhares 2 79 8" xfId="43423" xr:uid="{00000000-0005-0000-0000-0000A1A90000}"/>
    <cellStyle name="Separador de milhares 2 79 9" xfId="43424" xr:uid="{00000000-0005-0000-0000-0000A2A90000}"/>
    <cellStyle name="Separador de milhares 2 8" xfId="43425" xr:uid="{00000000-0005-0000-0000-0000A3A90000}"/>
    <cellStyle name="Separador de milhares 2 8 2" xfId="43426" xr:uid="{00000000-0005-0000-0000-0000A4A90000}"/>
    <cellStyle name="Separador de milhares 2 8 2 2" xfId="43427" xr:uid="{00000000-0005-0000-0000-0000A5A90000}"/>
    <cellStyle name="Separador de milhares 2 8 2 2 2" xfId="43428" xr:uid="{00000000-0005-0000-0000-0000A6A90000}"/>
    <cellStyle name="Separador de milhares 2 8 2 2 3" xfId="43429" xr:uid="{00000000-0005-0000-0000-0000A7A90000}"/>
    <cellStyle name="Separador de milhares 2 8 2 3" xfId="43430" xr:uid="{00000000-0005-0000-0000-0000A8A90000}"/>
    <cellStyle name="Separador de milhares 2 8 2 4" xfId="43431" xr:uid="{00000000-0005-0000-0000-0000A9A90000}"/>
    <cellStyle name="Separador de milhares 2 8 2 5" xfId="43432" xr:uid="{00000000-0005-0000-0000-0000AAA90000}"/>
    <cellStyle name="Separador de milhares 2 8 3" xfId="43433" xr:uid="{00000000-0005-0000-0000-0000ABA90000}"/>
    <cellStyle name="Separador de milhares 2 8 3 2" xfId="43434" xr:uid="{00000000-0005-0000-0000-0000ACA90000}"/>
    <cellStyle name="Separador de milhares 2 8 3 3" xfId="43435" xr:uid="{00000000-0005-0000-0000-0000ADA90000}"/>
    <cellStyle name="Separador de milhares 2 8 3 4" xfId="43436" xr:uid="{00000000-0005-0000-0000-0000AEA90000}"/>
    <cellStyle name="Separador de milhares 2 8 4" xfId="43437" xr:uid="{00000000-0005-0000-0000-0000AFA90000}"/>
    <cellStyle name="Separador de milhares 2 8 4 2" xfId="43438" xr:uid="{00000000-0005-0000-0000-0000B0A90000}"/>
    <cellStyle name="Separador de milhares 2 8 4 3" xfId="43439" xr:uid="{00000000-0005-0000-0000-0000B1A90000}"/>
    <cellStyle name="Separador de milhares 2 8 5" xfId="43440" xr:uid="{00000000-0005-0000-0000-0000B2A90000}"/>
    <cellStyle name="Separador de milhares 2 8 5 2" xfId="43441" xr:uid="{00000000-0005-0000-0000-0000B3A90000}"/>
    <cellStyle name="Separador de milhares 2 8 5 3" xfId="43442" xr:uid="{00000000-0005-0000-0000-0000B4A90000}"/>
    <cellStyle name="Separador de milhares 2 8 6" xfId="43443" xr:uid="{00000000-0005-0000-0000-0000B5A90000}"/>
    <cellStyle name="Separador de milhares 2 8 6 2" xfId="43444" xr:uid="{00000000-0005-0000-0000-0000B6A90000}"/>
    <cellStyle name="Separador de milhares 2 8 7" xfId="43445" xr:uid="{00000000-0005-0000-0000-0000B7A90000}"/>
    <cellStyle name="Separador de milhares 2 8 8" xfId="43446" xr:uid="{00000000-0005-0000-0000-0000B8A90000}"/>
    <cellStyle name="Separador de milhares 2 8 9" xfId="43447" xr:uid="{00000000-0005-0000-0000-0000B9A90000}"/>
    <cellStyle name="Separador de milhares 2 80" xfId="43448" xr:uid="{00000000-0005-0000-0000-0000BAA90000}"/>
    <cellStyle name="Separador de milhares 2 80 2" xfId="43449" xr:uid="{00000000-0005-0000-0000-0000BBA90000}"/>
    <cellStyle name="Separador de milhares 2 80 2 2" xfId="43450" xr:uid="{00000000-0005-0000-0000-0000BCA90000}"/>
    <cellStyle name="Separador de milhares 2 80 2 2 2" xfId="43451" xr:uid="{00000000-0005-0000-0000-0000BDA90000}"/>
    <cellStyle name="Separador de milhares 2 80 2 2 3" xfId="43452" xr:uid="{00000000-0005-0000-0000-0000BEA90000}"/>
    <cellStyle name="Separador de milhares 2 80 2 3" xfId="43453" xr:uid="{00000000-0005-0000-0000-0000BFA90000}"/>
    <cellStyle name="Separador de milhares 2 80 2 4" xfId="43454" xr:uid="{00000000-0005-0000-0000-0000C0A90000}"/>
    <cellStyle name="Separador de milhares 2 80 2 5" xfId="43455" xr:uid="{00000000-0005-0000-0000-0000C1A90000}"/>
    <cellStyle name="Separador de milhares 2 80 3" xfId="43456" xr:uid="{00000000-0005-0000-0000-0000C2A90000}"/>
    <cellStyle name="Separador de milhares 2 80 3 2" xfId="43457" xr:uid="{00000000-0005-0000-0000-0000C3A90000}"/>
    <cellStyle name="Separador de milhares 2 80 3 3" xfId="43458" xr:uid="{00000000-0005-0000-0000-0000C4A90000}"/>
    <cellStyle name="Separador de milhares 2 80 3 4" xfId="43459" xr:uid="{00000000-0005-0000-0000-0000C5A90000}"/>
    <cellStyle name="Separador de milhares 2 80 4" xfId="43460" xr:uid="{00000000-0005-0000-0000-0000C6A90000}"/>
    <cellStyle name="Separador de milhares 2 80 4 2" xfId="43461" xr:uid="{00000000-0005-0000-0000-0000C7A90000}"/>
    <cellStyle name="Separador de milhares 2 80 4 3" xfId="43462" xr:uid="{00000000-0005-0000-0000-0000C8A90000}"/>
    <cellStyle name="Separador de milhares 2 80 5" xfId="43463" xr:uid="{00000000-0005-0000-0000-0000C9A90000}"/>
    <cellStyle name="Separador de milhares 2 80 5 2" xfId="43464" xr:uid="{00000000-0005-0000-0000-0000CAA90000}"/>
    <cellStyle name="Separador de milhares 2 80 5 3" xfId="43465" xr:uid="{00000000-0005-0000-0000-0000CBA90000}"/>
    <cellStyle name="Separador de milhares 2 80 6" xfId="43466" xr:uid="{00000000-0005-0000-0000-0000CCA90000}"/>
    <cellStyle name="Separador de milhares 2 80 6 2" xfId="43467" xr:uid="{00000000-0005-0000-0000-0000CDA90000}"/>
    <cellStyle name="Separador de milhares 2 80 7" xfId="43468" xr:uid="{00000000-0005-0000-0000-0000CEA90000}"/>
    <cellStyle name="Separador de milhares 2 80 8" xfId="43469" xr:uid="{00000000-0005-0000-0000-0000CFA90000}"/>
    <cellStyle name="Separador de milhares 2 80 9" xfId="43470" xr:uid="{00000000-0005-0000-0000-0000D0A90000}"/>
    <cellStyle name="Separador de milhares 2 81" xfId="43471" xr:uid="{00000000-0005-0000-0000-0000D1A90000}"/>
    <cellStyle name="Separador de milhares 2 81 2" xfId="43472" xr:uid="{00000000-0005-0000-0000-0000D2A90000}"/>
    <cellStyle name="Separador de milhares 2 81 2 2" xfId="43473" xr:uid="{00000000-0005-0000-0000-0000D3A90000}"/>
    <cellStyle name="Separador de milhares 2 81 2 2 2" xfId="43474" xr:uid="{00000000-0005-0000-0000-0000D4A90000}"/>
    <cellStyle name="Separador de milhares 2 81 2 2 3" xfId="43475" xr:uid="{00000000-0005-0000-0000-0000D5A90000}"/>
    <cellStyle name="Separador de milhares 2 81 2 3" xfId="43476" xr:uid="{00000000-0005-0000-0000-0000D6A90000}"/>
    <cellStyle name="Separador de milhares 2 81 2 4" xfId="43477" xr:uid="{00000000-0005-0000-0000-0000D7A90000}"/>
    <cellStyle name="Separador de milhares 2 81 2 5" xfId="43478" xr:uid="{00000000-0005-0000-0000-0000D8A90000}"/>
    <cellStyle name="Separador de milhares 2 81 3" xfId="43479" xr:uid="{00000000-0005-0000-0000-0000D9A90000}"/>
    <cellStyle name="Separador de milhares 2 81 3 2" xfId="43480" xr:uid="{00000000-0005-0000-0000-0000DAA90000}"/>
    <cellStyle name="Separador de milhares 2 81 3 3" xfId="43481" xr:uid="{00000000-0005-0000-0000-0000DBA90000}"/>
    <cellStyle name="Separador de milhares 2 81 3 4" xfId="43482" xr:uid="{00000000-0005-0000-0000-0000DCA90000}"/>
    <cellStyle name="Separador de milhares 2 81 4" xfId="43483" xr:uid="{00000000-0005-0000-0000-0000DDA90000}"/>
    <cellStyle name="Separador de milhares 2 81 4 2" xfId="43484" xr:uid="{00000000-0005-0000-0000-0000DEA90000}"/>
    <cellStyle name="Separador de milhares 2 81 4 3" xfId="43485" xr:uid="{00000000-0005-0000-0000-0000DFA90000}"/>
    <cellStyle name="Separador de milhares 2 81 5" xfId="43486" xr:uid="{00000000-0005-0000-0000-0000E0A90000}"/>
    <cellStyle name="Separador de milhares 2 81 5 2" xfId="43487" xr:uid="{00000000-0005-0000-0000-0000E1A90000}"/>
    <cellStyle name="Separador de milhares 2 81 5 3" xfId="43488" xr:uid="{00000000-0005-0000-0000-0000E2A90000}"/>
    <cellStyle name="Separador de milhares 2 81 6" xfId="43489" xr:uid="{00000000-0005-0000-0000-0000E3A90000}"/>
    <cellStyle name="Separador de milhares 2 81 6 2" xfId="43490" xr:uid="{00000000-0005-0000-0000-0000E4A90000}"/>
    <cellStyle name="Separador de milhares 2 81 7" xfId="43491" xr:uid="{00000000-0005-0000-0000-0000E5A90000}"/>
    <cellStyle name="Separador de milhares 2 81 8" xfId="43492" xr:uid="{00000000-0005-0000-0000-0000E6A90000}"/>
    <cellStyle name="Separador de milhares 2 81 9" xfId="43493" xr:uid="{00000000-0005-0000-0000-0000E7A90000}"/>
    <cellStyle name="Separador de milhares 2 82" xfId="43494" xr:uid="{00000000-0005-0000-0000-0000E8A90000}"/>
    <cellStyle name="Separador de milhares 2 82 2" xfId="43495" xr:uid="{00000000-0005-0000-0000-0000E9A90000}"/>
    <cellStyle name="Separador de milhares 2 82 2 2" xfId="43496" xr:uid="{00000000-0005-0000-0000-0000EAA90000}"/>
    <cellStyle name="Separador de milhares 2 82 2 2 2" xfId="43497" xr:uid="{00000000-0005-0000-0000-0000EBA90000}"/>
    <cellStyle name="Separador de milhares 2 82 2 2 3" xfId="43498" xr:uid="{00000000-0005-0000-0000-0000ECA90000}"/>
    <cellStyle name="Separador de milhares 2 82 2 3" xfId="43499" xr:uid="{00000000-0005-0000-0000-0000EDA90000}"/>
    <cellStyle name="Separador de milhares 2 82 2 4" xfId="43500" xr:uid="{00000000-0005-0000-0000-0000EEA90000}"/>
    <cellStyle name="Separador de milhares 2 82 2 5" xfId="43501" xr:uid="{00000000-0005-0000-0000-0000EFA90000}"/>
    <cellStyle name="Separador de milhares 2 82 3" xfId="43502" xr:uid="{00000000-0005-0000-0000-0000F0A90000}"/>
    <cellStyle name="Separador de milhares 2 82 3 2" xfId="43503" xr:uid="{00000000-0005-0000-0000-0000F1A90000}"/>
    <cellStyle name="Separador de milhares 2 82 3 3" xfId="43504" xr:uid="{00000000-0005-0000-0000-0000F2A90000}"/>
    <cellStyle name="Separador de milhares 2 82 3 4" xfId="43505" xr:uid="{00000000-0005-0000-0000-0000F3A90000}"/>
    <cellStyle name="Separador de milhares 2 82 4" xfId="43506" xr:uid="{00000000-0005-0000-0000-0000F4A90000}"/>
    <cellStyle name="Separador de milhares 2 82 4 2" xfId="43507" xr:uid="{00000000-0005-0000-0000-0000F5A90000}"/>
    <cellStyle name="Separador de milhares 2 82 4 3" xfId="43508" xr:uid="{00000000-0005-0000-0000-0000F6A90000}"/>
    <cellStyle name="Separador de milhares 2 82 5" xfId="43509" xr:uid="{00000000-0005-0000-0000-0000F7A90000}"/>
    <cellStyle name="Separador de milhares 2 82 5 2" xfId="43510" xr:uid="{00000000-0005-0000-0000-0000F8A90000}"/>
    <cellStyle name="Separador de milhares 2 82 5 3" xfId="43511" xr:uid="{00000000-0005-0000-0000-0000F9A90000}"/>
    <cellStyle name="Separador de milhares 2 82 6" xfId="43512" xr:uid="{00000000-0005-0000-0000-0000FAA90000}"/>
    <cellStyle name="Separador de milhares 2 82 6 2" xfId="43513" xr:uid="{00000000-0005-0000-0000-0000FBA90000}"/>
    <cellStyle name="Separador de milhares 2 82 7" xfId="43514" xr:uid="{00000000-0005-0000-0000-0000FCA90000}"/>
    <cellStyle name="Separador de milhares 2 82 8" xfId="43515" xr:uid="{00000000-0005-0000-0000-0000FDA90000}"/>
    <cellStyle name="Separador de milhares 2 82 9" xfId="43516" xr:uid="{00000000-0005-0000-0000-0000FEA90000}"/>
    <cellStyle name="Separador de milhares 2 83" xfId="43517" xr:uid="{00000000-0005-0000-0000-0000FFA90000}"/>
    <cellStyle name="Separador de milhares 2 83 2" xfId="43518" xr:uid="{00000000-0005-0000-0000-000000AA0000}"/>
    <cellStyle name="Separador de milhares 2 83 2 2" xfId="43519" xr:uid="{00000000-0005-0000-0000-000001AA0000}"/>
    <cellStyle name="Separador de milhares 2 83 2 2 2" xfId="43520" xr:uid="{00000000-0005-0000-0000-000002AA0000}"/>
    <cellStyle name="Separador de milhares 2 83 2 2 3" xfId="43521" xr:uid="{00000000-0005-0000-0000-000003AA0000}"/>
    <cellStyle name="Separador de milhares 2 83 2 3" xfId="43522" xr:uid="{00000000-0005-0000-0000-000004AA0000}"/>
    <cellStyle name="Separador de milhares 2 83 2 4" xfId="43523" xr:uid="{00000000-0005-0000-0000-000005AA0000}"/>
    <cellStyle name="Separador de milhares 2 83 2 5" xfId="43524" xr:uid="{00000000-0005-0000-0000-000006AA0000}"/>
    <cellStyle name="Separador de milhares 2 83 3" xfId="43525" xr:uid="{00000000-0005-0000-0000-000007AA0000}"/>
    <cellStyle name="Separador de milhares 2 83 3 2" xfId="43526" xr:uid="{00000000-0005-0000-0000-000008AA0000}"/>
    <cellStyle name="Separador de milhares 2 83 3 3" xfId="43527" xr:uid="{00000000-0005-0000-0000-000009AA0000}"/>
    <cellStyle name="Separador de milhares 2 83 3 4" xfId="43528" xr:uid="{00000000-0005-0000-0000-00000AAA0000}"/>
    <cellStyle name="Separador de milhares 2 83 4" xfId="43529" xr:uid="{00000000-0005-0000-0000-00000BAA0000}"/>
    <cellStyle name="Separador de milhares 2 83 4 2" xfId="43530" xr:uid="{00000000-0005-0000-0000-00000CAA0000}"/>
    <cellStyle name="Separador de milhares 2 83 4 3" xfId="43531" xr:uid="{00000000-0005-0000-0000-00000DAA0000}"/>
    <cellStyle name="Separador de milhares 2 83 5" xfId="43532" xr:uid="{00000000-0005-0000-0000-00000EAA0000}"/>
    <cellStyle name="Separador de milhares 2 83 5 2" xfId="43533" xr:uid="{00000000-0005-0000-0000-00000FAA0000}"/>
    <cellStyle name="Separador de milhares 2 83 5 3" xfId="43534" xr:uid="{00000000-0005-0000-0000-000010AA0000}"/>
    <cellStyle name="Separador de milhares 2 83 6" xfId="43535" xr:uid="{00000000-0005-0000-0000-000011AA0000}"/>
    <cellStyle name="Separador de milhares 2 83 6 2" xfId="43536" xr:uid="{00000000-0005-0000-0000-000012AA0000}"/>
    <cellStyle name="Separador de milhares 2 83 7" xfId="43537" xr:uid="{00000000-0005-0000-0000-000013AA0000}"/>
    <cellStyle name="Separador de milhares 2 83 8" xfId="43538" xr:uid="{00000000-0005-0000-0000-000014AA0000}"/>
    <cellStyle name="Separador de milhares 2 83 9" xfId="43539" xr:uid="{00000000-0005-0000-0000-000015AA0000}"/>
    <cellStyle name="Separador de milhares 2 84" xfId="43540" xr:uid="{00000000-0005-0000-0000-000016AA0000}"/>
    <cellStyle name="Separador de milhares 2 84 2" xfId="43541" xr:uid="{00000000-0005-0000-0000-000017AA0000}"/>
    <cellStyle name="Separador de milhares 2 84 2 2" xfId="43542" xr:uid="{00000000-0005-0000-0000-000018AA0000}"/>
    <cellStyle name="Separador de milhares 2 84 2 2 2" xfId="43543" xr:uid="{00000000-0005-0000-0000-000019AA0000}"/>
    <cellStyle name="Separador de milhares 2 84 2 2 3" xfId="43544" xr:uid="{00000000-0005-0000-0000-00001AAA0000}"/>
    <cellStyle name="Separador de milhares 2 84 2 3" xfId="43545" xr:uid="{00000000-0005-0000-0000-00001BAA0000}"/>
    <cellStyle name="Separador de milhares 2 84 2 4" xfId="43546" xr:uid="{00000000-0005-0000-0000-00001CAA0000}"/>
    <cellStyle name="Separador de milhares 2 84 2 5" xfId="43547" xr:uid="{00000000-0005-0000-0000-00001DAA0000}"/>
    <cellStyle name="Separador de milhares 2 84 3" xfId="43548" xr:uid="{00000000-0005-0000-0000-00001EAA0000}"/>
    <cellStyle name="Separador de milhares 2 84 3 2" xfId="43549" xr:uid="{00000000-0005-0000-0000-00001FAA0000}"/>
    <cellStyle name="Separador de milhares 2 84 3 3" xfId="43550" xr:uid="{00000000-0005-0000-0000-000020AA0000}"/>
    <cellStyle name="Separador de milhares 2 84 3 4" xfId="43551" xr:uid="{00000000-0005-0000-0000-000021AA0000}"/>
    <cellStyle name="Separador de milhares 2 84 4" xfId="43552" xr:uid="{00000000-0005-0000-0000-000022AA0000}"/>
    <cellStyle name="Separador de milhares 2 84 4 2" xfId="43553" xr:uid="{00000000-0005-0000-0000-000023AA0000}"/>
    <cellStyle name="Separador de milhares 2 84 4 3" xfId="43554" xr:uid="{00000000-0005-0000-0000-000024AA0000}"/>
    <cellStyle name="Separador de milhares 2 84 5" xfId="43555" xr:uid="{00000000-0005-0000-0000-000025AA0000}"/>
    <cellStyle name="Separador de milhares 2 84 5 2" xfId="43556" xr:uid="{00000000-0005-0000-0000-000026AA0000}"/>
    <cellStyle name="Separador de milhares 2 84 5 3" xfId="43557" xr:uid="{00000000-0005-0000-0000-000027AA0000}"/>
    <cellStyle name="Separador de milhares 2 84 6" xfId="43558" xr:uid="{00000000-0005-0000-0000-000028AA0000}"/>
    <cellStyle name="Separador de milhares 2 84 6 2" xfId="43559" xr:uid="{00000000-0005-0000-0000-000029AA0000}"/>
    <cellStyle name="Separador de milhares 2 84 7" xfId="43560" xr:uid="{00000000-0005-0000-0000-00002AAA0000}"/>
    <cellStyle name="Separador de milhares 2 84 8" xfId="43561" xr:uid="{00000000-0005-0000-0000-00002BAA0000}"/>
    <cellStyle name="Separador de milhares 2 84 9" xfId="43562" xr:uid="{00000000-0005-0000-0000-00002CAA0000}"/>
    <cellStyle name="Separador de milhares 2 85" xfId="43563" xr:uid="{00000000-0005-0000-0000-00002DAA0000}"/>
    <cellStyle name="Separador de milhares 2 85 2" xfId="43564" xr:uid="{00000000-0005-0000-0000-00002EAA0000}"/>
    <cellStyle name="Separador de milhares 2 85 2 2" xfId="43565" xr:uid="{00000000-0005-0000-0000-00002FAA0000}"/>
    <cellStyle name="Separador de milhares 2 85 2 2 2" xfId="43566" xr:uid="{00000000-0005-0000-0000-000030AA0000}"/>
    <cellStyle name="Separador de milhares 2 85 2 2 3" xfId="43567" xr:uid="{00000000-0005-0000-0000-000031AA0000}"/>
    <cellStyle name="Separador de milhares 2 85 2 3" xfId="43568" xr:uid="{00000000-0005-0000-0000-000032AA0000}"/>
    <cellStyle name="Separador de milhares 2 85 2 4" xfId="43569" xr:uid="{00000000-0005-0000-0000-000033AA0000}"/>
    <cellStyle name="Separador de milhares 2 85 2 5" xfId="43570" xr:uid="{00000000-0005-0000-0000-000034AA0000}"/>
    <cellStyle name="Separador de milhares 2 85 3" xfId="43571" xr:uid="{00000000-0005-0000-0000-000035AA0000}"/>
    <cellStyle name="Separador de milhares 2 85 3 2" xfId="43572" xr:uid="{00000000-0005-0000-0000-000036AA0000}"/>
    <cellStyle name="Separador de milhares 2 85 3 3" xfId="43573" xr:uid="{00000000-0005-0000-0000-000037AA0000}"/>
    <cellStyle name="Separador de milhares 2 85 3 4" xfId="43574" xr:uid="{00000000-0005-0000-0000-000038AA0000}"/>
    <cellStyle name="Separador de milhares 2 85 4" xfId="43575" xr:uid="{00000000-0005-0000-0000-000039AA0000}"/>
    <cellStyle name="Separador de milhares 2 85 4 2" xfId="43576" xr:uid="{00000000-0005-0000-0000-00003AAA0000}"/>
    <cellStyle name="Separador de milhares 2 85 4 3" xfId="43577" xr:uid="{00000000-0005-0000-0000-00003BAA0000}"/>
    <cellStyle name="Separador de milhares 2 85 5" xfId="43578" xr:uid="{00000000-0005-0000-0000-00003CAA0000}"/>
    <cellStyle name="Separador de milhares 2 85 5 2" xfId="43579" xr:uid="{00000000-0005-0000-0000-00003DAA0000}"/>
    <cellStyle name="Separador de milhares 2 85 5 3" xfId="43580" xr:uid="{00000000-0005-0000-0000-00003EAA0000}"/>
    <cellStyle name="Separador de milhares 2 85 6" xfId="43581" xr:uid="{00000000-0005-0000-0000-00003FAA0000}"/>
    <cellStyle name="Separador de milhares 2 85 6 2" xfId="43582" xr:uid="{00000000-0005-0000-0000-000040AA0000}"/>
    <cellStyle name="Separador de milhares 2 85 7" xfId="43583" xr:uid="{00000000-0005-0000-0000-000041AA0000}"/>
    <cellStyle name="Separador de milhares 2 85 8" xfId="43584" xr:uid="{00000000-0005-0000-0000-000042AA0000}"/>
    <cellStyle name="Separador de milhares 2 85 9" xfId="43585" xr:uid="{00000000-0005-0000-0000-000043AA0000}"/>
    <cellStyle name="Separador de milhares 2 86" xfId="43586" xr:uid="{00000000-0005-0000-0000-000044AA0000}"/>
    <cellStyle name="Separador de milhares 2 86 2" xfId="43587" xr:uid="{00000000-0005-0000-0000-000045AA0000}"/>
    <cellStyle name="Separador de milhares 2 86 2 2" xfId="43588" xr:uid="{00000000-0005-0000-0000-000046AA0000}"/>
    <cellStyle name="Separador de milhares 2 86 2 2 2" xfId="43589" xr:uid="{00000000-0005-0000-0000-000047AA0000}"/>
    <cellStyle name="Separador de milhares 2 86 2 2 3" xfId="43590" xr:uid="{00000000-0005-0000-0000-000048AA0000}"/>
    <cellStyle name="Separador de milhares 2 86 2 3" xfId="43591" xr:uid="{00000000-0005-0000-0000-000049AA0000}"/>
    <cellStyle name="Separador de milhares 2 86 2 4" xfId="43592" xr:uid="{00000000-0005-0000-0000-00004AAA0000}"/>
    <cellStyle name="Separador de milhares 2 86 2 5" xfId="43593" xr:uid="{00000000-0005-0000-0000-00004BAA0000}"/>
    <cellStyle name="Separador de milhares 2 86 3" xfId="43594" xr:uid="{00000000-0005-0000-0000-00004CAA0000}"/>
    <cellStyle name="Separador de milhares 2 86 3 2" xfId="43595" xr:uid="{00000000-0005-0000-0000-00004DAA0000}"/>
    <cellStyle name="Separador de milhares 2 86 3 3" xfId="43596" xr:uid="{00000000-0005-0000-0000-00004EAA0000}"/>
    <cellStyle name="Separador de milhares 2 86 3 4" xfId="43597" xr:uid="{00000000-0005-0000-0000-00004FAA0000}"/>
    <cellStyle name="Separador de milhares 2 86 4" xfId="43598" xr:uid="{00000000-0005-0000-0000-000050AA0000}"/>
    <cellStyle name="Separador de milhares 2 86 4 2" xfId="43599" xr:uid="{00000000-0005-0000-0000-000051AA0000}"/>
    <cellStyle name="Separador de milhares 2 86 4 3" xfId="43600" xr:uid="{00000000-0005-0000-0000-000052AA0000}"/>
    <cellStyle name="Separador de milhares 2 86 5" xfId="43601" xr:uid="{00000000-0005-0000-0000-000053AA0000}"/>
    <cellStyle name="Separador de milhares 2 86 5 2" xfId="43602" xr:uid="{00000000-0005-0000-0000-000054AA0000}"/>
    <cellStyle name="Separador de milhares 2 86 5 3" xfId="43603" xr:uid="{00000000-0005-0000-0000-000055AA0000}"/>
    <cellStyle name="Separador de milhares 2 86 6" xfId="43604" xr:uid="{00000000-0005-0000-0000-000056AA0000}"/>
    <cellStyle name="Separador de milhares 2 86 6 2" xfId="43605" xr:uid="{00000000-0005-0000-0000-000057AA0000}"/>
    <cellStyle name="Separador de milhares 2 86 7" xfId="43606" xr:uid="{00000000-0005-0000-0000-000058AA0000}"/>
    <cellStyle name="Separador de milhares 2 86 8" xfId="43607" xr:uid="{00000000-0005-0000-0000-000059AA0000}"/>
    <cellStyle name="Separador de milhares 2 86 9" xfId="43608" xr:uid="{00000000-0005-0000-0000-00005AAA0000}"/>
    <cellStyle name="Separador de milhares 2 87" xfId="43609" xr:uid="{00000000-0005-0000-0000-00005BAA0000}"/>
    <cellStyle name="Separador de milhares 2 87 2" xfId="43610" xr:uid="{00000000-0005-0000-0000-00005CAA0000}"/>
    <cellStyle name="Separador de milhares 2 87 2 2" xfId="43611" xr:uid="{00000000-0005-0000-0000-00005DAA0000}"/>
    <cellStyle name="Separador de milhares 2 87 2 2 2" xfId="43612" xr:uid="{00000000-0005-0000-0000-00005EAA0000}"/>
    <cellStyle name="Separador de milhares 2 87 2 2 3" xfId="43613" xr:uid="{00000000-0005-0000-0000-00005FAA0000}"/>
    <cellStyle name="Separador de milhares 2 87 2 3" xfId="43614" xr:uid="{00000000-0005-0000-0000-000060AA0000}"/>
    <cellStyle name="Separador de milhares 2 87 2 4" xfId="43615" xr:uid="{00000000-0005-0000-0000-000061AA0000}"/>
    <cellStyle name="Separador de milhares 2 87 2 5" xfId="43616" xr:uid="{00000000-0005-0000-0000-000062AA0000}"/>
    <cellStyle name="Separador de milhares 2 87 3" xfId="43617" xr:uid="{00000000-0005-0000-0000-000063AA0000}"/>
    <cellStyle name="Separador de milhares 2 87 3 2" xfId="43618" xr:uid="{00000000-0005-0000-0000-000064AA0000}"/>
    <cellStyle name="Separador de milhares 2 87 3 3" xfId="43619" xr:uid="{00000000-0005-0000-0000-000065AA0000}"/>
    <cellStyle name="Separador de milhares 2 87 3 4" xfId="43620" xr:uid="{00000000-0005-0000-0000-000066AA0000}"/>
    <cellStyle name="Separador de milhares 2 87 4" xfId="43621" xr:uid="{00000000-0005-0000-0000-000067AA0000}"/>
    <cellStyle name="Separador de milhares 2 87 4 2" xfId="43622" xr:uid="{00000000-0005-0000-0000-000068AA0000}"/>
    <cellStyle name="Separador de milhares 2 87 4 3" xfId="43623" xr:uid="{00000000-0005-0000-0000-000069AA0000}"/>
    <cellStyle name="Separador de milhares 2 87 5" xfId="43624" xr:uid="{00000000-0005-0000-0000-00006AAA0000}"/>
    <cellStyle name="Separador de milhares 2 87 5 2" xfId="43625" xr:uid="{00000000-0005-0000-0000-00006BAA0000}"/>
    <cellStyle name="Separador de milhares 2 87 5 3" xfId="43626" xr:uid="{00000000-0005-0000-0000-00006CAA0000}"/>
    <cellStyle name="Separador de milhares 2 87 6" xfId="43627" xr:uid="{00000000-0005-0000-0000-00006DAA0000}"/>
    <cellStyle name="Separador de milhares 2 87 6 2" xfId="43628" xr:uid="{00000000-0005-0000-0000-00006EAA0000}"/>
    <cellStyle name="Separador de milhares 2 87 7" xfId="43629" xr:uid="{00000000-0005-0000-0000-00006FAA0000}"/>
    <cellStyle name="Separador de milhares 2 87 8" xfId="43630" xr:uid="{00000000-0005-0000-0000-000070AA0000}"/>
    <cellStyle name="Separador de milhares 2 87 9" xfId="43631" xr:uid="{00000000-0005-0000-0000-000071AA0000}"/>
    <cellStyle name="Separador de milhares 2 88" xfId="43632" xr:uid="{00000000-0005-0000-0000-000072AA0000}"/>
    <cellStyle name="Separador de milhares 2 88 2" xfId="43633" xr:uid="{00000000-0005-0000-0000-000073AA0000}"/>
    <cellStyle name="Separador de milhares 2 88 2 2" xfId="43634" xr:uid="{00000000-0005-0000-0000-000074AA0000}"/>
    <cellStyle name="Separador de milhares 2 88 2 2 2" xfId="43635" xr:uid="{00000000-0005-0000-0000-000075AA0000}"/>
    <cellStyle name="Separador de milhares 2 88 2 2 3" xfId="43636" xr:uid="{00000000-0005-0000-0000-000076AA0000}"/>
    <cellStyle name="Separador de milhares 2 88 2 3" xfId="43637" xr:uid="{00000000-0005-0000-0000-000077AA0000}"/>
    <cellStyle name="Separador de milhares 2 88 2 4" xfId="43638" xr:uid="{00000000-0005-0000-0000-000078AA0000}"/>
    <cellStyle name="Separador de milhares 2 88 2 5" xfId="43639" xr:uid="{00000000-0005-0000-0000-000079AA0000}"/>
    <cellStyle name="Separador de milhares 2 88 3" xfId="43640" xr:uid="{00000000-0005-0000-0000-00007AAA0000}"/>
    <cellStyle name="Separador de milhares 2 88 3 2" xfId="43641" xr:uid="{00000000-0005-0000-0000-00007BAA0000}"/>
    <cellStyle name="Separador de milhares 2 88 3 3" xfId="43642" xr:uid="{00000000-0005-0000-0000-00007CAA0000}"/>
    <cellStyle name="Separador de milhares 2 88 3 4" xfId="43643" xr:uid="{00000000-0005-0000-0000-00007DAA0000}"/>
    <cellStyle name="Separador de milhares 2 88 4" xfId="43644" xr:uid="{00000000-0005-0000-0000-00007EAA0000}"/>
    <cellStyle name="Separador de milhares 2 88 4 2" xfId="43645" xr:uid="{00000000-0005-0000-0000-00007FAA0000}"/>
    <cellStyle name="Separador de milhares 2 88 4 3" xfId="43646" xr:uid="{00000000-0005-0000-0000-000080AA0000}"/>
    <cellStyle name="Separador de milhares 2 88 5" xfId="43647" xr:uid="{00000000-0005-0000-0000-000081AA0000}"/>
    <cellStyle name="Separador de milhares 2 88 5 2" xfId="43648" xr:uid="{00000000-0005-0000-0000-000082AA0000}"/>
    <cellStyle name="Separador de milhares 2 88 5 3" xfId="43649" xr:uid="{00000000-0005-0000-0000-000083AA0000}"/>
    <cellStyle name="Separador de milhares 2 88 6" xfId="43650" xr:uid="{00000000-0005-0000-0000-000084AA0000}"/>
    <cellStyle name="Separador de milhares 2 88 6 2" xfId="43651" xr:uid="{00000000-0005-0000-0000-000085AA0000}"/>
    <cellStyle name="Separador de milhares 2 88 7" xfId="43652" xr:uid="{00000000-0005-0000-0000-000086AA0000}"/>
    <cellStyle name="Separador de milhares 2 88 8" xfId="43653" xr:uid="{00000000-0005-0000-0000-000087AA0000}"/>
    <cellStyle name="Separador de milhares 2 88 9" xfId="43654" xr:uid="{00000000-0005-0000-0000-000088AA0000}"/>
    <cellStyle name="Separador de milhares 2 89" xfId="43655" xr:uid="{00000000-0005-0000-0000-000089AA0000}"/>
    <cellStyle name="Separador de milhares 2 89 2" xfId="43656" xr:uid="{00000000-0005-0000-0000-00008AAA0000}"/>
    <cellStyle name="Separador de milhares 2 89 2 2" xfId="43657" xr:uid="{00000000-0005-0000-0000-00008BAA0000}"/>
    <cellStyle name="Separador de milhares 2 89 2 2 2" xfId="43658" xr:uid="{00000000-0005-0000-0000-00008CAA0000}"/>
    <cellStyle name="Separador de milhares 2 89 2 2 3" xfId="43659" xr:uid="{00000000-0005-0000-0000-00008DAA0000}"/>
    <cellStyle name="Separador de milhares 2 89 2 3" xfId="43660" xr:uid="{00000000-0005-0000-0000-00008EAA0000}"/>
    <cellStyle name="Separador de milhares 2 89 2 4" xfId="43661" xr:uid="{00000000-0005-0000-0000-00008FAA0000}"/>
    <cellStyle name="Separador de milhares 2 89 2 5" xfId="43662" xr:uid="{00000000-0005-0000-0000-000090AA0000}"/>
    <cellStyle name="Separador de milhares 2 89 3" xfId="43663" xr:uid="{00000000-0005-0000-0000-000091AA0000}"/>
    <cellStyle name="Separador de milhares 2 89 3 2" xfId="43664" xr:uid="{00000000-0005-0000-0000-000092AA0000}"/>
    <cellStyle name="Separador de milhares 2 89 3 3" xfId="43665" xr:uid="{00000000-0005-0000-0000-000093AA0000}"/>
    <cellStyle name="Separador de milhares 2 89 3 4" xfId="43666" xr:uid="{00000000-0005-0000-0000-000094AA0000}"/>
    <cellStyle name="Separador de milhares 2 89 4" xfId="43667" xr:uid="{00000000-0005-0000-0000-000095AA0000}"/>
    <cellStyle name="Separador de milhares 2 89 4 2" xfId="43668" xr:uid="{00000000-0005-0000-0000-000096AA0000}"/>
    <cellStyle name="Separador de milhares 2 89 4 3" xfId="43669" xr:uid="{00000000-0005-0000-0000-000097AA0000}"/>
    <cellStyle name="Separador de milhares 2 89 5" xfId="43670" xr:uid="{00000000-0005-0000-0000-000098AA0000}"/>
    <cellStyle name="Separador de milhares 2 89 5 2" xfId="43671" xr:uid="{00000000-0005-0000-0000-000099AA0000}"/>
    <cellStyle name="Separador de milhares 2 89 5 3" xfId="43672" xr:uid="{00000000-0005-0000-0000-00009AAA0000}"/>
    <cellStyle name="Separador de milhares 2 89 6" xfId="43673" xr:uid="{00000000-0005-0000-0000-00009BAA0000}"/>
    <cellStyle name="Separador de milhares 2 89 6 2" xfId="43674" xr:uid="{00000000-0005-0000-0000-00009CAA0000}"/>
    <cellStyle name="Separador de milhares 2 89 7" xfId="43675" xr:uid="{00000000-0005-0000-0000-00009DAA0000}"/>
    <cellStyle name="Separador de milhares 2 89 8" xfId="43676" xr:uid="{00000000-0005-0000-0000-00009EAA0000}"/>
    <cellStyle name="Separador de milhares 2 89 9" xfId="43677" xr:uid="{00000000-0005-0000-0000-00009FAA0000}"/>
    <cellStyle name="Separador de milhares 2 9" xfId="43678" xr:uid="{00000000-0005-0000-0000-0000A0AA0000}"/>
    <cellStyle name="Separador de milhares 2 9 2" xfId="43679" xr:uid="{00000000-0005-0000-0000-0000A1AA0000}"/>
    <cellStyle name="Separador de milhares 2 9 2 2" xfId="43680" xr:uid="{00000000-0005-0000-0000-0000A2AA0000}"/>
    <cellStyle name="Separador de milhares 2 9 2 2 2" xfId="43681" xr:uid="{00000000-0005-0000-0000-0000A3AA0000}"/>
    <cellStyle name="Separador de milhares 2 9 2 2 3" xfId="43682" xr:uid="{00000000-0005-0000-0000-0000A4AA0000}"/>
    <cellStyle name="Separador de milhares 2 9 2 3" xfId="43683" xr:uid="{00000000-0005-0000-0000-0000A5AA0000}"/>
    <cellStyle name="Separador de milhares 2 9 2 4" xfId="43684" xr:uid="{00000000-0005-0000-0000-0000A6AA0000}"/>
    <cellStyle name="Separador de milhares 2 9 2 5" xfId="43685" xr:uid="{00000000-0005-0000-0000-0000A7AA0000}"/>
    <cellStyle name="Separador de milhares 2 9 3" xfId="43686" xr:uid="{00000000-0005-0000-0000-0000A8AA0000}"/>
    <cellStyle name="Separador de milhares 2 9 3 2" xfId="43687" xr:uid="{00000000-0005-0000-0000-0000A9AA0000}"/>
    <cellStyle name="Separador de milhares 2 9 3 3" xfId="43688" xr:uid="{00000000-0005-0000-0000-0000AAAA0000}"/>
    <cellStyle name="Separador de milhares 2 9 3 4" xfId="43689" xr:uid="{00000000-0005-0000-0000-0000ABAA0000}"/>
    <cellStyle name="Separador de milhares 2 9 4" xfId="43690" xr:uid="{00000000-0005-0000-0000-0000ACAA0000}"/>
    <cellStyle name="Separador de milhares 2 9 4 2" xfId="43691" xr:uid="{00000000-0005-0000-0000-0000ADAA0000}"/>
    <cellStyle name="Separador de milhares 2 9 4 3" xfId="43692" xr:uid="{00000000-0005-0000-0000-0000AEAA0000}"/>
    <cellStyle name="Separador de milhares 2 9 5" xfId="43693" xr:uid="{00000000-0005-0000-0000-0000AFAA0000}"/>
    <cellStyle name="Separador de milhares 2 9 5 2" xfId="43694" xr:uid="{00000000-0005-0000-0000-0000B0AA0000}"/>
    <cellStyle name="Separador de milhares 2 9 5 3" xfId="43695" xr:uid="{00000000-0005-0000-0000-0000B1AA0000}"/>
    <cellStyle name="Separador de milhares 2 9 6" xfId="43696" xr:uid="{00000000-0005-0000-0000-0000B2AA0000}"/>
    <cellStyle name="Separador de milhares 2 9 6 2" xfId="43697" xr:uid="{00000000-0005-0000-0000-0000B3AA0000}"/>
    <cellStyle name="Separador de milhares 2 9 7" xfId="43698" xr:uid="{00000000-0005-0000-0000-0000B4AA0000}"/>
    <cellStyle name="Separador de milhares 2 9 8" xfId="43699" xr:uid="{00000000-0005-0000-0000-0000B5AA0000}"/>
    <cellStyle name="Separador de milhares 2 9 9" xfId="43700" xr:uid="{00000000-0005-0000-0000-0000B6AA0000}"/>
    <cellStyle name="Separador de milhares 2 90" xfId="43701" xr:uid="{00000000-0005-0000-0000-0000B7AA0000}"/>
    <cellStyle name="Separador de milhares 2 90 2" xfId="43702" xr:uid="{00000000-0005-0000-0000-0000B8AA0000}"/>
    <cellStyle name="Separador de milhares 2 90 2 2" xfId="43703" xr:uid="{00000000-0005-0000-0000-0000B9AA0000}"/>
    <cellStyle name="Separador de milhares 2 90 2 2 2" xfId="43704" xr:uid="{00000000-0005-0000-0000-0000BAAA0000}"/>
    <cellStyle name="Separador de milhares 2 90 2 2 3" xfId="43705" xr:uid="{00000000-0005-0000-0000-0000BBAA0000}"/>
    <cellStyle name="Separador de milhares 2 90 2 3" xfId="43706" xr:uid="{00000000-0005-0000-0000-0000BCAA0000}"/>
    <cellStyle name="Separador de milhares 2 90 2 4" xfId="43707" xr:uid="{00000000-0005-0000-0000-0000BDAA0000}"/>
    <cellStyle name="Separador de milhares 2 90 2 5" xfId="43708" xr:uid="{00000000-0005-0000-0000-0000BEAA0000}"/>
    <cellStyle name="Separador de milhares 2 90 3" xfId="43709" xr:uid="{00000000-0005-0000-0000-0000BFAA0000}"/>
    <cellStyle name="Separador de milhares 2 90 3 2" xfId="43710" xr:uid="{00000000-0005-0000-0000-0000C0AA0000}"/>
    <cellStyle name="Separador de milhares 2 90 3 3" xfId="43711" xr:uid="{00000000-0005-0000-0000-0000C1AA0000}"/>
    <cellStyle name="Separador de milhares 2 90 3 4" xfId="43712" xr:uid="{00000000-0005-0000-0000-0000C2AA0000}"/>
    <cellStyle name="Separador de milhares 2 90 4" xfId="43713" xr:uid="{00000000-0005-0000-0000-0000C3AA0000}"/>
    <cellStyle name="Separador de milhares 2 90 4 2" xfId="43714" xr:uid="{00000000-0005-0000-0000-0000C4AA0000}"/>
    <cellStyle name="Separador de milhares 2 90 4 3" xfId="43715" xr:uid="{00000000-0005-0000-0000-0000C5AA0000}"/>
    <cellStyle name="Separador de milhares 2 90 5" xfId="43716" xr:uid="{00000000-0005-0000-0000-0000C6AA0000}"/>
    <cellStyle name="Separador de milhares 2 90 5 2" xfId="43717" xr:uid="{00000000-0005-0000-0000-0000C7AA0000}"/>
    <cellStyle name="Separador de milhares 2 90 5 3" xfId="43718" xr:uid="{00000000-0005-0000-0000-0000C8AA0000}"/>
    <cellStyle name="Separador de milhares 2 90 6" xfId="43719" xr:uid="{00000000-0005-0000-0000-0000C9AA0000}"/>
    <cellStyle name="Separador de milhares 2 90 6 2" xfId="43720" xr:uid="{00000000-0005-0000-0000-0000CAAA0000}"/>
    <cellStyle name="Separador de milhares 2 90 7" xfId="43721" xr:uid="{00000000-0005-0000-0000-0000CBAA0000}"/>
    <cellStyle name="Separador de milhares 2 90 8" xfId="43722" xr:uid="{00000000-0005-0000-0000-0000CCAA0000}"/>
    <cellStyle name="Separador de milhares 2 90 9" xfId="43723" xr:uid="{00000000-0005-0000-0000-0000CDAA0000}"/>
    <cellStyle name="Separador de milhares 2 91" xfId="43724" xr:uid="{00000000-0005-0000-0000-0000CEAA0000}"/>
    <cellStyle name="Separador de milhares 2 91 2" xfId="43725" xr:uid="{00000000-0005-0000-0000-0000CFAA0000}"/>
    <cellStyle name="Separador de milhares 2 91 2 2" xfId="43726" xr:uid="{00000000-0005-0000-0000-0000D0AA0000}"/>
    <cellStyle name="Separador de milhares 2 91 2 2 2" xfId="43727" xr:uid="{00000000-0005-0000-0000-0000D1AA0000}"/>
    <cellStyle name="Separador de milhares 2 91 2 2 3" xfId="43728" xr:uid="{00000000-0005-0000-0000-0000D2AA0000}"/>
    <cellStyle name="Separador de milhares 2 91 2 3" xfId="43729" xr:uid="{00000000-0005-0000-0000-0000D3AA0000}"/>
    <cellStyle name="Separador de milhares 2 91 2 4" xfId="43730" xr:uid="{00000000-0005-0000-0000-0000D4AA0000}"/>
    <cellStyle name="Separador de milhares 2 91 2 5" xfId="43731" xr:uid="{00000000-0005-0000-0000-0000D5AA0000}"/>
    <cellStyle name="Separador de milhares 2 91 3" xfId="43732" xr:uid="{00000000-0005-0000-0000-0000D6AA0000}"/>
    <cellStyle name="Separador de milhares 2 91 3 2" xfId="43733" xr:uid="{00000000-0005-0000-0000-0000D7AA0000}"/>
    <cellStyle name="Separador de milhares 2 91 3 3" xfId="43734" xr:uid="{00000000-0005-0000-0000-0000D8AA0000}"/>
    <cellStyle name="Separador de milhares 2 91 3 4" xfId="43735" xr:uid="{00000000-0005-0000-0000-0000D9AA0000}"/>
    <cellStyle name="Separador de milhares 2 91 4" xfId="43736" xr:uid="{00000000-0005-0000-0000-0000DAAA0000}"/>
    <cellStyle name="Separador de milhares 2 91 4 2" xfId="43737" xr:uid="{00000000-0005-0000-0000-0000DBAA0000}"/>
    <cellStyle name="Separador de milhares 2 91 4 3" xfId="43738" xr:uid="{00000000-0005-0000-0000-0000DCAA0000}"/>
    <cellStyle name="Separador de milhares 2 91 5" xfId="43739" xr:uid="{00000000-0005-0000-0000-0000DDAA0000}"/>
    <cellStyle name="Separador de milhares 2 91 5 2" xfId="43740" xr:uid="{00000000-0005-0000-0000-0000DEAA0000}"/>
    <cellStyle name="Separador de milhares 2 91 5 3" xfId="43741" xr:uid="{00000000-0005-0000-0000-0000DFAA0000}"/>
    <cellStyle name="Separador de milhares 2 91 6" xfId="43742" xr:uid="{00000000-0005-0000-0000-0000E0AA0000}"/>
    <cellStyle name="Separador de milhares 2 91 6 2" xfId="43743" xr:uid="{00000000-0005-0000-0000-0000E1AA0000}"/>
    <cellStyle name="Separador de milhares 2 91 7" xfId="43744" xr:uid="{00000000-0005-0000-0000-0000E2AA0000}"/>
    <cellStyle name="Separador de milhares 2 91 8" xfId="43745" xr:uid="{00000000-0005-0000-0000-0000E3AA0000}"/>
    <cellStyle name="Separador de milhares 2 91 9" xfId="43746" xr:uid="{00000000-0005-0000-0000-0000E4AA0000}"/>
    <cellStyle name="Separador de milhares 2 92" xfId="43747" xr:uid="{00000000-0005-0000-0000-0000E5AA0000}"/>
    <cellStyle name="Separador de milhares 2 92 2" xfId="43748" xr:uid="{00000000-0005-0000-0000-0000E6AA0000}"/>
    <cellStyle name="Separador de milhares 2 92 2 2" xfId="43749" xr:uid="{00000000-0005-0000-0000-0000E7AA0000}"/>
    <cellStyle name="Separador de milhares 2 92 2 2 2" xfId="43750" xr:uid="{00000000-0005-0000-0000-0000E8AA0000}"/>
    <cellStyle name="Separador de milhares 2 92 2 2 3" xfId="43751" xr:uid="{00000000-0005-0000-0000-0000E9AA0000}"/>
    <cellStyle name="Separador de milhares 2 92 2 3" xfId="43752" xr:uid="{00000000-0005-0000-0000-0000EAAA0000}"/>
    <cellStyle name="Separador de milhares 2 92 2 4" xfId="43753" xr:uid="{00000000-0005-0000-0000-0000EBAA0000}"/>
    <cellStyle name="Separador de milhares 2 92 2 5" xfId="43754" xr:uid="{00000000-0005-0000-0000-0000ECAA0000}"/>
    <cellStyle name="Separador de milhares 2 92 3" xfId="43755" xr:uid="{00000000-0005-0000-0000-0000EDAA0000}"/>
    <cellStyle name="Separador de milhares 2 92 3 2" xfId="43756" xr:uid="{00000000-0005-0000-0000-0000EEAA0000}"/>
    <cellStyle name="Separador de milhares 2 92 3 3" xfId="43757" xr:uid="{00000000-0005-0000-0000-0000EFAA0000}"/>
    <cellStyle name="Separador de milhares 2 92 3 4" xfId="43758" xr:uid="{00000000-0005-0000-0000-0000F0AA0000}"/>
    <cellStyle name="Separador de milhares 2 92 4" xfId="43759" xr:uid="{00000000-0005-0000-0000-0000F1AA0000}"/>
    <cellStyle name="Separador de milhares 2 92 4 2" xfId="43760" xr:uid="{00000000-0005-0000-0000-0000F2AA0000}"/>
    <cellStyle name="Separador de milhares 2 92 4 3" xfId="43761" xr:uid="{00000000-0005-0000-0000-0000F3AA0000}"/>
    <cellStyle name="Separador de milhares 2 92 5" xfId="43762" xr:uid="{00000000-0005-0000-0000-0000F4AA0000}"/>
    <cellStyle name="Separador de milhares 2 92 5 2" xfId="43763" xr:uid="{00000000-0005-0000-0000-0000F5AA0000}"/>
    <cellStyle name="Separador de milhares 2 92 5 3" xfId="43764" xr:uid="{00000000-0005-0000-0000-0000F6AA0000}"/>
    <cellStyle name="Separador de milhares 2 92 6" xfId="43765" xr:uid="{00000000-0005-0000-0000-0000F7AA0000}"/>
    <cellStyle name="Separador de milhares 2 92 6 2" xfId="43766" xr:uid="{00000000-0005-0000-0000-0000F8AA0000}"/>
    <cellStyle name="Separador de milhares 2 92 7" xfId="43767" xr:uid="{00000000-0005-0000-0000-0000F9AA0000}"/>
    <cellStyle name="Separador de milhares 2 92 8" xfId="43768" xr:uid="{00000000-0005-0000-0000-0000FAAA0000}"/>
    <cellStyle name="Separador de milhares 2 92 9" xfId="43769" xr:uid="{00000000-0005-0000-0000-0000FBAA0000}"/>
    <cellStyle name="Separador de milhares 2 93" xfId="43770" xr:uid="{00000000-0005-0000-0000-0000FCAA0000}"/>
    <cellStyle name="Separador de milhares 2 93 2" xfId="43771" xr:uid="{00000000-0005-0000-0000-0000FDAA0000}"/>
    <cellStyle name="Separador de milhares 2 93 2 2" xfId="43772" xr:uid="{00000000-0005-0000-0000-0000FEAA0000}"/>
    <cellStyle name="Separador de milhares 2 93 2 2 2" xfId="43773" xr:uid="{00000000-0005-0000-0000-0000FFAA0000}"/>
    <cellStyle name="Separador de milhares 2 93 2 2 3" xfId="43774" xr:uid="{00000000-0005-0000-0000-000000AB0000}"/>
    <cellStyle name="Separador de milhares 2 93 2 3" xfId="43775" xr:uid="{00000000-0005-0000-0000-000001AB0000}"/>
    <cellStyle name="Separador de milhares 2 93 2 4" xfId="43776" xr:uid="{00000000-0005-0000-0000-000002AB0000}"/>
    <cellStyle name="Separador de milhares 2 93 2 5" xfId="43777" xr:uid="{00000000-0005-0000-0000-000003AB0000}"/>
    <cellStyle name="Separador de milhares 2 93 3" xfId="43778" xr:uid="{00000000-0005-0000-0000-000004AB0000}"/>
    <cellStyle name="Separador de milhares 2 93 3 2" xfId="43779" xr:uid="{00000000-0005-0000-0000-000005AB0000}"/>
    <cellStyle name="Separador de milhares 2 93 3 3" xfId="43780" xr:uid="{00000000-0005-0000-0000-000006AB0000}"/>
    <cellStyle name="Separador de milhares 2 93 3 4" xfId="43781" xr:uid="{00000000-0005-0000-0000-000007AB0000}"/>
    <cellStyle name="Separador de milhares 2 93 4" xfId="43782" xr:uid="{00000000-0005-0000-0000-000008AB0000}"/>
    <cellStyle name="Separador de milhares 2 93 4 2" xfId="43783" xr:uid="{00000000-0005-0000-0000-000009AB0000}"/>
    <cellStyle name="Separador de milhares 2 93 4 3" xfId="43784" xr:uid="{00000000-0005-0000-0000-00000AAB0000}"/>
    <cellStyle name="Separador de milhares 2 93 5" xfId="43785" xr:uid="{00000000-0005-0000-0000-00000BAB0000}"/>
    <cellStyle name="Separador de milhares 2 93 5 2" xfId="43786" xr:uid="{00000000-0005-0000-0000-00000CAB0000}"/>
    <cellStyle name="Separador de milhares 2 93 5 3" xfId="43787" xr:uid="{00000000-0005-0000-0000-00000DAB0000}"/>
    <cellStyle name="Separador de milhares 2 93 6" xfId="43788" xr:uid="{00000000-0005-0000-0000-00000EAB0000}"/>
    <cellStyle name="Separador de milhares 2 93 6 2" xfId="43789" xr:uid="{00000000-0005-0000-0000-00000FAB0000}"/>
    <cellStyle name="Separador de milhares 2 93 7" xfId="43790" xr:uid="{00000000-0005-0000-0000-000010AB0000}"/>
    <cellStyle name="Separador de milhares 2 93 8" xfId="43791" xr:uid="{00000000-0005-0000-0000-000011AB0000}"/>
    <cellStyle name="Separador de milhares 2 93 9" xfId="43792" xr:uid="{00000000-0005-0000-0000-000012AB0000}"/>
    <cellStyle name="Separador de milhares 2 94" xfId="43793" xr:uid="{00000000-0005-0000-0000-000013AB0000}"/>
    <cellStyle name="Separador de milhares 2 94 2" xfId="43794" xr:uid="{00000000-0005-0000-0000-000014AB0000}"/>
    <cellStyle name="Separador de milhares 2 94 2 2" xfId="43795" xr:uid="{00000000-0005-0000-0000-000015AB0000}"/>
    <cellStyle name="Separador de milhares 2 94 2 2 2" xfId="43796" xr:uid="{00000000-0005-0000-0000-000016AB0000}"/>
    <cellStyle name="Separador de milhares 2 94 2 2 3" xfId="43797" xr:uid="{00000000-0005-0000-0000-000017AB0000}"/>
    <cellStyle name="Separador de milhares 2 94 2 3" xfId="43798" xr:uid="{00000000-0005-0000-0000-000018AB0000}"/>
    <cellStyle name="Separador de milhares 2 94 2 4" xfId="43799" xr:uid="{00000000-0005-0000-0000-000019AB0000}"/>
    <cellStyle name="Separador de milhares 2 94 2 5" xfId="43800" xr:uid="{00000000-0005-0000-0000-00001AAB0000}"/>
    <cellStyle name="Separador de milhares 2 94 3" xfId="43801" xr:uid="{00000000-0005-0000-0000-00001BAB0000}"/>
    <cellStyle name="Separador de milhares 2 94 3 2" xfId="43802" xr:uid="{00000000-0005-0000-0000-00001CAB0000}"/>
    <cellStyle name="Separador de milhares 2 94 3 3" xfId="43803" xr:uid="{00000000-0005-0000-0000-00001DAB0000}"/>
    <cellStyle name="Separador de milhares 2 94 3 4" xfId="43804" xr:uid="{00000000-0005-0000-0000-00001EAB0000}"/>
    <cellStyle name="Separador de milhares 2 94 4" xfId="43805" xr:uid="{00000000-0005-0000-0000-00001FAB0000}"/>
    <cellStyle name="Separador de milhares 2 94 4 2" xfId="43806" xr:uid="{00000000-0005-0000-0000-000020AB0000}"/>
    <cellStyle name="Separador de milhares 2 94 4 3" xfId="43807" xr:uid="{00000000-0005-0000-0000-000021AB0000}"/>
    <cellStyle name="Separador de milhares 2 94 5" xfId="43808" xr:uid="{00000000-0005-0000-0000-000022AB0000}"/>
    <cellStyle name="Separador de milhares 2 94 5 2" xfId="43809" xr:uid="{00000000-0005-0000-0000-000023AB0000}"/>
    <cellStyle name="Separador de milhares 2 94 5 3" xfId="43810" xr:uid="{00000000-0005-0000-0000-000024AB0000}"/>
    <cellStyle name="Separador de milhares 2 94 6" xfId="43811" xr:uid="{00000000-0005-0000-0000-000025AB0000}"/>
    <cellStyle name="Separador de milhares 2 94 6 2" xfId="43812" xr:uid="{00000000-0005-0000-0000-000026AB0000}"/>
    <cellStyle name="Separador de milhares 2 94 7" xfId="43813" xr:uid="{00000000-0005-0000-0000-000027AB0000}"/>
    <cellStyle name="Separador de milhares 2 94 8" xfId="43814" xr:uid="{00000000-0005-0000-0000-000028AB0000}"/>
    <cellStyle name="Separador de milhares 2 94 9" xfId="43815" xr:uid="{00000000-0005-0000-0000-000029AB0000}"/>
    <cellStyle name="Separador de milhares 2 95" xfId="43816" xr:uid="{00000000-0005-0000-0000-00002AAB0000}"/>
    <cellStyle name="Separador de milhares 2 95 2" xfId="43817" xr:uid="{00000000-0005-0000-0000-00002BAB0000}"/>
    <cellStyle name="Separador de milhares 2 95 2 2" xfId="43818" xr:uid="{00000000-0005-0000-0000-00002CAB0000}"/>
    <cellStyle name="Separador de milhares 2 95 2 2 2" xfId="43819" xr:uid="{00000000-0005-0000-0000-00002DAB0000}"/>
    <cellStyle name="Separador de milhares 2 95 2 2 3" xfId="43820" xr:uid="{00000000-0005-0000-0000-00002EAB0000}"/>
    <cellStyle name="Separador de milhares 2 95 2 3" xfId="43821" xr:uid="{00000000-0005-0000-0000-00002FAB0000}"/>
    <cellStyle name="Separador de milhares 2 95 2 4" xfId="43822" xr:uid="{00000000-0005-0000-0000-000030AB0000}"/>
    <cellStyle name="Separador de milhares 2 95 2 5" xfId="43823" xr:uid="{00000000-0005-0000-0000-000031AB0000}"/>
    <cellStyle name="Separador de milhares 2 95 3" xfId="43824" xr:uid="{00000000-0005-0000-0000-000032AB0000}"/>
    <cellStyle name="Separador de milhares 2 95 3 2" xfId="43825" xr:uid="{00000000-0005-0000-0000-000033AB0000}"/>
    <cellStyle name="Separador de milhares 2 95 3 3" xfId="43826" xr:uid="{00000000-0005-0000-0000-000034AB0000}"/>
    <cellStyle name="Separador de milhares 2 95 3 4" xfId="43827" xr:uid="{00000000-0005-0000-0000-000035AB0000}"/>
    <cellStyle name="Separador de milhares 2 95 4" xfId="43828" xr:uid="{00000000-0005-0000-0000-000036AB0000}"/>
    <cellStyle name="Separador de milhares 2 95 4 2" xfId="43829" xr:uid="{00000000-0005-0000-0000-000037AB0000}"/>
    <cellStyle name="Separador de milhares 2 95 4 3" xfId="43830" xr:uid="{00000000-0005-0000-0000-000038AB0000}"/>
    <cellStyle name="Separador de milhares 2 95 5" xfId="43831" xr:uid="{00000000-0005-0000-0000-000039AB0000}"/>
    <cellStyle name="Separador de milhares 2 95 5 2" xfId="43832" xr:uid="{00000000-0005-0000-0000-00003AAB0000}"/>
    <cellStyle name="Separador de milhares 2 95 5 3" xfId="43833" xr:uid="{00000000-0005-0000-0000-00003BAB0000}"/>
    <cellStyle name="Separador de milhares 2 95 6" xfId="43834" xr:uid="{00000000-0005-0000-0000-00003CAB0000}"/>
    <cellStyle name="Separador de milhares 2 95 6 2" xfId="43835" xr:uid="{00000000-0005-0000-0000-00003DAB0000}"/>
    <cellStyle name="Separador de milhares 2 95 7" xfId="43836" xr:uid="{00000000-0005-0000-0000-00003EAB0000}"/>
    <cellStyle name="Separador de milhares 2 95 8" xfId="43837" xr:uid="{00000000-0005-0000-0000-00003FAB0000}"/>
    <cellStyle name="Separador de milhares 2 95 9" xfId="43838" xr:uid="{00000000-0005-0000-0000-000040AB0000}"/>
    <cellStyle name="Separador de milhares 2 96" xfId="43839" xr:uid="{00000000-0005-0000-0000-000041AB0000}"/>
    <cellStyle name="Separador de milhares 2 96 2" xfId="43840" xr:uid="{00000000-0005-0000-0000-000042AB0000}"/>
    <cellStyle name="Separador de milhares 2 96 2 2" xfId="43841" xr:uid="{00000000-0005-0000-0000-000043AB0000}"/>
    <cellStyle name="Separador de milhares 2 96 2 3" xfId="43842" xr:uid="{00000000-0005-0000-0000-000044AB0000}"/>
    <cellStyle name="Separador de milhares 2 96 3" xfId="43843" xr:uid="{00000000-0005-0000-0000-000045AB0000}"/>
    <cellStyle name="Separador de milhares 2 96 3 2" xfId="43844" xr:uid="{00000000-0005-0000-0000-000046AB0000}"/>
    <cellStyle name="Separador de milhares 2 96 3 3" xfId="43845" xr:uid="{00000000-0005-0000-0000-000047AB0000}"/>
    <cellStyle name="Separador de milhares 2 96 4" xfId="43846" xr:uid="{00000000-0005-0000-0000-000048AB0000}"/>
    <cellStyle name="Separador de milhares 2 96 4 2" xfId="43847" xr:uid="{00000000-0005-0000-0000-000049AB0000}"/>
    <cellStyle name="Separador de milhares 2 96 5" xfId="43848" xr:uid="{00000000-0005-0000-0000-00004AAB0000}"/>
    <cellStyle name="Separador de milhares 2 96 6" xfId="43849" xr:uid="{00000000-0005-0000-0000-00004BAB0000}"/>
    <cellStyle name="Separador de milhares 2 96 7" xfId="43850" xr:uid="{00000000-0005-0000-0000-00004CAB0000}"/>
    <cellStyle name="Separador de milhares 2 97" xfId="43851" xr:uid="{00000000-0005-0000-0000-00004DAB0000}"/>
    <cellStyle name="Separador de milhares 2 97 2" xfId="43852" xr:uid="{00000000-0005-0000-0000-00004EAB0000}"/>
    <cellStyle name="Separador de milhares 2 97 2 2" xfId="43853" xr:uid="{00000000-0005-0000-0000-00004FAB0000}"/>
    <cellStyle name="Separador de milhares 2 97 2 3" xfId="43854" xr:uid="{00000000-0005-0000-0000-000050AB0000}"/>
    <cellStyle name="Separador de milhares 2 97 2 4" xfId="43855" xr:uid="{00000000-0005-0000-0000-000051AB0000}"/>
    <cellStyle name="Separador de milhares 2 97 3" xfId="43856" xr:uid="{00000000-0005-0000-0000-000052AB0000}"/>
    <cellStyle name="Separador de milhares 2 97 3 2" xfId="43857" xr:uid="{00000000-0005-0000-0000-000053AB0000}"/>
    <cellStyle name="Separador de milhares 2 97 4" xfId="43858" xr:uid="{00000000-0005-0000-0000-000054AB0000}"/>
    <cellStyle name="Separador de milhares 2 97 4 2" xfId="43859" xr:uid="{00000000-0005-0000-0000-000055AB0000}"/>
    <cellStyle name="Separador de milhares 2 97 5" xfId="43860" xr:uid="{00000000-0005-0000-0000-000056AB0000}"/>
    <cellStyle name="Separador de milhares 2 97 6" xfId="43861" xr:uid="{00000000-0005-0000-0000-000057AB0000}"/>
    <cellStyle name="Separador de milhares 2 97 7" xfId="43862" xr:uid="{00000000-0005-0000-0000-000058AB0000}"/>
    <cellStyle name="Separador de milhares 2 98" xfId="43863" xr:uid="{00000000-0005-0000-0000-000059AB0000}"/>
    <cellStyle name="Separador de milhares 2 98 2" xfId="43864" xr:uid="{00000000-0005-0000-0000-00005AAB0000}"/>
    <cellStyle name="Separador de milhares 2 98 2 2" xfId="43865" xr:uid="{00000000-0005-0000-0000-00005BAB0000}"/>
    <cellStyle name="Separador de milhares 2 98 3" xfId="43866" xr:uid="{00000000-0005-0000-0000-00005CAB0000}"/>
    <cellStyle name="Separador de milhares 2 98 4" xfId="43867" xr:uid="{00000000-0005-0000-0000-00005DAB0000}"/>
    <cellStyle name="Separador de milhares 2 98 5" xfId="43868" xr:uid="{00000000-0005-0000-0000-00005EAB0000}"/>
    <cellStyle name="Separador de milhares 2 99" xfId="43869" xr:uid="{00000000-0005-0000-0000-00005FAB0000}"/>
    <cellStyle name="Separador de milhares 2 99 2" xfId="43870" xr:uid="{00000000-0005-0000-0000-000060AB0000}"/>
    <cellStyle name="Separador de milhares 2 99 3" xfId="43871" xr:uid="{00000000-0005-0000-0000-000061AB0000}"/>
    <cellStyle name="Separador de milhares 2 99 4" xfId="43872" xr:uid="{00000000-0005-0000-0000-000062AB0000}"/>
    <cellStyle name="Separador de milhares 2 99 5" xfId="43873" xr:uid="{00000000-0005-0000-0000-000063AB0000}"/>
    <cellStyle name="Separador de milhares 2_PLANILHAS  Revitalização" xfId="43874" xr:uid="{00000000-0005-0000-0000-000064AB0000}"/>
    <cellStyle name="Separador de milhares 3" xfId="43875" xr:uid="{00000000-0005-0000-0000-000065AB0000}"/>
    <cellStyle name="Separador de milhares 3 10" xfId="43876" xr:uid="{00000000-0005-0000-0000-000066AB0000}"/>
    <cellStyle name="Separador de milhares 3 11" xfId="43877" xr:uid="{00000000-0005-0000-0000-000067AB0000}"/>
    <cellStyle name="Separador de milhares 3 12" xfId="43878" xr:uid="{00000000-0005-0000-0000-000068AB0000}"/>
    <cellStyle name="Separador de milhares 3 13" xfId="43879" xr:uid="{00000000-0005-0000-0000-000069AB0000}"/>
    <cellStyle name="Separador de milhares 3 2" xfId="43880" xr:uid="{00000000-0005-0000-0000-00006AAB0000}"/>
    <cellStyle name="Separador de milhares 3 2 2" xfId="43881" xr:uid="{00000000-0005-0000-0000-00006BAB0000}"/>
    <cellStyle name="Separador de milhares 3 2 2 2" xfId="43882" xr:uid="{00000000-0005-0000-0000-00006CAB0000}"/>
    <cellStyle name="Separador de milhares 3 2 2 2 2" xfId="43883" xr:uid="{00000000-0005-0000-0000-00006DAB0000}"/>
    <cellStyle name="Separador de milhares 3 2 2 2 3" xfId="43884" xr:uid="{00000000-0005-0000-0000-00006EAB0000}"/>
    <cellStyle name="Separador de milhares 3 2 2 3" xfId="43885" xr:uid="{00000000-0005-0000-0000-00006FAB0000}"/>
    <cellStyle name="Separador de milhares 3 2 2 3 2" xfId="43886" xr:uid="{00000000-0005-0000-0000-000070AB0000}"/>
    <cellStyle name="Separador de milhares 3 2 2 3 3" xfId="43887" xr:uid="{00000000-0005-0000-0000-000071AB0000}"/>
    <cellStyle name="Separador de milhares 3 2 2 4" xfId="43888" xr:uid="{00000000-0005-0000-0000-000072AB0000}"/>
    <cellStyle name="Separador de milhares 3 2 2 4 2" xfId="43889" xr:uid="{00000000-0005-0000-0000-000073AB0000}"/>
    <cellStyle name="Separador de milhares 3 2 2 5" xfId="43890" xr:uid="{00000000-0005-0000-0000-000074AB0000}"/>
    <cellStyle name="Separador de milhares 3 2 2 6" xfId="43891" xr:uid="{00000000-0005-0000-0000-000075AB0000}"/>
    <cellStyle name="Separador de milhares 3 2 2 7" xfId="43892" xr:uid="{00000000-0005-0000-0000-000076AB0000}"/>
    <cellStyle name="Separador de milhares 3 2 3" xfId="43893" xr:uid="{00000000-0005-0000-0000-000077AB0000}"/>
    <cellStyle name="Separador de milhares 3 2 3 2" xfId="43894" xr:uid="{00000000-0005-0000-0000-000078AB0000}"/>
    <cellStyle name="Separador de milhares 3 2 3 2 2" xfId="43895" xr:uid="{00000000-0005-0000-0000-000079AB0000}"/>
    <cellStyle name="Separador de milhares 3 2 3 2 3" xfId="43896" xr:uid="{00000000-0005-0000-0000-00007AAB0000}"/>
    <cellStyle name="Separador de milhares 3 2 3 3" xfId="43897" xr:uid="{00000000-0005-0000-0000-00007BAB0000}"/>
    <cellStyle name="Separador de milhares 3 2 3 4" xfId="43898" xr:uid="{00000000-0005-0000-0000-00007CAB0000}"/>
    <cellStyle name="Separador de milhares 3 2 3 5" xfId="43899" xr:uid="{00000000-0005-0000-0000-00007DAB0000}"/>
    <cellStyle name="Separador de milhares 3 2 4" xfId="43900" xr:uid="{00000000-0005-0000-0000-00007EAB0000}"/>
    <cellStyle name="Separador de milhares 3 2 4 2" xfId="43901" xr:uid="{00000000-0005-0000-0000-00007FAB0000}"/>
    <cellStyle name="Separador de milhares 3 2 4 3" xfId="43902" xr:uid="{00000000-0005-0000-0000-000080AB0000}"/>
    <cellStyle name="Separador de milhares 3 2 4 4" xfId="43903" xr:uid="{00000000-0005-0000-0000-000081AB0000}"/>
    <cellStyle name="Separador de milhares 3 2 5" xfId="43904" xr:uid="{00000000-0005-0000-0000-000082AB0000}"/>
    <cellStyle name="Separador de milhares 3 2 5 2" xfId="43905" xr:uid="{00000000-0005-0000-0000-000083AB0000}"/>
    <cellStyle name="Separador de milhares 3 2 5 3" xfId="43906" xr:uid="{00000000-0005-0000-0000-000084AB0000}"/>
    <cellStyle name="Separador de milhares 3 2 6" xfId="43907" xr:uid="{00000000-0005-0000-0000-000085AB0000}"/>
    <cellStyle name="Separador de milhares 3 2 6 2" xfId="43908" xr:uid="{00000000-0005-0000-0000-000086AB0000}"/>
    <cellStyle name="Separador de milhares 3 2 7" xfId="43909" xr:uid="{00000000-0005-0000-0000-000087AB0000}"/>
    <cellStyle name="Separador de milhares 3 2 8" xfId="43910" xr:uid="{00000000-0005-0000-0000-000088AB0000}"/>
    <cellStyle name="Separador de milhares 3 2 9" xfId="43911" xr:uid="{00000000-0005-0000-0000-000089AB0000}"/>
    <cellStyle name="Separador de milhares 3 3" xfId="43912" xr:uid="{00000000-0005-0000-0000-00008AAB0000}"/>
    <cellStyle name="Separador de milhares 3 3 2" xfId="43913" xr:uid="{00000000-0005-0000-0000-00008BAB0000}"/>
    <cellStyle name="Separador de milhares 3 3 2 2" xfId="43914" xr:uid="{00000000-0005-0000-0000-00008CAB0000}"/>
    <cellStyle name="Separador de milhares 3 3 2 3" xfId="43915" xr:uid="{00000000-0005-0000-0000-00008DAB0000}"/>
    <cellStyle name="Separador de milhares 3 3 3" xfId="43916" xr:uid="{00000000-0005-0000-0000-00008EAB0000}"/>
    <cellStyle name="Separador de milhares 3 3 3 2" xfId="43917" xr:uid="{00000000-0005-0000-0000-00008FAB0000}"/>
    <cellStyle name="Separador de milhares 3 3 3 3" xfId="43918" xr:uid="{00000000-0005-0000-0000-000090AB0000}"/>
    <cellStyle name="Separador de milhares 3 3 4" xfId="43919" xr:uid="{00000000-0005-0000-0000-000091AB0000}"/>
    <cellStyle name="Separador de milhares 3 3 4 2" xfId="43920" xr:uid="{00000000-0005-0000-0000-000092AB0000}"/>
    <cellStyle name="Separador de milhares 3 3 5" xfId="43921" xr:uid="{00000000-0005-0000-0000-000093AB0000}"/>
    <cellStyle name="Separador de milhares 3 3 6" xfId="43922" xr:uid="{00000000-0005-0000-0000-000094AB0000}"/>
    <cellStyle name="Separador de milhares 3 3 7" xfId="43923" xr:uid="{00000000-0005-0000-0000-000095AB0000}"/>
    <cellStyle name="Separador de milhares 3 4" xfId="43924" xr:uid="{00000000-0005-0000-0000-000096AB0000}"/>
    <cellStyle name="Separador de milhares 3 4 2" xfId="43925" xr:uid="{00000000-0005-0000-0000-000097AB0000}"/>
    <cellStyle name="Separador de milhares 3 4 2 2" xfId="43926" xr:uid="{00000000-0005-0000-0000-000098AB0000}"/>
    <cellStyle name="Separador de milhares 3 4 2 2 2" xfId="43927" xr:uid="{00000000-0005-0000-0000-000099AB0000}"/>
    <cellStyle name="Separador de milhares 3 4 2 2 2 2" xfId="43928" xr:uid="{00000000-0005-0000-0000-00009AAB0000}"/>
    <cellStyle name="Separador de milhares 3 4 2 2 2 3" xfId="43929" xr:uid="{00000000-0005-0000-0000-00009BAB0000}"/>
    <cellStyle name="Separador de milhares 3 4 2 2 3" xfId="43930" xr:uid="{00000000-0005-0000-0000-00009CAB0000}"/>
    <cellStyle name="Separador de milhares 3 4 2 2 3 2" xfId="43931" xr:uid="{00000000-0005-0000-0000-00009DAB0000}"/>
    <cellStyle name="Separador de milhares 3 4 2 2 3 3" xfId="43932" xr:uid="{00000000-0005-0000-0000-00009EAB0000}"/>
    <cellStyle name="Separador de milhares 3 4 2 2 4" xfId="43933" xr:uid="{00000000-0005-0000-0000-00009FAB0000}"/>
    <cellStyle name="Separador de milhares 3 4 2 2 4 2" xfId="43934" xr:uid="{00000000-0005-0000-0000-0000A0AB0000}"/>
    <cellStyle name="Separador de milhares 3 4 2 2 5" xfId="43935" xr:uid="{00000000-0005-0000-0000-0000A1AB0000}"/>
    <cellStyle name="Separador de milhares 3 4 2 2 6" xfId="43936" xr:uid="{00000000-0005-0000-0000-0000A2AB0000}"/>
    <cellStyle name="Separador de milhares 3 4 2 2 7" xfId="43937" xr:uid="{00000000-0005-0000-0000-0000A3AB0000}"/>
    <cellStyle name="Separador de milhares 3 4 2 3" xfId="43938" xr:uid="{00000000-0005-0000-0000-0000A4AB0000}"/>
    <cellStyle name="Separador de milhares 3 4 2 3 2" xfId="43939" xr:uid="{00000000-0005-0000-0000-0000A5AB0000}"/>
    <cellStyle name="Separador de milhares 3 4 2 3 3" xfId="43940" xr:uid="{00000000-0005-0000-0000-0000A6AB0000}"/>
    <cellStyle name="Separador de milhares 3 4 2 4" xfId="43941" xr:uid="{00000000-0005-0000-0000-0000A7AB0000}"/>
    <cellStyle name="Separador de milhares 3 4 2 4 2" xfId="43942" xr:uid="{00000000-0005-0000-0000-0000A8AB0000}"/>
    <cellStyle name="Separador de milhares 3 4 2 4 3" xfId="43943" xr:uid="{00000000-0005-0000-0000-0000A9AB0000}"/>
    <cellStyle name="Separador de milhares 3 4 2 5" xfId="43944" xr:uid="{00000000-0005-0000-0000-0000AAAB0000}"/>
    <cellStyle name="Separador de milhares 3 4 2 5 2" xfId="43945" xr:uid="{00000000-0005-0000-0000-0000ABAB0000}"/>
    <cellStyle name="Separador de milhares 3 4 2 6" xfId="43946" xr:uid="{00000000-0005-0000-0000-0000ACAB0000}"/>
    <cellStyle name="Separador de milhares 3 4 2 7" xfId="43947" xr:uid="{00000000-0005-0000-0000-0000ADAB0000}"/>
    <cellStyle name="Separador de milhares 3 4 2 8" xfId="43948" xr:uid="{00000000-0005-0000-0000-0000AEAB0000}"/>
    <cellStyle name="Separador de milhares 3 4 3" xfId="43949" xr:uid="{00000000-0005-0000-0000-0000AFAB0000}"/>
    <cellStyle name="Separador de milhares 3 4 3 2" xfId="43950" xr:uid="{00000000-0005-0000-0000-0000B0AB0000}"/>
    <cellStyle name="Separador de milhares 3 4 3 2 2" xfId="43951" xr:uid="{00000000-0005-0000-0000-0000B1AB0000}"/>
    <cellStyle name="Separador de milhares 3 4 3 2 3" xfId="43952" xr:uid="{00000000-0005-0000-0000-0000B2AB0000}"/>
    <cellStyle name="Separador de milhares 3 4 3 3" xfId="43953" xr:uid="{00000000-0005-0000-0000-0000B3AB0000}"/>
    <cellStyle name="Separador de milhares 3 4 3 3 2" xfId="43954" xr:uid="{00000000-0005-0000-0000-0000B4AB0000}"/>
    <cellStyle name="Separador de milhares 3 4 3 3 3" xfId="43955" xr:uid="{00000000-0005-0000-0000-0000B5AB0000}"/>
    <cellStyle name="Separador de milhares 3 4 3 4" xfId="43956" xr:uid="{00000000-0005-0000-0000-0000B6AB0000}"/>
    <cellStyle name="Separador de milhares 3 4 3 4 2" xfId="43957" xr:uid="{00000000-0005-0000-0000-0000B7AB0000}"/>
    <cellStyle name="Separador de milhares 3 4 3 5" xfId="43958" xr:uid="{00000000-0005-0000-0000-0000B8AB0000}"/>
    <cellStyle name="Separador de milhares 3 4 3 6" xfId="43959" xr:uid="{00000000-0005-0000-0000-0000B9AB0000}"/>
    <cellStyle name="Separador de milhares 3 4 3 7" xfId="43960" xr:uid="{00000000-0005-0000-0000-0000BAAB0000}"/>
    <cellStyle name="Separador de milhares 3 4 4" xfId="43961" xr:uid="{00000000-0005-0000-0000-0000BBAB0000}"/>
    <cellStyle name="Separador de milhares 3 4 4 2" xfId="43962" xr:uid="{00000000-0005-0000-0000-0000BCAB0000}"/>
    <cellStyle name="Separador de milhares 3 4 4 3" xfId="43963" xr:uid="{00000000-0005-0000-0000-0000BDAB0000}"/>
    <cellStyle name="Separador de milhares 3 4 5" xfId="43964" xr:uid="{00000000-0005-0000-0000-0000BEAB0000}"/>
    <cellStyle name="Separador de milhares 3 4 5 2" xfId="43965" xr:uid="{00000000-0005-0000-0000-0000BFAB0000}"/>
    <cellStyle name="Separador de milhares 3 4 5 3" xfId="43966" xr:uid="{00000000-0005-0000-0000-0000C0AB0000}"/>
    <cellStyle name="Separador de milhares 3 4 6" xfId="43967" xr:uid="{00000000-0005-0000-0000-0000C1AB0000}"/>
    <cellStyle name="Separador de milhares 3 4 6 2" xfId="43968" xr:uid="{00000000-0005-0000-0000-0000C2AB0000}"/>
    <cellStyle name="Separador de milhares 3 4 7" xfId="43969" xr:uid="{00000000-0005-0000-0000-0000C3AB0000}"/>
    <cellStyle name="Separador de milhares 3 4 8" xfId="43970" xr:uid="{00000000-0005-0000-0000-0000C4AB0000}"/>
    <cellStyle name="Separador de milhares 3 4 9" xfId="43971" xr:uid="{00000000-0005-0000-0000-0000C5AB0000}"/>
    <cellStyle name="Separador de milhares 3 5" xfId="43972" xr:uid="{00000000-0005-0000-0000-0000C6AB0000}"/>
    <cellStyle name="Separador de milhares 3 5 2" xfId="43973" xr:uid="{00000000-0005-0000-0000-0000C7AB0000}"/>
    <cellStyle name="Separador de milhares 3 5 2 2" xfId="43974" xr:uid="{00000000-0005-0000-0000-0000C8AB0000}"/>
    <cellStyle name="Separador de milhares 3 5 2 3" xfId="43975" xr:uid="{00000000-0005-0000-0000-0000C9AB0000}"/>
    <cellStyle name="Separador de milhares 3 5 3" xfId="43976" xr:uid="{00000000-0005-0000-0000-0000CAAB0000}"/>
    <cellStyle name="Separador de milhares 3 5 3 2" xfId="43977" xr:uid="{00000000-0005-0000-0000-0000CBAB0000}"/>
    <cellStyle name="Separador de milhares 3 5 3 3" xfId="43978" xr:uid="{00000000-0005-0000-0000-0000CCAB0000}"/>
    <cellStyle name="Separador de milhares 3 5 4" xfId="43979" xr:uid="{00000000-0005-0000-0000-0000CDAB0000}"/>
    <cellStyle name="Separador de milhares 3 5 4 2" xfId="43980" xr:uid="{00000000-0005-0000-0000-0000CEAB0000}"/>
    <cellStyle name="Separador de milhares 3 5 5" xfId="43981" xr:uid="{00000000-0005-0000-0000-0000CFAB0000}"/>
    <cellStyle name="Separador de milhares 3 5 6" xfId="43982" xr:uid="{00000000-0005-0000-0000-0000D0AB0000}"/>
    <cellStyle name="Separador de milhares 3 5 7" xfId="43983" xr:uid="{00000000-0005-0000-0000-0000D1AB0000}"/>
    <cellStyle name="Separador de milhares 3 6" xfId="43984" xr:uid="{00000000-0005-0000-0000-0000D2AB0000}"/>
    <cellStyle name="Separador de milhares 3 6 2" xfId="43985" xr:uid="{00000000-0005-0000-0000-0000D3AB0000}"/>
    <cellStyle name="Separador de milhares 3 6 2 2" xfId="43986" xr:uid="{00000000-0005-0000-0000-0000D4AB0000}"/>
    <cellStyle name="Separador de milhares 3 6 2 3" xfId="43987" xr:uid="{00000000-0005-0000-0000-0000D5AB0000}"/>
    <cellStyle name="Separador de milhares 3 6 3" xfId="43988" xr:uid="{00000000-0005-0000-0000-0000D6AB0000}"/>
    <cellStyle name="Separador de milhares 3 6 3 2" xfId="43989" xr:uid="{00000000-0005-0000-0000-0000D7AB0000}"/>
    <cellStyle name="Separador de milhares 3 6 3 3" xfId="43990" xr:uid="{00000000-0005-0000-0000-0000D8AB0000}"/>
    <cellStyle name="Separador de milhares 3 6 4" xfId="43991" xr:uid="{00000000-0005-0000-0000-0000D9AB0000}"/>
    <cellStyle name="Separador de milhares 3 6 4 2" xfId="43992" xr:uid="{00000000-0005-0000-0000-0000DAAB0000}"/>
    <cellStyle name="Separador de milhares 3 6 5" xfId="43993" xr:uid="{00000000-0005-0000-0000-0000DBAB0000}"/>
    <cellStyle name="Separador de milhares 3 6 6" xfId="43994" xr:uid="{00000000-0005-0000-0000-0000DCAB0000}"/>
    <cellStyle name="Separador de milhares 3 6 7" xfId="43995" xr:uid="{00000000-0005-0000-0000-0000DDAB0000}"/>
    <cellStyle name="Separador de milhares 3 7" xfId="43996" xr:uid="{00000000-0005-0000-0000-0000DEAB0000}"/>
    <cellStyle name="Separador de milhares 3 7 2" xfId="43997" xr:uid="{00000000-0005-0000-0000-0000DFAB0000}"/>
    <cellStyle name="Separador de milhares 3 7 2 2" xfId="43998" xr:uid="{00000000-0005-0000-0000-0000E0AB0000}"/>
    <cellStyle name="Separador de milhares 3 7 2 3" xfId="43999" xr:uid="{00000000-0005-0000-0000-0000E1AB0000}"/>
    <cellStyle name="Separador de milhares 3 7 2 4" xfId="44000" xr:uid="{00000000-0005-0000-0000-0000E2AB0000}"/>
    <cellStyle name="Separador de milhares 3 7 3" xfId="44001" xr:uid="{00000000-0005-0000-0000-0000E3AB0000}"/>
    <cellStyle name="Separador de milhares 3 7 3 2" xfId="44002" xr:uid="{00000000-0005-0000-0000-0000E4AB0000}"/>
    <cellStyle name="Separador de milhares 3 7 4" xfId="44003" xr:uid="{00000000-0005-0000-0000-0000E5AB0000}"/>
    <cellStyle name="Separador de milhares 3 7 4 2" xfId="44004" xr:uid="{00000000-0005-0000-0000-0000E6AB0000}"/>
    <cellStyle name="Separador de milhares 3 7 5" xfId="44005" xr:uid="{00000000-0005-0000-0000-0000E7AB0000}"/>
    <cellStyle name="Separador de milhares 3 7 6" xfId="44006" xr:uid="{00000000-0005-0000-0000-0000E8AB0000}"/>
    <cellStyle name="Separador de milhares 3 7 7" xfId="44007" xr:uid="{00000000-0005-0000-0000-0000E9AB0000}"/>
    <cellStyle name="Separador de milhares 3 8" xfId="44008" xr:uid="{00000000-0005-0000-0000-0000EAAB0000}"/>
    <cellStyle name="Separador de milhares 3 8 2" xfId="44009" xr:uid="{00000000-0005-0000-0000-0000EBAB0000}"/>
    <cellStyle name="Separador de milhares 3 8 2 2" xfId="44010" xr:uid="{00000000-0005-0000-0000-0000ECAB0000}"/>
    <cellStyle name="Separador de milhares 3 8 2 3" xfId="44011" xr:uid="{00000000-0005-0000-0000-0000EDAB0000}"/>
    <cellStyle name="Separador de milhares 3 8 3" xfId="44012" xr:uid="{00000000-0005-0000-0000-0000EEAB0000}"/>
    <cellStyle name="Separador de milhares 3 8 3 2" xfId="44013" xr:uid="{00000000-0005-0000-0000-0000EFAB0000}"/>
    <cellStyle name="Separador de milhares 3 8 4" xfId="44014" xr:uid="{00000000-0005-0000-0000-0000F0AB0000}"/>
    <cellStyle name="Separador de milhares 3 8 5" xfId="44015" xr:uid="{00000000-0005-0000-0000-0000F1AB0000}"/>
    <cellStyle name="Separador de milhares 3 8 6" xfId="44016" xr:uid="{00000000-0005-0000-0000-0000F2AB0000}"/>
    <cellStyle name="Separador de milhares 3 9" xfId="44017" xr:uid="{00000000-0005-0000-0000-0000F3AB0000}"/>
    <cellStyle name="Separador de milhares 3 9 2" xfId="44018" xr:uid="{00000000-0005-0000-0000-0000F4AB0000}"/>
    <cellStyle name="Separador de milhares 3 9 3" xfId="44019" xr:uid="{00000000-0005-0000-0000-0000F5AB0000}"/>
    <cellStyle name="Separador de milhares 3_PLANILHAS  Revitalização" xfId="44020" xr:uid="{00000000-0005-0000-0000-0000F6AB0000}"/>
    <cellStyle name="Separador de milhares 4" xfId="44021" xr:uid="{00000000-0005-0000-0000-0000F7AB0000}"/>
    <cellStyle name="Separador de milhares 4 10" xfId="44022" xr:uid="{00000000-0005-0000-0000-0000F8AB0000}"/>
    <cellStyle name="Separador de milhares 4 10 2" xfId="44023" xr:uid="{00000000-0005-0000-0000-0000F9AB0000}"/>
    <cellStyle name="Separador de milhares 4 10 2 2" xfId="44024" xr:uid="{00000000-0005-0000-0000-0000FAAB0000}"/>
    <cellStyle name="Separador de milhares 4 10 2 3" xfId="44025" xr:uid="{00000000-0005-0000-0000-0000FBAB0000}"/>
    <cellStyle name="Separador de milhares 4 10 2 4" xfId="44026" xr:uid="{00000000-0005-0000-0000-0000FCAB0000}"/>
    <cellStyle name="Separador de milhares 4 10 3" xfId="44027" xr:uid="{00000000-0005-0000-0000-0000FDAB0000}"/>
    <cellStyle name="Separador de milhares 4 10 3 2" xfId="44028" xr:uid="{00000000-0005-0000-0000-0000FEAB0000}"/>
    <cellStyle name="Separador de milhares 4 10 4" xfId="44029" xr:uid="{00000000-0005-0000-0000-0000FFAB0000}"/>
    <cellStyle name="Separador de milhares 4 10 4 2" xfId="44030" xr:uid="{00000000-0005-0000-0000-000000AC0000}"/>
    <cellStyle name="Separador de milhares 4 10 5" xfId="44031" xr:uid="{00000000-0005-0000-0000-000001AC0000}"/>
    <cellStyle name="Separador de milhares 4 10 6" xfId="44032" xr:uid="{00000000-0005-0000-0000-000002AC0000}"/>
    <cellStyle name="Separador de milhares 4 10 7" xfId="44033" xr:uid="{00000000-0005-0000-0000-000003AC0000}"/>
    <cellStyle name="Separador de milhares 4 11" xfId="44034" xr:uid="{00000000-0005-0000-0000-000004AC0000}"/>
    <cellStyle name="Separador de milhares 4 11 2" xfId="44035" xr:uid="{00000000-0005-0000-0000-000005AC0000}"/>
    <cellStyle name="Separador de milhares 4 11 3" xfId="44036" xr:uid="{00000000-0005-0000-0000-000006AC0000}"/>
    <cellStyle name="Separador de milhares 4 11 4" xfId="44037" xr:uid="{00000000-0005-0000-0000-000007AC0000}"/>
    <cellStyle name="Separador de milhares 4 12" xfId="44038" xr:uid="{00000000-0005-0000-0000-000008AC0000}"/>
    <cellStyle name="Separador de milhares 4 12 2" xfId="44039" xr:uid="{00000000-0005-0000-0000-000009AC0000}"/>
    <cellStyle name="Separador de milhares 4 12 3" xfId="44040" xr:uid="{00000000-0005-0000-0000-00000AAC0000}"/>
    <cellStyle name="Separador de milhares 4 13" xfId="44041" xr:uid="{00000000-0005-0000-0000-00000BAC0000}"/>
    <cellStyle name="Separador de milhares 4 13 2" xfId="44042" xr:uid="{00000000-0005-0000-0000-00000CAC0000}"/>
    <cellStyle name="Separador de milhares 4 14" xfId="44043" xr:uid="{00000000-0005-0000-0000-00000DAC0000}"/>
    <cellStyle name="Separador de milhares 4 14 2" xfId="44044" xr:uid="{00000000-0005-0000-0000-00000EAC0000}"/>
    <cellStyle name="Separador de milhares 4 15" xfId="44045" xr:uid="{00000000-0005-0000-0000-00000FAC0000}"/>
    <cellStyle name="Separador de milhares 4 16" xfId="44046" xr:uid="{00000000-0005-0000-0000-000010AC0000}"/>
    <cellStyle name="Separador de milhares 4 17" xfId="44047" xr:uid="{00000000-0005-0000-0000-000011AC0000}"/>
    <cellStyle name="Separador de milhares 4 2" xfId="44048" xr:uid="{00000000-0005-0000-0000-000012AC0000}"/>
    <cellStyle name="Separador de milhares 4 2 10" xfId="44049" xr:uid="{00000000-0005-0000-0000-000013AC0000}"/>
    <cellStyle name="Separador de milhares 4 2 2" xfId="44050" xr:uid="{00000000-0005-0000-0000-000014AC0000}"/>
    <cellStyle name="Separador de milhares 4 2 2 2" xfId="44051" xr:uid="{00000000-0005-0000-0000-000015AC0000}"/>
    <cellStyle name="Separador de milhares 4 2 2 2 2" xfId="44052" xr:uid="{00000000-0005-0000-0000-000016AC0000}"/>
    <cellStyle name="Separador de milhares 4 2 2 2 3" xfId="44053" xr:uid="{00000000-0005-0000-0000-000017AC0000}"/>
    <cellStyle name="Separador de milhares 4 2 2 3" xfId="44054" xr:uid="{00000000-0005-0000-0000-000018AC0000}"/>
    <cellStyle name="Separador de milhares 4 2 2 3 2" xfId="44055" xr:uid="{00000000-0005-0000-0000-000019AC0000}"/>
    <cellStyle name="Separador de milhares 4 2 2 3 3" xfId="44056" xr:uid="{00000000-0005-0000-0000-00001AAC0000}"/>
    <cellStyle name="Separador de milhares 4 2 2 4" xfId="44057" xr:uid="{00000000-0005-0000-0000-00001BAC0000}"/>
    <cellStyle name="Separador de milhares 4 2 2 4 2" xfId="44058" xr:uid="{00000000-0005-0000-0000-00001CAC0000}"/>
    <cellStyle name="Separador de milhares 4 2 2 5" xfId="44059" xr:uid="{00000000-0005-0000-0000-00001DAC0000}"/>
    <cellStyle name="Separador de milhares 4 2 2 6" xfId="44060" xr:uid="{00000000-0005-0000-0000-00001EAC0000}"/>
    <cellStyle name="Separador de milhares 4 2 2 7" xfId="44061" xr:uid="{00000000-0005-0000-0000-00001FAC0000}"/>
    <cellStyle name="Separador de milhares 4 2 3" xfId="44062" xr:uid="{00000000-0005-0000-0000-000020AC0000}"/>
    <cellStyle name="Separador de milhares 4 2 3 2" xfId="44063" xr:uid="{00000000-0005-0000-0000-000021AC0000}"/>
    <cellStyle name="Separador de milhares 4 2 3 2 2" xfId="44064" xr:uid="{00000000-0005-0000-0000-000022AC0000}"/>
    <cellStyle name="Separador de milhares 4 2 3 2 3" xfId="44065" xr:uid="{00000000-0005-0000-0000-000023AC0000}"/>
    <cellStyle name="Separador de milhares 4 2 3 2 4" xfId="44066" xr:uid="{00000000-0005-0000-0000-000024AC0000}"/>
    <cellStyle name="Separador de milhares 4 2 3 3" xfId="44067" xr:uid="{00000000-0005-0000-0000-000025AC0000}"/>
    <cellStyle name="Separador de milhares 4 2 3 3 2" xfId="44068" xr:uid="{00000000-0005-0000-0000-000026AC0000}"/>
    <cellStyle name="Separador de milhares 4 2 3 4" xfId="44069" xr:uid="{00000000-0005-0000-0000-000027AC0000}"/>
    <cellStyle name="Separador de milhares 4 2 3 4 2" xfId="44070" xr:uid="{00000000-0005-0000-0000-000028AC0000}"/>
    <cellStyle name="Separador de milhares 4 2 3 5" xfId="44071" xr:uid="{00000000-0005-0000-0000-000029AC0000}"/>
    <cellStyle name="Separador de milhares 4 2 3 6" xfId="44072" xr:uid="{00000000-0005-0000-0000-00002AAC0000}"/>
    <cellStyle name="Separador de milhares 4 2 3 7" xfId="44073" xr:uid="{00000000-0005-0000-0000-00002BAC0000}"/>
    <cellStyle name="Separador de milhares 4 2 4" xfId="44074" xr:uid="{00000000-0005-0000-0000-00002CAC0000}"/>
    <cellStyle name="Separador de milhares 4 2 4 2" xfId="44075" xr:uid="{00000000-0005-0000-0000-00002DAC0000}"/>
    <cellStyle name="Separador de milhares 4 2 4 3" xfId="44076" xr:uid="{00000000-0005-0000-0000-00002EAC0000}"/>
    <cellStyle name="Separador de milhares 4 2 4 4" xfId="44077" xr:uid="{00000000-0005-0000-0000-00002FAC0000}"/>
    <cellStyle name="Separador de milhares 4 2 5" xfId="44078" xr:uid="{00000000-0005-0000-0000-000030AC0000}"/>
    <cellStyle name="Separador de milhares 4 2 5 2" xfId="44079" xr:uid="{00000000-0005-0000-0000-000031AC0000}"/>
    <cellStyle name="Separador de milhares 4 2 5 3" xfId="44080" xr:uid="{00000000-0005-0000-0000-000032AC0000}"/>
    <cellStyle name="Separador de milhares 4 2 6" xfId="44081" xr:uid="{00000000-0005-0000-0000-000033AC0000}"/>
    <cellStyle name="Separador de milhares 4 2 6 2" xfId="44082" xr:uid="{00000000-0005-0000-0000-000034AC0000}"/>
    <cellStyle name="Separador de milhares 4 2 7" xfId="44083" xr:uid="{00000000-0005-0000-0000-000035AC0000}"/>
    <cellStyle name="Separador de milhares 4 2 7 2" xfId="44084" xr:uid="{00000000-0005-0000-0000-000036AC0000}"/>
    <cellStyle name="Separador de milhares 4 2 8" xfId="44085" xr:uid="{00000000-0005-0000-0000-000037AC0000}"/>
    <cellStyle name="Separador de milhares 4 2 9" xfId="44086" xr:uid="{00000000-0005-0000-0000-000038AC0000}"/>
    <cellStyle name="Separador de milhares 4 3" xfId="44087" xr:uid="{00000000-0005-0000-0000-000039AC0000}"/>
    <cellStyle name="Separador de milhares 4 3 2" xfId="44088" xr:uid="{00000000-0005-0000-0000-00003AAC0000}"/>
    <cellStyle name="Separador de milhares 4 3 2 2" xfId="44089" xr:uid="{00000000-0005-0000-0000-00003BAC0000}"/>
    <cellStyle name="Separador de milhares 4 3 2 2 2" xfId="44090" xr:uid="{00000000-0005-0000-0000-00003CAC0000}"/>
    <cellStyle name="Separador de milhares 4 3 2 2 3" xfId="44091" xr:uid="{00000000-0005-0000-0000-00003DAC0000}"/>
    <cellStyle name="Separador de milhares 4 3 2 2 4" xfId="44092" xr:uid="{00000000-0005-0000-0000-00003EAC0000}"/>
    <cellStyle name="Separador de milhares 4 3 2 3" xfId="44093" xr:uid="{00000000-0005-0000-0000-00003FAC0000}"/>
    <cellStyle name="Separador de milhares 4 3 2 3 2" xfId="44094" xr:uid="{00000000-0005-0000-0000-000040AC0000}"/>
    <cellStyle name="Separador de milhares 4 3 2 4" xfId="44095" xr:uid="{00000000-0005-0000-0000-000041AC0000}"/>
    <cellStyle name="Separador de milhares 4 3 2 4 2" xfId="44096" xr:uid="{00000000-0005-0000-0000-000042AC0000}"/>
    <cellStyle name="Separador de milhares 4 3 2 5" xfId="44097" xr:uid="{00000000-0005-0000-0000-000043AC0000}"/>
    <cellStyle name="Separador de milhares 4 3 2 6" xfId="44098" xr:uid="{00000000-0005-0000-0000-000044AC0000}"/>
    <cellStyle name="Separador de milhares 4 3 2 7" xfId="44099" xr:uid="{00000000-0005-0000-0000-000045AC0000}"/>
    <cellStyle name="Separador de milhares 4 3 3" xfId="44100" xr:uid="{00000000-0005-0000-0000-000046AC0000}"/>
    <cellStyle name="Separador de milhares 4 3 3 2" xfId="44101" xr:uid="{00000000-0005-0000-0000-000047AC0000}"/>
    <cellStyle name="Separador de milhares 4 3 3 3" xfId="44102" xr:uid="{00000000-0005-0000-0000-000048AC0000}"/>
    <cellStyle name="Separador de milhares 4 3 3 4" xfId="44103" xr:uid="{00000000-0005-0000-0000-000049AC0000}"/>
    <cellStyle name="Separador de milhares 4 3 4" xfId="44104" xr:uid="{00000000-0005-0000-0000-00004AAC0000}"/>
    <cellStyle name="Separador de milhares 4 3 4 2" xfId="44105" xr:uid="{00000000-0005-0000-0000-00004BAC0000}"/>
    <cellStyle name="Separador de milhares 4 3 4 3" xfId="44106" xr:uid="{00000000-0005-0000-0000-00004CAC0000}"/>
    <cellStyle name="Separador de milhares 4 3 5" xfId="44107" xr:uid="{00000000-0005-0000-0000-00004DAC0000}"/>
    <cellStyle name="Separador de milhares 4 3 5 2" xfId="44108" xr:uid="{00000000-0005-0000-0000-00004EAC0000}"/>
    <cellStyle name="Separador de milhares 4 3 6" xfId="44109" xr:uid="{00000000-0005-0000-0000-00004FAC0000}"/>
    <cellStyle name="Separador de milhares 4 3 6 2" xfId="44110" xr:uid="{00000000-0005-0000-0000-000050AC0000}"/>
    <cellStyle name="Separador de milhares 4 3 7" xfId="44111" xr:uid="{00000000-0005-0000-0000-000051AC0000}"/>
    <cellStyle name="Separador de milhares 4 3 8" xfId="44112" xr:uid="{00000000-0005-0000-0000-000052AC0000}"/>
    <cellStyle name="Separador de milhares 4 3 9" xfId="44113" xr:uid="{00000000-0005-0000-0000-000053AC0000}"/>
    <cellStyle name="Separador de milhares 4 4" xfId="44114" xr:uid="{00000000-0005-0000-0000-000054AC0000}"/>
    <cellStyle name="Separador de milhares 4 4 2" xfId="44115" xr:uid="{00000000-0005-0000-0000-000055AC0000}"/>
    <cellStyle name="Separador de milhares 4 4 2 2" xfId="44116" xr:uid="{00000000-0005-0000-0000-000056AC0000}"/>
    <cellStyle name="Separador de milhares 4 4 2 2 2" xfId="44117" xr:uid="{00000000-0005-0000-0000-000057AC0000}"/>
    <cellStyle name="Separador de milhares 4 4 2 2 3" xfId="44118" xr:uid="{00000000-0005-0000-0000-000058AC0000}"/>
    <cellStyle name="Separador de milhares 4 4 2 2 4" xfId="44119" xr:uid="{00000000-0005-0000-0000-000059AC0000}"/>
    <cellStyle name="Separador de milhares 4 4 2 3" xfId="44120" xr:uid="{00000000-0005-0000-0000-00005AAC0000}"/>
    <cellStyle name="Separador de milhares 4 4 2 3 2" xfId="44121" xr:uid="{00000000-0005-0000-0000-00005BAC0000}"/>
    <cellStyle name="Separador de milhares 4 4 2 4" xfId="44122" xr:uid="{00000000-0005-0000-0000-00005CAC0000}"/>
    <cellStyle name="Separador de milhares 4 4 2 4 2" xfId="44123" xr:uid="{00000000-0005-0000-0000-00005DAC0000}"/>
    <cellStyle name="Separador de milhares 4 4 2 5" xfId="44124" xr:uid="{00000000-0005-0000-0000-00005EAC0000}"/>
    <cellStyle name="Separador de milhares 4 4 2 6" xfId="44125" xr:uid="{00000000-0005-0000-0000-00005FAC0000}"/>
    <cellStyle name="Separador de milhares 4 4 2 7" xfId="44126" xr:uid="{00000000-0005-0000-0000-000060AC0000}"/>
    <cellStyle name="Separador de milhares 4 4 3" xfId="44127" xr:uid="{00000000-0005-0000-0000-000061AC0000}"/>
    <cellStyle name="Separador de milhares 4 4 3 2" xfId="44128" xr:uid="{00000000-0005-0000-0000-000062AC0000}"/>
    <cellStyle name="Separador de milhares 4 4 3 3" xfId="44129" xr:uid="{00000000-0005-0000-0000-000063AC0000}"/>
    <cellStyle name="Separador de milhares 4 4 3 4" xfId="44130" xr:uid="{00000000-0005-0000-0000-000064AC0000}"/>
    <cellStyle name="Separador de milhares 4 4 4" xfId="44131" xr:uid="{00000000-0005-0000-0000-000065AC0000}"/>
    <cellStyle name="Separador de milhares 4 4 4 2" xfId="44132" xr:uid="{00000000-0005-0000-0000-000066AC0000}"/>
    <cellStyle name="Separador de milhares 4 4 4 3" xfId="44133" xr:uid="{00000000-0005-0000-0000-000067AC0000}"/>
    <cellStyle name="Separador de milhares 4 4 5" xfId="44134" xr:uid="{00000000-0005-0000-0000-000068AC0000}"/>
    <cellStyle name="Separador de milhares 4 4 5 2" xfId="44135" xr:uid="{00000000-0005-0000-0000-000069AC0000}"/>
    <cellStyle name="Separador de milhares 4 4 6" xfId="44136" xr:uid="{00000000-0005-0000-0000-00006AAC0000}"/>
    <cellStyle name="Separador de milhares 4 4 6 2" xfId="44137" xr:uid="{00000000-0005-0000-0000-00006BAC0000}"/>
    <cellStyle name="Separador de milhares 4 4 7" xfId="44138" xr:uid="{00000000-0005-0000-0000-00006CAC0000}"/>
    <cellStyle name="Separador de milhares 4 4 8" xfId="44139" xr:uid="{00000000-0005-0000-0000-00006DAC0000}"/>
    <cellStyle name="Separador de milhares 4 4 9" xfId="44140" xr:uid="{00000000-0005-0000-0000-00006EAC0000}"/>
    <cellStyle name="Separador de milhares 4 5" xfId="44141" xr:uid="{00000000-0005-0000-0000-00006FAC0000}"/>
    <cellStyle name="Separador de milhares 4 5 2" xfId="44142" xr:uid="{00000000-0005-0000-0000-000070AC0000}"/>
    <cellStyle name="Separador de milhares 4 5 2 2" xfId="44143" xr:uid="{00000000-0005-0000-0000-000071AC0000}"/>
    <cellStyle name="Separador de milhares 4 5 2 2 2" xfId="44144" xr:uid="{00000000-0005-0000-0000-000072AC0000}"/>
    <cellStyle name="Separador de milhares 4 5 2 2 3" xfId="44145" xr:uid="{00000000-0005-0000-0000-000073AC0000}"/>
    <cellStyle name="Separador de milhares 4 5 2 2 4" xfId="44146" xr:uid="{00000000-0005-0000-0000-000074AC0000}"/>
    <cellStyle name="Separador de milhares 4 5 2 3" xfId="44147" xr:uid="{00000000-0005-0000-0000-000075AC0000}"/>
    <cellStyle name="Separador de milhares 4 5 2 3 2" xfId="44148" xr:uid="{00000000-0005-0000-0000-000076AC0000}"/>
    <cellStyle name="Separador de milhares 4 5 2 4" xfId="44149" xr:uid="{00000000-0005-0000-0000-000077AC0000}"/>
    <cellStyle name="Separador de milhares 4 5 2 4 2" xfId="44150" xr:uid="{00000000-0005-0000-0000-000078AC0000}"/>
    <cellStyle name="Separador de milhares 4 5 2 5" xfId="44151" xr:uid="{00000000-0005-0000-0000-000079AC0000}"/>
    <cellStyle name="Separador de milhares 4 5 2 6" xfId="44152" xr:uid="{00000000-0005-0000-0000-00007AAC0000}"/>
    <cellStyle name="Separador de milhares 4 5 2 7" xfId="44153" xr:uid="{00000000-0005-0000-0000-00007BAC0000}"/>
    <cellStyle name="Separador de milhares 4 5 3" xfId="44154" xr:uid="{00000000-0005-0000-0000-00007CAC0000}"/>
    <cellStyle name="Separador de milhares 4 5 3 2" xfId="44155" xr:uid="{00000000-0005-0000-0000-00007DAC0000}"/>
    <cellStyle name="Separador de milhares 4 5 3 3" xfId="44156" xr:uid="{00000000-0005-0000-0000-00007EAC0000}"/>
    <cellStyle name="Separador de milhares 4 5 3 4" xfId="44157" xr:uid="{00000000-0005-0000-0000-00007FAC0000}"/>
    <cellStyle name="Separador de milhares 4 5 4" xfId="44158" xr:uid="{00000000-0005-0000-0000-000080AC0000}"/>
    <cellStyle name="Separador de milhares 4 5 4 2" xfId="44159" xr:uid="{00000000-0005-0000-0000-000081AC0000}"/>
    <cellStyle name="Separador de milhares 4 5 4 3" xfId="44160" xr:uid="{00000000-0005-0000-0000-000082AC0000}"/>
    <cellStyle name="Separador de milhares 4 5 5" xfId="44161" xr:uid="{00000000-0005-0000-0000-000083AC0000}"/>
    <cellStyle name="Separador de milhares 4 5 5 2" xfId="44162" xr:uid="{00000000-0005-0000-0000-000084AC0000}"/>
    <cellStyle name="Separador de milhares 4 5 6" xfId="44163" xr:uid="{00000000-0005-0000-0000-000085AC0000}"/>
    <cellStyle name="Separador de milhares 4 5 6 2" xfId="44164" xr:uid="{00000000-0005-0000-0000-000086AC0000}"/>
    <cellStyle name="Separador de milhares 4 5 7" xfId="44165" xr:uid="{00000000-0005-0000-0000-000087AC0000}"/>
    <cellStyle name="Separador de milhares 4 5 8" xfId="44166" xr:uid="{00000000-0005-0000-0000-000088AC0000}"/>
    <cellStyle name="Separador de milhares 4 5 9" xfId="44167" xr:uid="{00000000-0005-0000-0000-000089AC0000}"/>
    <cellStyle name="Separador de milhares 4 6" xfId="44168" xr:uid="{00000000-0005-0000-0000-00008AAC0000}"/>
    <cellStyle name="Separador de milhares 4 6 2" xfId="44169" xr:uid="{00000000-0005-0000-0000-00008BAC0000}"/>
    <cellStyle name="Separador de milhares 4 6 2 2" xfId="44170" xr:uid="{00000000-0005-0000-0000-00008CAC0000}"/>
    <cellStyle name="Separador de milhares 4 6 2 2 2" xfId="44171" xr:uid="{00000000-0005-0000-0000-00008DAC0000}"/>
    <cellStyle name="Separador de milhares 4 6 2 2 3" xfId="44172" xr:uid="{00000000-0005-0000-0000-00008EAC0000}"/>
    <cellStyle name="Separador de milhares 4 6 2 2 4" xfId="44173" xr:uid="{00000000-0005-0000-0000-00008FAC0000}"/>
    <cellStyle name="Separador de milhares 4 6 2 3" xfId="44174" xr:uid="{00000000-0005-0000-0000-000090AC0000}"/>
    <cellStyle name="Separador de milhares 4 6 2 3 2" xfId="44175" xr:uid="{00000000-0005-0000-0000-000091AC0000}"/>
    <cellStyle name="Separador de milhares 4 6 2 4" xfId="44176" xr:uid="{00000000-0005-0000-0000-000092AC0000}"/>
    <cellStyle name="Separador de milhares 4 6 2 4 2" xfId="44177" xr:uid="{00000000-0005-0000-0000-000093AC0000}"/>
    <cellStyle name="Separador de milhares 4 6 2 5" xfId="44178" xr:uid="{00000000-0005-0000-0000-000094AC0000}"/>
    <cellStyle name="Separador de milhares 4 6 2 6" xfId="44179" xr:uid="{00000000-0005-0000-0000-000095AC0000}"/>
    <cellStyle name="Separador de milhares 4 6 2 7" xfId="44180" xr:uid="{00000000-0005-0000-0000-000096AC0000}"/>
    <cellStyle name="Separador de milhares 4 6 3" xfId="44181" xr:uid="{00000000-0005-0000-0000-000097AC0000}"/>
    <cellStyle name="Separador de milhares 4 6 3 2" xfId="44182" xr:uid="{00000000-0005-0000-0000-000098AC0000}"/>
    <cellStyle name="Separador de milhares 4 6 3 3" xfId="44183" xr:uid="{00000000-0005-0000-0000-000099AC0000}"/>
    <cellStyle name="Separador de milhares 4 6 3 4" xfId="44184" xr:uid="{00000000-0005-0000-0000-00009AAC0000}"/>
    <cellStyle name="Separador de milhares 4 6 4" xfId="44185" xr:uid="{00000000-0005-0000-0000-00009BAC0000}"/>
    <cellStyle name="Separador de milhares 4 6 4 2" xfId="44186" xr:uid="{00000000-0005-0000-0000-00009CAC0000}"/>
    <cellStyle name="Separador de milhares 4 6 4 3" xfId="44187" xr:uid="{00000000-0005-0000-0000-00009DAC0000}"/>
    <cellStyle name="Separador de milhares 4 6 5" xfId="44188" xr:uid="{00000000-0005-0000-0000-00009EAC0000}"/>
    <cellStyle name="Separador de milhares 4 6 5 2" xfId="44189" xr:uid="{00000000-0005-0000-0000-00009FAC0000}"/>
    <cellStyle name="Separador de milhares 4 6 6" xfId="44190" xr:uid="{00000000-0005-0000-0000-0000A0AC0000}"/>
    <cellStyle name="Separador de milhares 4 6 6 2" xfId="44191" xr:uid="{00000000-0005-0000-0000-0000A1AC0000}"/>
    <cellStyle name="Separador de milhares 4 6 7" xfId="44192" xr:uid="{00000000-0005-0000-0000-0000A2AC0000}"/>
    <cellStyle name="Separador de milhares 4 6 8" xfId="44193" xr:uid="{00000000-0005-0000-0000-0000A3AC0000}"/>
    <cellStyle name="Separador de milhares 4 6 9" xfId="44194" xr:uid="{00000000-0005-0000-0000-0000A4AC0000}"/>
    <cellStyle name="Separador de milhares 4 7" xfId="44195" xr:uid="{00000000-0005-0000-0000-0000A5AC0000}"/>
    <cellStyle name="Separador de milhares 4 7 2" xfId="44196" xr:uid="{00000000-0005-0000-0000-0000A6AC0000}"/>
    <cellStyle name="Separador de milhares 4 7 2 2" xfId="44197" xr:uid="{00000000-0005-0000-0000-0000A7AC0000}"/>
    <cellStyle name="Separador de milhares 4 7 2 2 2" xfId="44198" xr:uid="{00000000-0005-0000-0000-0000A8AC0000}"/>
    <cellStyle name="Separador de milhares 4 7 2 2 3" xfId="44199" xr:uid="{00000000-0005-0000-0000-0000A9AC0000}"/>
    <cellStyle name="Separador de milhares 4 7 2 2 4" xfId="44200" xr:uid="{00000000-0005-0000-0000-0000AAAC0000}"/>
    <cellStyle name="Separador de milhares 4 7 2 3" xfId="44201" xr:uid="{00000000-0005-0000-0000-0000ABAC0000}"/>
    <cellStyle name="Separador de milhares 4 7 2 3 2" xfId="44202" xr:uid="{00000000-0005-0000-0000-0000ACAC0000}"/>
    <cellStyle name="Separador de milhares 4 7 2 4" xfId="44203" xr:uid="{00000000-0005-0000-0000-0000ADAC0000}"/>
    <cellStyle name="Separador de milhares 4 7 2 4 2" xfId="44204" xr:uid="{00000000-0005-0000-0000-0000AEAC0000}"/>
    <cellStyle name="Separador de milhares 4 7 2 5" xfId="44205" xr:uid="{00000000-0005-0000-0000-0000AFAC0000}"/>
    <cellStyle name="Separador de milhares 4 7 2 6" xfId="44206" xr:uid="{00000000-0005-0000-0000-0000B0AC0000}"/>
    <cellStyle name="Separador de milhares 4 7 2 7" xfId="44207" xr:uid="{00000000-0005-0000-0000-0000B1AC0000}"/>
    <cellStyle name="Separador de milhares 4 7 3" xfId="44208" xr:uid="{00000000-0005-0000-0000-0000B2AC0000}"/>
    <cellStyle name="Separador de milhares 4 7 3 2" xfId="44209" xr:uid="{00000000-0005-0000-0000-0000B3AC0000}"/>
    <cellStyle name="Separador de milhares 4 7 3 3" xfId="44210" xr:uid="{00000000-0005-0000-0000-0000B4AC0000}"/>
    <cellStyle name="Separador de milhares 4 7 3 4" xfId="44211" xr:uid="{00000000-0005-0000-0000-0000B5AC0000}"/>
    <cellStyle name="Separador de milhares 4 7 4" xfId="44212" xr:uid="{00000000-0005-0000-0000-0000B6AC0000}"/>
    <cellStyle name="Separador de milhares 4 7 4 2" xfId="44213" xr:uid="{00000000-0005-0000-0000-0000B7AC0000}"/>
    <cellStyle name="Separador de milhares 4 7 4 3" xfId="44214" xr:uid="{00000000-0005-0000-0000-0000B8AC0000}"/>
    <cellStyle name="Separador de milhares 4 7 5" xfId="44215" xr:uid="{00000000-0005-0000-0000-0000B9AC0000}"/>
    <cellStyle name="Separador de milhares 4 7 5 2" xfId="44216" xr:uid="{00000000-0005-0000-0000-0000BAAC0000}"/>
    <cellStyle name="Separador de milhares 4 7 6" xfId="44217" xr:uid="{00000000-0005-0000-0000-0000BBAC0000}"/>
    <cellStyle name="Separador de milhares 4 7 6 2" xfId="44218" xr:uid="{00000000-0005-0000-0000-0000BCAC0000}"/>
    <cellStyle name="Separador de milhares 4 7 7" xfId="44219" xr:uid="{00000000-0005-0000-0000-0000BDAC0000}"/>
    <cellStyle name="Separador de milhares 4 7 8" xfId="44220" xr:uid="{00000000-0005-0000-0000-0000BEAC0000}"/>
    <cellStyle name="Separador de milhares 4 7 9" xfId="44221" xr:uid="{00000000-0005-0000-0000-0000BFAC0000}"/>
    <cellStyle name="Separador de milhares 4 8" xfId="44222" xr:uid="{00000000-0005-0000-0000-0000C0AC0000}"/>
    <cellStyle name="Separador de milhares 4 8 2" xfId="44223" xr:uid="{00000000-0005-0000-0000-0000C1AC0000}"/>
    <cellStyle name="Separador de milhares 4 8 2 2" xfId="44224" xr:uid="{00000000-0005-0000-0000-0000C2AC0000}"/>
    <cellStyle name="Separador de milhares 4 8 2 2 2" xfId="44225" xr:uid="{00000000-0005-0000-0000-0000C3AC0000}"/>
    <cellStyle name="Separador de milhares 4 8 2 2 3" xfId="44226" xr:uid="{00000000-0005-0000-0000-0000C4AC0000}"/>
    <cellStyle name="Separador de milhares 4 8 2 2 4" xfId="44227" xr:uid="{00000000-0005-0000-0000-0000C5AC0000}"/>
    <cellStyle name="Separador de milhares 4 8 2 3" xfId="44228" xr:uid="{00000000-0005-0000-0000-0000C6AC0000}"/>
    <cellStyle name="Separador de milhares 4 8 2 3 2" xfId="44229" xr:uid="{00000000-0005-0000-0000-0000C7AC0000}"/>
    <cellStyle name="Separador de milhares 4 8 2 4" xfId="44230" xr:uid="{00000000-0005-0000-0000-0000C8AC0000}"/>
    <cellStyle name="Separador de milhares 4 8 2 4 2" xfId="44231" xr:uid="{00000000-0005-0000-0000-0000C9AC0000}"/>
    <cellStyle name="Separador de milhares 4 8 2 5" xfId="44232" xr:uid="{00000000-0005-0000-0000-0000CAAC0000}"/>
    <cellStyle name="Separador de milhares 4 8 2 6" xfId="44233" xr:uid="{00000000-0005-0000-0000-0000CBAC0000}"/>
    <cellStyle name="Separador de milhares 4 8 2 7" xfId="44234" xr:uid="{00000000-0005-0000-0000-0000CCAC0000}"/>
    <cellStyle name="Separador de milhares 4 8 3" xfId="44235" xr:uid="{00000000-0005-0000-0000-0000CDAC0000}"/>
    <cellStyle name="Separador de milhares 4 8 3 2" xfId="44236" xr:uid="{00000000-0005-0000-0000-0000CEAC0000}"/>
    <cellStyle name="Separador de milhares 4 8 3 3" xfId="44237" xr:uid="{00000000-0005-0000-0000-0000CFAC0000}"/>
    <cellStyle name="Separador de milhares 4 8 3 4" xfId="44238" xr:uid="{00000000-0005-0000-0000-0000D0AC0000}"/>
    <cellStyle name="Separador de milhares 4 8 4" xfId="44239" xr:uid="{00000000-0005-0000-0000-0000D1AC0000}"/>
    <cellStyle name="Separador de milhares 4 8 4 2" xfId="44240" xr:uid="{00000000-0005-0000-0000-0000D2AC0000}"/>
    <cellStyle name="Separador de milhares 4 8 4 3" xfId="44241" xr:uid="{00000000-0005-0000-0000-0000D3AC0000}"/>
    <cellStyle name="Separador de milhares 4 8 5" xfId="44242" xr:uid="{00000000-0005-0000-0000-0000D4AC0000}"/>
    <cellStyle name="Separador de milhares 4 8 5 2" xfId="44243" xr:uid="{00000000-0005-0000-0000-0000D5AC0000}"/>
    <cellStyle name="Separador de milhares 4 8 6" xfId="44244" xr:uid="{00000000-0005-0000-0000-0000D6AC0000}"/>
    <cellStyle name="Separador de milhares 4 8 6 2" xfId="44245" xr:uid="{00000000-0005-0000-0000-0000D7AC0000}"/>
    <cellStyle name="Separador de milhares 4 8 7" xfId="44246" xr:uid="{00000000-0005-0000-0000-0000D8AC0000}"/>
    <cellStyle name="Separador de milhares 4 8 8" xfId="44247" xr:uid="{00000000-0005-0000-0000-0000D9AC0000}"/>
    <cellStyle name="Separador de milhares 4 8 9" xfId="44248" xr:uid="{00000000-0005-0000-0000-0000DAAC0000}"/>
    <cellStyle name="Separador de milhares 4 9" xfId="44249" xr:uid="{00000000-0005-0000-0000-0000DBAC0000}"/>
    <cellStyle name="Separador de milhares 4 9 2" xfId="44250" xr:uid="{00000000-0005-0000-0000-0000DCAC0000}"/>
    <cellStyle name="Separador de milhares 4 9 2 2" xfId="44251" xr:uid="{00000000-0005-0000-0000-0000DDAC0000}"/>
    <cellStyle name="Separador de milhares 4 9 2 3" xfId="44252" xr:uid="{00000000-0005-0000-0000-0000DEAC0000}"/>
    <cellStyle name="Separador de milhares 4 9 3" xfId="44253" xr:uid="{00000000-0005-0000-0000-0000DFAC0000}"/>
    <cellStyle name="Separador de milhares 4 9 3 2" xfId="44254" xr:uid="{00000000-0005-0000-0000-0000E0AC0000}"/>
    <cellStyle name="Separador de milhares 4 9 3 3" xfId="44255" xr:uid="{00000000-0005-0000-0000-0000E1AC0000}"/>
    <cellStyle name="Separador de milhares 4 9 4" xfId="44256" xr:uid="{00000000-0005-0000-0000-0000E2AC0000}"/>
    <cellStyle name="Separador de milhares 4 9 4 2" xfId="44257" xr:uid="{00000000-0005-0000-0000-0000E3AC0000}"/>
    <cellStyle name="Separador de milhares 4 9 5" xfId="44258" xr:uid="{00000000-0005-0000-0000-0000E4AC0000}"/>
    <cellStyle name="Separador de milhares 4 9 6" xfId="44259" xr:uid="{00000000-0005-0000-0000-0000E5AC0000}"/>
    <cellStyle name="Separador de milhares 4 9 7" xfId="44260" xr:uid="{00000000-0005-0000-0000-0000E6AC0000}"/>
    <cellStyle name="Separador de milhares 4_PLANILHAS  Revitalização" xfId="44261" xr:uid="{00000000-0005-0000-0000-0000E7AC0000}"/>
    <cellStyle name="Separador de milhares 5" xfId="44262" xr:uid="{00000000-0005-0000-0000-0000E8AC0000}"/>
    <cellStyle name="Separador de milhares 5 10" xfId="44263" xr:uid="{00000000-0005-0000-0000-0000E9AC0000}"/>
    <cellStyle name="Separador de milhares 5 10 2" xfId="44264" xr:uid="{00000000-0005-0000-0000-0000EAAC0000}"/>
    <cellStyle name="Separador de milhares 5 10 2 2" xfId="44265" xr:uid="{00000000-0005-0000-0000-0000EBAC0000}"/>
    <cellStyle name="Separador de milhares 5 10 2 3" xfId="44266" xr:uid="{00000000-0005-0000-0000-0000ECAC0000}"/>
    <cellStyle name="Separador de milhares 5 10 2 4" xfId="44267" xr:uid="{00000000-0005-0000-0000-0000EDAC0000}"/>
    <cellStyle name="Separador de milhares 5 10 3" xfId="44268" xr:uid="{00000000-0005-0000-0000-0000EEAC0000}"/>
    <cellStyle name="Separador de milhares 5 10 3 2" xfId="44269" xr:uid="{00000000-0005-0000-0000-0000EFAC0000}"/>
    <cellStyle name="Separador de milhares 5 10 4" xfId="44270" xr:uid="{00000000-0005-0000-0000-0000F0AC0000}"/>
    <cellStyle name="Separador de milhares 5 10 4 2" xfId="44271" xr:uid="{00000000-0005-0000-0000-0000F1AC0000}"/>
    <cellStyle name="Separador de milhares 5 10 5" xfId="44272" xr:uid="{00000000-0005-0000-0000-0000F2AC0000}"/>
    <cellStyle name="Separador de milhares 5 10 6" xfId="44273" xr:uid="{00000000-0005-0000-0000-0000F3AC0000}"/>
    <cellStyle name="Separador de milhares 5 10 7" xfId="44274" xr:uid="{00000000-0005-0000-0000-0000F4AC0000}"/>
    <cellStyle name="Separador de milhares 5 11" xfId="44275" xr:uid="{00000000-0005-0000-0000-0000F5AC0000}"/>
    <cellStyle name="Separador de milhares 5 11 2" xfId="44276" xr:uid="{00000000-0005-0000-0000-0000F6AC0000}"/>
    <cellStyle name="Separador de milhares 5 11 3" xfId="44277" xr:uid="{00000000-0005-0000-0000-0000F7AC0000}"/>
    <cellStyle name="Separador de milhares 5 11 4" xfId="44278" xr:uid="{00000000-0005-0000-0000-0000F8AC0000}"/>
    <cellStyle name="Separador de milhares 5 12" xfId="44279" xr:uid="{00000000-0005-0000-0000-0000F9AC0000}"/>
    <cellStyle name="Separador de milhares 5 12 2" xfId="44280" xr:uid="{00000000-0005-0000-0000-0000FAAC0000}"/>
    <cellStyle name="Separador de milhares 5 12 3" xfId="44281" xr:uid="{00000000-0005-0000-0000-0000FBAC0000}"/>
    <cellStyle name="Separador de milhares 5 13" xfId="44282" xr:uid="{00000000-0005-0000-0000-0000FCAC0000}"/>
    <cellStyle name="Separador de milhares 5 13 2" xfId="44283" xr:uid="{00000000-0005-0000-0000-0000FDAC0000}"/>
    <cellStyle name="Separador de milhares 5 14" xfId="44284" xr:uid="{00000000-0005-0000-0000-0000FEAC0000}"/>
    <cellStyle name="Separador de milhares 5 14 2" xfId="44285" xr:uid="{00000000-0005-0000-0000-0000FFAC0000}"/>
    <cellStyle name="Separador de milhares 5 15" xfId="44286" xr:uid="{00000000-0005-0000-0000-000000AD0000}"/>
    <cellStyle name="Separador de milhares 5 16" xfId="44287" xr:uid="{00000000-0005-0000-0000-000001AD0000}"/>
    <cellStyle name="Separador de milhares 5 17" xfId="44288" xr:uid="{00000000-0005-0000-0000-000002AD0000}"/>
    <cellStyle name="Separador de milhares 5 2" xfId="44289" xr:uid="{00000000-0005-0000-0000-000003AD0000}"/>
    <cellStyle name="Separador de milhares 5 2 10" xfId="44290" xr:uid="{00000000-0005-0000-0000-000004AD0000}"/>
    <cellStyle name="Separador de milhares 5 2 10 2" xfId="44291" xr:uid="{00000000-0005-0000-0000-000005AD0000}"/>
    <cellStyle name="Separador de milhares 5 2 10 3" xfId="44292" xr:uid="{00000000-0005-0000-0000-000006AD0000}"/>
    <cellStyle name="Separador de milhares 5 2 10 4" xfId="44293" xr:uid="{00000000-0005-0000-0000-000007AD0000}"/>
    <cellStyle name="Separador de milhares 5 2 11" xfId="44294" xr:uid="{00000000-0005-0000-0000-000008AD0000}"/>
    <cellStyle name="Separador de milhares 5 2 11 2" xfId="44295" xr:uid="{00000000-0005-0000-0000-000009AD0000}"/>
    <cellStyle name="Separador de milhares 5 2 11 3" xfId="44296" xr:uid="{00000000-0005-0000-0000-00000AAD0000}"/>
    <cellStyle name="Separador de milhares 5 2 12" xfId="44297" xr:uid="{00000000-0005-0000-0000-00000BAD0000}"/>
    <cellStyle name="Separador de milhares 5 2 12 2" xfId="44298" xr:uid="{00000000-0005-0000-0000-00000CAD0000}"/>
    <cellStyle name="Separador de milhares 5 2 13" xfId="44299" xr:uid="{00000000-0005-0000-0000-00000DAD0000}"/>
    <cellStyle name="Separador de milhares 5 2 13 2" xfId="44300" xr:uid="{00000000-0005-0000-0000-00000EAD0000}"/>
    <cellStyle name="Separador de milhares 5 2 14" xfId="44301" xr:uid="{00000000-0005-0000-0000-00000FAD0000}"/>
    <cellStyle name="Separador de milhares 5 2 15" xfId="44302" xr:uid="{00000000-0005-0000-0000-000010AD0000}"/>
    <cellStyle name="Separador de milhares 5 2 16" xfId="44303" xr:uid="{00000000-0005-0000-0000-000011AD0000}"/>
    <cellStyle name="Separador de milhares 5 2 2" xfId="44304" xr:uid="{00000000-0005-0000-0000-000012AD0000}"/>
    <cellStyle name="Separador de milhares 5 2 2 2" xfId="44305" xr:uid="{00000000-0005-0000-0000-000013AD0000}"/>
    <cellStyle name="Separador de milhares 5 2 2 2 2" xfId="44306" xr:uid="{00000000-0005-0000-0000-000014AD0000}"/>
    <cellStyle name="Separador de milhares 5 2 2 2 2 2" xfId="44307" xr:uid="{00000000-0005-0000-0000-000015AD0000}"/>
    <cellStyle name="Separador de milhares 5 2 2 2 2 3" xfId="44308" xr:uid="{00000000-0005-0000-0000-000016AD0000}"/>
    <cellStyle name="Separador de milhares 5 2 2 2 2 4" xfId="44309" xr:uid="{00000000-0005-0000-0000-000017AD0000}"/>
    <cellStyle name="Separador de milhares 5 2 2 2 3" xfId="44310" xr:uid="{00000000-0005-0000-0000-000018AD0000}"/>
    <cellStyle name="Separador de milhares 5 2 2 2 3 2" xfId="44311" xr:uid="{00000000-0005-0000-0000-000019AD0000}"/>
    <cellStyle name="Separador de milhares 5 2 2 2 4" xfId="44312" xr:uid="{00000000-0005-0000-0000-00001AAD0000}"/>
    <cellStyle name="Separador de milhares 5 2 2 2 4 2" xfId="44313" xr:uid="{00000000-0005-0000-0000-00001BAD0000}"/>
    <cellStyle name="Separador de milhares 5 2 2 2 5" xfId="44314" xr:uid="{00000000-0005-0000-0000-00001CAD0000}"/>
    <cellStyle name="Separador de milhares 5 2 2 2 6" xfId="44315" xr:uid="{00000000-0005-0000-0000-00001DAD0000}"/>
    <cellStyle name="Separador de milhares 5 2 2 2 7" xfId="44316" xr:uid="{00000000-0005-0000-0000-00001EAD0000}"/>
    <cellStyle name="Separador de milhares 5 2 2 3" xfId="44317" xr:uid="{00000000-0005-0000-0000-00001FAD0000}"/>
    <cellStyle name="Separador de milhares 5 2 2 3 2" xfId="44318" xr:uid="{00000000-0005-0000-0000-000020AD0000}"/>
    <cellStyle name="Separador de milhares 5 2 2 3 3" xfId="44319" xr:uid="{00000000-0005-0000-0000-000021AD0000}"/>
    <cellStyle name="Separador de milhares 5 2 2 3 4" xfId="44320" xr:uid="{00000000-0005-0000-0000-000022AD0000}"/>
    <cellStyle name="Separador de milhares 5 2 2 4" xfId="44321" xr:uid="{00000000-0005-0000-0000-000023AD0000}"/>
    <cellStyle name="Separador de milhares 5 2 2 4 2" xfId="44322" xr:uid="{00000000-0005-0000-0000-000024AD0000}"/>
    <cellStyle name="Separador de milhares 5 2 2 4 3" xfId="44323" xr:uid="{00000000-0005-0000-0000-000025AD0000}"/>
    <cellStyle name="Separador de milhares 5 2 2 5" xfId="44324" xr:uid="{00000000-0005-0000-0000-000026AD0000}"/>
    <cellStyle name="Separador de milhares 5 2 2 5 2" xfId="44325" xr:uid="{00000000-0005-0000-0000-000027AD0000}"/>
    <cellStyle name="Separador de milhares 5 2 2 6" xfId="44326" xr:uid="{00000000-0005-0000-0000-000028AD0000}"/>
    <cellStyle name="Separador de milhares 5 2 2 6 2" xfId="44327" xr:uid="{00000000-0005-0000-0000-000029AD0000}"/>
    <cellStyle name="Separador de milhares 5 2 2 7" xfId="44328" xr:uid="{00000000-0005-0000-0000-00002AAD0000}"/>
    <cellStyle name="Separador de milhares 5 2 2 8" xfId="44329" xr:uid="{00000000-0005-0000-0000-00002BAD0000}"/>
    <cellStyle name="Separador de milhares 5 2 2 9" xfId="44330" xr:uid="{00000000-0005-0000-0000-00002CAD0000}"/>
    <cellStyle name="Separador de milhares 5 2 3" xfId="44331" xr:uid="{00000000-0005-0000-0000-00002DAD0000}"/>
    <cellStyle name="Separador de milhares 5 2 3 2" xfId="44332" xr:uid="{00000000-0005-0000-0000-00002EAD0000}"/>
    <cellStyle name="Separador de milhares 5 2 3 2 2" xfId="44333" xr:uid="{00000000-0005-0000-0000-00002FAD0000}"/>
    <cellStyle name="Separador de milhares 5 2 3 2 2 2" xfId="44334" xr:uid="{00000000-0005-0000-0000-000030AD0000}"/>
    <cellStyle name="Separador de milhares 5 2 3 2 2 3" xfId="44335" xr:uid="{00000000-0005-0000-0000-000031AD0000}"/>
    <cellStyle name="Separador de milhares 5 2 3 2 2 4" xfId="44336" xr:uid="{00000000-0005-0000-0000-000032AD0000}"/>
    <cellStyle name="Separador de milhares 5 2 3 2 3" xfId="44337" xr:uid="{00000000-0005-0000-0000-000033AD0000}"/>
    <cellStyle name="Separador de milhares 5 2 3 2 3 2" xfId="44338" xr:uid="{00000000-0005-0000-0000-000034AD0000}"/>
    <cellStyle name="Separador de milhares 5 2 3 2 4" xfId="44339" xr:uid="{00000000-0005-0000-0000-000035AD0000}"/>
    <cellStyle name="Separador de milhares 5 2 3 2 4 2" xfId="44340" xr:uid="{00000000-0005-0000-0000-000036AD0000}"/>
    <cellStyle name="Separador de milhares 5 2 3 2 5" xfId="44341" xr:uid="{00000000-0005-0000-0000-000037AD0000}"/>
    <cellStyle name="Separador de milhares 5 2 3 2 6" xfId="44342" xr:uid="{00000000-0005-0000-0000-000038AD0000}"/>
    <cellStyle name="Separador de milhares 5 2 3 2 7" xfId="44343" xr:uid="{00000000-0005-0000-0000-000039AD0000}"/>
    <cellStyle name="Separador de milhares 5 2 3 3" xfId="44344" xr:uid="{00000000-0005-0000-0000-00003AAD0000}"/>
    <cellStyle name="Separador de milhares 5 2 3 3 2" xfId="44345" xr:uid="{00000000-0005-0000-0000-00003BAD0000}"/>
    <cellStyle name="Separador de milhares 5 2 3 3 3" xfId="44346" xr:uid="{00000000-0005-0000-0000-00003CAD0000}"/>
    <cellStyle name="Separador de milhares 5 2 3 3 4" xfId="44347" xr:uid="{00000000-0005-0000-0000-00003DAD0000}"/>
    <cellStyle name="Separador de milhares 5 2 3 4" xfId="44348" xr:uid="{00000000-0005-0000-0000-00003EAD0000}"/>
    <cellStyle name="Separador de milhares 5 2 3 4 2" xfId="44349" xr:uid="{00000000-0005-0000-0000-00003FAD0000}"/>
    <cellStyle name="Separador de milhares 5 2 3 4 3" xfId="44350" xr:uid="{00000000-0005-0000-0000-000040AD0000}"/>
    <cellStyle name="Separador de milhares 5 2 3 5" xfId="44351" xr:uid="{00000000-0005-0000-0000-000041AD0000}"/>
    <cellStyle name="Separador de milhares 5 2 3 5 2" xfId="44352" xr:uid="{00000000-0005-0000-0000-000042AD0000}"/>
    <cellStyle name="Separador de milhares 5 2 3 6" xfId="44353" xr:uid="{00000000-0005-0000-0000-000043AD0000}"/>
    <cellStyle name="Separador de milhares 5 2 3 6 2" xfId="44354" xr:uid="{00000000-0005-0000-0000-000044AD0000}"/>
    <cellStyle name="Separador de milhares 5 2 3 7" xfId="44355" xr:uid="{00000000-0005-0000-0000-000045AD0000}"/>
    <cellStyle name="Separador de milhares 5 2 3 8" xfId="44356" xr:uid="{00000000-0005-0000-0000-000046AD0000}"/>
    <cellStyle name="Separador de milhares 5 2 3 9" xfId="44357" xr:uid="{00000000-0005-0000-0000-000047AD0000}"/>
    <cellStyle name="Separador de milhares 5 2 4" xfId="44358" xr:uid="{00000000-0005-0000-0000-000048AD0000}"/>
    <cellStyle name="Separador de milhares 5 2 4 2" xfId="44359" xr:uid="{00000000-0005-0000-0000-000049AD0000}"/>
    <cellStyle name="Separador de milhares 5 2 4 2 2" xfId="44360" xr:uid="{00000000-0005-0000-0000-00004AAD0000}"/>
    <cellStyle name="Separador de milhares 5 2 4 2 2 2" xfId="44361" xr:uid="{00000000-0005-0000-0000-00004BAD0000}"/>
    <cellStyle name="Separador de milhares 5 2 4 2 2 3" xfId="44362" xr:uid="{00000000-0005-0000-0000-00004CAD0000}"/>
    <cellStyle name="Separador de milhares 5 2 4 2 2 4" xfId="44363" xr:uid="{00000000-0005-0000-0000-00004DAD0000}"/>
    <cellStyle name="Separador de milhares 5 2 4 2 3" xfId="44364" xr:uid="{00000000-0005-0000-0000-00004EAD0000}"/>
    <cellStyle name="Separador de milhares 5 2 4 2 3 2" xfId="44365" xr:uid="{00000000-0005-0000-0000-00004FAD0000}"/>
    <cellStyle name="Separador de milhares 5 2 4 2 4" xfId="44366" xr:uid="{00000000-0005-0000-0000-000050AD0000}"/>
    <cellStyle name="Separador de milhares 5 2 4 2 4 2" xfId="44367" xr:uid="{00000000-0005-0000-0000-000051AD0000}"/>
    <cellStyle name="Separador de milhares 5 2 4 2 5" xfId="44368" xr:uid="{00000000-0005-0000-0000-000052AD0000}"/>
    <cellStyle name="Separador de milhares 5 2 4 2 6" xfId="44369" xr:uid="{00000000-0005-0000-0000-000053AD0000}"/>
    <cellStyle name="Separador de milhares 5 2 4 2 7" xfId="44370" xr:uid="{00000000-0005-0000-0000-000054AD0000}"/>
    <cellStyle name="Separador de milhares 5 2 4 3" xfId="44371" xr:uid="{00000000-0005-0000-0000-000055AD0000}"/>
    <cellStyle name="Separador de milhares 5 2 4 3 2" xfId="44372" xr:uid="{00000000-0005-0000-0000-000056AD0000}"/>
    <cellStyle name="Separador de milhares 5 2 4 3 3" xfId="44373" xr:uid="{00000000-0005-0000-0000-000057AD0000}"/>
    <cellStyle name="Separador de milhares 5 2 4 3 4" xfId="44374" xr:uid="{00000000-0005-0000-0000-000058AD0000}"/>
    <cellStyle name="Separador de milhares 5 2 4 4" xfId="44375" xr:uid="{00000000-0005-0000-0000-000059AD0000}"/>
    <cellStyle name="Separador de milhares 5 2 4 4 2" xfId="44376" xr:uid="{00000000-0005-0000-0000-00005AAD0000}"/>
    <cellStyle name="Separador de milhares 5 2 4 4 3" xfId="44377" xr:uid="{00000000-0005-0000-0000-00005BAD0000}"/>
    <cellStyle name="Separador de milhares 5 2 4 5" xfId="44378" xr:uid="{00000000-0005-0000-0000-00005CAD0000}"/>
    <cellStyle name="Separador de milhares 5 2 4 5 2" xfId="44379" xr:uid="{00000000-0005-0000-0000-00005DAD0000}"/>
    <cellStyle name="Separador de milhares 5 2 4 6" xfId="44380" xr:uid="{00000000-0005-0000-0000-00005EAD0000}"/>
    <cellStyle name="Separador de milhares 5 2 4 6 2" xfId="44381" xr:uid="{00000000-0005-0000-0000-00005FAD0000}"/>
    <cellStyle name="Separador de milhares 5 2 4 7" xfId="44382" xr:uid="{00000000-0005-0000-0000-000060AD0000}"/>
    <cellStyle name="Separador de milhares 5 2 4 8" xfId="44383" xr:uid="{00000000-0005-0000-0000-000061AD0000}"/>
    <cellStyle name="Separador de milhares 5 2 4 9" xfId="44384" xr:uid="{00000000-0005-0000-0000-000062AD0000}"/>
    <cellStyle name="Separador de milhares 5 2 5" xfId="44385" xr:uid="{00000000-0005-0000-0000-000063AD0000}"/>
    <cellStyle name="Separador de milhares 5 2 5 2" xfId="44386" xr:uid="{00000000-0005-0000-0000-000064AD0000}"/>
    <cellStyle name="Separador de milhares 5 2 5 2 2" xfId="44387" xr:uid="{00000000-0005-0000-0000-000065AD0000}"/>
    <cellStyle name="Separador de milhares 5 2 5 2 2 2" xfId="44388" xr:uid="{00000000-0005-0000-0000-000066AD0000}"/>
    <cellStyle name="Separador de milhares 5 2 5 2 2 3" xfId="44389" xr:uid="{00000000-0005-0000-0000-000067AD0000}"/>
    <cellStyle name="Separador de milhares 5 2 5 2 2 4" xfId="44390" xr:uid="{00000000-0005-0000-0000-000068AD0000}"/>
    <cellStyle name="Separador de milhares 5 2 5 2 3" xfId="44391" xr:uid="{00000000-0005-0000-0000-000069AD0000}"/>
    <cellStyle name="Separador de milhares 5 2 5 2 3 2" xfId="44392" xr:uid="{00000000-0005-0000-0000-00006AAD0000}"/>
    <cellStyle name="Separador de milhares 5 2 5 2 4" xfId="44393" xr:uid="{00000000-0005-0000-0000-00006BAD0000}"/>
    <cellStyle name="Separador de milhares 5 2 5 2 4 2" xfId="44394" xr:uid="{00000000-0005-0000-0000-00006CAD0000}"/>
    <cellStyle name="Separador de milhares 5 2 5 2 5" xfId="44395" xr:uid="{00000000-0005-0000-0000-00006DAD0000}"/>
    <cellStyle name="Separador de milhares 5 2 5 2 6" xfId="44396" xr:uid="{00000000-0005-0000-0000-00006EAD0000}"/>
    <cellStyle name="Separador de milhares 5 2 5 2 7" xfId="44397" xr:uid="{00000000-0005-0000-0000-00006FAD0000}"/>
    <cellStyle name="Separador de milhares 5 2 5 3" xfId="44398" xr:uid="{00000000-0005-0000-0000-000070AD0000}"/>
    <cellStyle name="Separador de milhares 5 2 5 3 2" xfId="44399" xr:uid="{00000000-0005-0000-0000-000071AD0000}"/>
    <cellStyle name="Separador de milhares 5 2 5 3 3" xfId="44400" xr:uid="{00000000-0005-0000-0000-000072AD0000}"/>
    <cellStyle name="Separador de milhares 5 2 5 3 4" xfId="44401" xr:uid="{00000000-0005-0000-0000-000073AD0000}"/>
    <cellStyle name="Separador de milhares 5 2 5 4" xfId="44402" xr:uid="{00000000-0005-0000-0000-000074AD0000}"/>
    <cellStyle name="Separador de milhares 5 2 5 4 2" xfId="44403" xr:uid="{00000000-0005-0000-0000-000075AD0000}"/>
    <cellStyle name="Separador de milhares 5 2 5 4 3" xfId="44404" xr:uid="{00000000-0005-0000-0000-000076AD0000}"/>
    <cellStyle name="Separador de milhares 5 2 5 5" xfId="44405" xr:uid="{00000000-0005-0000-0000-000077AD0000}"/>
    <cellStyle name="Separador de milhares 5 2 5 5 2" xfId="44406" xr:uid="{00000000-0005-0000-0000-000078AD0000}"/>
    <cellStyle name="Separador de milhares 5 2 5 6" xfId="44407" xr:uid="{00000000-0005-0000-0000-000079AD0000}"/>
    <cellStyle name="Separador de milhares 5 2 5 6 2" xfId="44408" xr:uid="{00000000-0005-0000-0000-00007AAD0000}"/>
    <cellStyle name="Separador de milhares 5 2 5 7" xfId="44409" xr:uid="{00000000-0005-0000-0000-00007BAD0000}"/>
    <cellStyle name="Separador de milhares 5 2 5 8" xfId="44410" xr:uid="{00000000-0005-0000-0000-00007CAD0000}"/>
    <cellStyle name="Separador de milhares 5 2 5 9" xfId="44411" xr:uid="{00000000-0005-0000-0000-00007DAD0000}"/>
    <cellStyle name="Separador de milhares 5 2 6" xfId="44412" xr:uid="{00000000-0005-0000-0000-00007EAD0000}"/>
    <cellStyle name="Separador de milhares 5 2 6 2" xfId="44413" xr:uid="{00000000-0005-0000-0000-00007FAD0000}"/>
    <cellStyle name="Separador de milhares 5 2 6 2 2" xfId="44414" xr:uid="{00000000-0005-0000-0000-000080AD0000}"/>
    <cellStyle name="Separador de milhares 5 2 6 2 2 2" xfId="44415" xr:uid="{00000000-0005-0000-0000-000081AD0000}"/>
    <cellStyle name="Separador de milhares 5 2 6 2 2 3" xfId="44416" xr:uid="{00000000-0005-0000-0000-000082AD0000}"/>
    <cellStyle name="Separador de milhares 5 2 6 2 2 4" xfId="44417" xr:uid="{00000000-0005-0000-0000-000083AD0000}"/>
    <cellStyle name="Separador de milhares 5 2 6 2 3" xfId="44418" xr:uid="{00000000-0005-0000-0000-000084AD0000}"/>
    <cellStyle name="Separador de milhares 5 2 6 2 3 2" xfId="44419" xr:uid="{00000000-0005-0000-0000-000085AD0000}"/>
    <cellStyle name="Separador de milhares 5 2 6 2 4" xfId="44420" xr:uid="{00000000-0005-0000-0000-000086AD0000}"/>
    <cellStyle name="Separador de milhares 5 2 6 2 4 2" xfId="44421" xr:uid="{00000000-0005-0000-0000-000087AD0000}"/>
    <cellStyle name="Separador de milhares 5 2 6 2 5" xfId="44422" xr:uid="{00000000-0005-0000-0000-000088AD0000}"/>
    <cellStyle name="Separador de milhares 5 2 6 2 6" xfId="44423" xr:uid="{00000000-0005-0000-0000-000089AD0000}"/>
    <cellStyle name="Separador de milhares 5 2 6 2 7" xfId="44424" xr:uid="{00000000-0005-0000-0000-00008AAD0000}"/>
    <cellStyle name="Separador de milhares 5 2 6 3" xfId="44425" xr:uid="{00000000-0005-0000-0000-00008BAD0000}"/>
    <cellStyle name="Separador de milhares 5 2 6 3 2" xfId="44426" xr:uid="{00000000-0005-0000-0000-00008CAD0000}"/>
    <cellStyle name="Separador de milhares 5 2 6 3 3" xfId="44427" xr:uid="{00000000-0005-0000-0000-00008DAD0000}"/>
    <cellStyle name="Separador de milhares 5 2 6 3 4" xfId="44428" xr:uid="{00000000-0005-0000-0000-00008EAD0000}"/>
    <cellStyle name="Separador de milhares 5 2 6 4" xfId="44429" xr:uid="{00000000-0005-0000-0000-00008FAD0000}"/>
    <cellStyle name="Separador de milhares 5 2 6 4 2" xfId="44430" xr:uid="{00000000-0005-0000-0000-000090AD0000}"/>
    <cellStyle name="Separador de milhares 5 2 6 4 3" xfId="44431" xr:uid="{00000000-0005-0000-0000-000091AD0000}"/>
    <cellStyle name="Separador de milhares 5 2 6 5" xfId="44432" xr:uid="{00000000-0005-0000-0000-000092AD0000}"/>
    <cellStyle name="Separador de milhares 5 2 6 5 2" xfId="44433" xr:uid="{00000000-0005-0000-0000-000093AD0000}"/>
    <cellStyle name="Separador de milhares 5 2 6 6" xfId="44434" xr:uid="{00000000-0005-0000-0000-000094AD0000}"/>
    <cellStyle name="Separador de milhares 5 2 6 6 2" xfId="44435" xr:uid="{00000000-0005-0000-0000-000095AD0000}"/>
    <cellStyle name="Separador de milhares 5 2 6 7" xfId="44436" xr:uid="{00000000-0005-0000-0000-000096AD0000}"/>
    <cellStyle name="Separador de milhares 5 2 6 8" xfId="44437" xr:uid="{00000000-0005-0000-0000-000097AD0000}"/>
    <cellStyle name="Separador de milhares 5 2 6 9" xfId="44438" xr:uid="{00000000-0005-0000-0000-000098AD0000}"/>
    <cellStyle name="Separador de milhares 5 2 7" xfId="44439" xr:uid="{00000000-0005-0000-0000-000099AD0000}"/>
    <cellStyle name="Separador de milhares 5 2 7 2" xfId="44440" xr:uid="{00000000-0005-0000-0000-00009AAD0000}"/>
    <cellStyle name="Separador de milhares 5 2 7 2 2" xfId="44441" xr:uid="{00000000-0005-0000-0000-00009BAD0000}"/>
    <cellStyle name="Separador de milhares 5 2 7 2 2 2" xfId="44442" xr:uid="{00000000-0005-0000-0000-00009CAD0000}"/>
    <cellStyle name="Separador de milhares 5 2 7 2 2 3" xfId="44443" xr:uid="{00000000-0005-0000-0000-00009DAD0000}"/>
    <cellStyle name="Separador de milhares 5 2 7 2 2 4" xfId="44444" xr:uid="{00000000-0005-0000-0000-00009EAD0000}"/>
    <cellStyle name="Separador de milhares 5 2 7 2 3" xfId="44445" xr:uid="{00000000-0005-0000-0000-00009FAD0000}"/>
    <cellStyle name="Separador de milhares 5 2 7 2 3 2" xfId="44446" xr:uid="{00000000-0005-0000-0000-0000A0AD0000}"/>
    <cellStyle name="Separador de milhares 5 2 7 2 4" xfId="44447" xr:uid="{00000000-0005-0000-0000-0000A1AD0000}"/>
    <cellStyle name="Separador de milhares 5 2 7 2 4 2" xfId="44448" xr:uid="{00000000-0005-0000-0000-0000A2AD0000}"/>
    <cellStyle name="Separador de milhares 5 2 7 2 5" xfId="44449" xr:uid="{00000000-0005-0000-0000-0000A3AD0000}"/>
    <cellStyle name="Separador de milhares 5 2 7 2 6" xfId="44450" xr:uid="{00000000-0005-0000-0000-0000A4AD0000}"/>
    <cellStyle name="Separador de milhares 5 2 7 2 7" xfId="44451" xr:uid="{00000000-0005-0000-0000-0000A5AD0000}"/>
    <cellStyle name="Separador de milhares 5 2 7 3" xfId="44452" xr:uid="{00000000-0005-0000-0000-0000A6AD0000}"/>
    <cellStyle name="Separador de milhares 5 2 7 3 2" xfId="44453" xr:uid="{00000000-0005-0000-0000-0000A7AD0000}"/>
    <cellStyle name="Separador de milhares 5 2 7 3 3" xfId="44454" xr:uid="{00000000-0005-0000-0000-0000A8AD0000}"/>
    <cellStyle name="Separador de milhares 5 2 7 3 4" xfId="44455" xr:uid="{00000000-0005-0000-0000-0000A9AD0000}"/>
    <cellStyle name="Separador de milhares 5 2 7 4" xfId="44456" xr:uid="{00000000-0005-0000-0000-0000AAAD0000}"/>
    <cellStyle name="Separador de milhares 5 2 7 4 2" xfId="44457" xr:uid="{00000000-0005-0000-0000-0000ABAD0000}"/>
    <cellStyle name="Separador de milhares 5 2 7 4 3" xfId="44458" xr:uid="{00000000-0005-0000-0000-0000ACAD0000}"/>
    <cellStyle name="Separador de milhares 5 2 7 5" xfId="44459" xr:uid="{00000000-0005-0000-0000-0000ADAD0000}"/>
    <cellStyle name="Separador de milhares 5 2 7 5 2" xfId="44460" xr:uid="{00000000-0005-0000-0000-0000AEAD0000}"/>
    <cellStyle name="Separador de milhares 5 2 7 6" xfId="44461" xr:uid="{00000000-0005-0000-0000-0000AFAD0000}"/>
    <cellStyle name="Separador de milhares 5 2 7 6 2" xfId="44462" xr:uid="{00000000-0005-0000-0000-0000B0AD0000}"/>
    <cellStyle name="Separador de milhares 5 2 7 7" xfId="44463" xr:uid="{00000000-0005-0000-0000-0000B1AD0000}"/>
    <cellStyle name="Separador de milhares 5 2 7 8" xfId="44464" xr:uid="{00000000-0005-0000-0000-0000B2AD0000}"/>
    <cellStyle name="Separador de milhares 5 2 7 9" xfId="44465" xr:uid="{00000000-0005-0000-0000-0000B3AD0000}"/>
    <cellStyle name="Separador de milhares 5 2 8" xfId="44466" xr:uid="{00000000-0005-0000-0000-0000B4AD0000}"/>
    <cellStyle name="Separador de milhares 5 2 8 2" xfId="44467" xr:uid="{00000000-0005-0000-0000-0000B5AD0000}"/>
    <cellStyle name="Separador de milhares 5 2 8 2 2" xfId="44468" xr:uid="{00000000-0005-0000-0000-0000B6AD0000}"/>
    <cellStyle name="Separador de milhares 5 2 8 2 3" xfId="44469" xr:uid="{00000000-0005-0000-0000-0000B7AD0000}"/>
    <cellStyle name="Separador de milhares 5 2 8 3" xfId="44470" xr:uid="{00000000-0005-0000-0000-0000B8AD0000}"/>
    <cellStyle name="Separador de milhares 5 2 8 3 2" xfId="44471" xr:uid="{00000000-0005-0000-0000-0000B9AD0000}"/>
    <cellStyle name="Separador de milhares 5 2 8 3 3" xfId="44472" xr:uid="{00000000-0005-0000-0000-0000BAAD0000}"/>
    <cellStyle name="Separador de milhares 5 2 8 4" xfId="44473" xr:uid="{00000000-0005-0000-0000-0000BBAD0000}"/>
    <cellStyle name="Separador de milhares 5 2 8 4 2" xfId="44474" xr:uid="{00000000-0005-0000-0000-0000BCAD0000}"/>
    <cellStyle name="Separador de milhares 5 2 8 5" xfId="44475" xr:uid="{00000000-0005-0000-0000-0000BDAD0000}"/>
    <cellStyle name="Separador de milhares 5 2 8 6" xfId="44476" xr:uid="{00000000-0005-0000-0000-0000BEAD0000}"/>
    <cellStyle name="Separador de milhares 5 2 8 7" xfId="44477" xr:uid="{00000000-0005-0000-0000-0000BFAD0000}"/>
    <cellStyle name="Separador de milhares 5 2 9" xfId="44478" xr:uid="{00000000-0005-0000-0000-0000C0AD0000}"/>
    <cellStyle name="Separador de milhares 5 2 9 2" xfId="44479" xr:uid="{00000000-0005-0000-0000-0000C1AD0000}"/>
    <cellStyle name="Separador de milhares 5 2 9 2 2" xfId="44480" xr:uid="{00000000-0005-0000-0000-0000C2AD0000}"/>
    <cellStyle name="Separador de milhares 5 2 9 2 3" xfId="44481" xr:uid="{00000000-0005-0000-0000-0000C3AD0000}"/>
    <cellStyle name="Separador de milhares 5 2 9 2 4" xfId="44482" xr:uid="{00000000-0005-0000-0000-0000C4AD0000}"/>
    <cellStyle name="Separador de milhares 5 2 9 3" xfId="44483" xr:uid="{00000000-0005-0000-0000-0000C5AD0000}"/>
    <cellStyle name="Separador de milhares 5 2 9 3 2" xfId="44484" xr:uid="{00000000-0005-0000-0000-0000C6AD0000}"/>
    <cellStyle name="Separador de milhares 5 2 9 4" xfId="44485" xr:uid="{00000000-0005-0000-0000-0000C7AD0000}"/>
    <cellStyle name="Separador de milhares 5 2 9 4 2" xfId="44486" xr:uid="{00000000-0005-0000-0000-0000C8AD0000}"/>
    <cellStyle name="Separador de milhares 5 2 9 5" xfId="44487" xr:uid="{00000000-0005-0000-0000-0000C9AD0000}"/>
    <cellStyle name="Separador de milhares 5 2 9 6" xfId="44488" xr:uid="{00000000-0005-0000-0000-0000CAAD0000}"/>
    <cellStyle name="Separador de milhares 5 2 9 7" xfId="44489" xr:uid="{00000000-0005-0000-0000-0000CBAD0000}"/>
    <cellStyle name="Separador de milhares 5 2_PLANILHAS  Revitalização" xfId="44490" xr:uid="{00000000-0005-0000-0000-0000CCAD0000}"/>
    <cellStyle name="Separador de milhares 5 3" xfId="44491" xr:uid="{00000000-0005-0000-0000-0000CDAD0000}"/>
    <cellStyle name="Separador de milhares 5 3 2" xfId="44492" xr:uid="{00000000-0005-0000-0000-0000CEAD0000}"/>
    <cellStyle name="Separador de milhares 5 3 2 2" xfId="44493" xr:uid="{00000000-0005-0000-0000-0000CFAD0000}"/>
    <cellStyle name="Separador de milhares 5 3 2 2 2" xfId="44494" xr:uid="{00000000-0005-0000-0000-0000D0AD0000}"/>
    <cellStyle name="Separador de milhares 5 3 2 2 3" xfId="44495" xr:uid="{00000000-0005-0000-0000-0000D1AD0000}"/>
    <cellStyle name="Separador de milhares 5 3 2 2 4" xfId="44496" xr:uid="{00000000-0005-0000-0000-0000D2AD0000}"/>
    <cellStyle name="Separador de milhares 5 3 2 3" xfId="44497" xr:uid="{00000000-0005-0000-0000-0000D3AD0000}"/>
    <cellStyle name="Separador de milhares 5 3 2 3 2" xfId="44498" xr:uid="{00000000-0005-0000-0000-0000D4AD0000}"/>
    <cellStyle name="Separador de milhares 5 3 2 4" xfId="44499" xr:uid="{00000000-0005-0000-0000-0000D5AD0000}"/>
    <cellStyle name="Separador de milhares 5 3 2 4 2" xfId="44500" xr:uid="{00000000-0005-0000-0000-0000D6AD0000}"/>
    <cellStyle name="Separador de milhares 5 3 2 5" xfId="44501" xr:uid="{00000000-0005-0000-0000-0000D7AD0000}"/>
    <cellStyle name="Separador de milhares 5 3 2 6" xfId="44502" xr:uid="{00000000-0005-0000-0000-0000D8AD0000}"/>
    <cellStyle name="Separador de milhares 5 3 2 7" xfId="44503" xr:uid="{00000000-0005-0000-0000-0000D9AD0000}"/>
    <cellStyle name="Separador de milhares 5 3 3" xfId="44504" xr:uid="{00000000-0005-0000-0000-0000DAAD0000}"/>
    <cellStyle name="Separador de milhares 5 3 3 2" xfId="44505" xr:uid="{00000000-0005-0000-0000-0000DBAD0000}"/>
    <cellStyle name="Separador de milhares 5 3 3 3" xfId="44506" xr:uid="{00000000-0005-0000-0000-0000DCAD0000}"/>
    <cellStyle name="Separador de milhares 5 3 3 4" xfId="44507" xr:uid="{00000000-0005-0000-0000-0000DDAD0000}"/>
    <cellStyle name="Separador de milhares 5 3 4" xfId="44508" xr:uid="{00000000-0005-0000-0000-0000DEAD0000}"/>
    <cellStyle name="Separador de milhares 5 3 4 2" xfId="44509" xr:uid="{00000000-0005-0000-0000-0000DFAD0000}"/>
    <cellStyle name="Separador de milhares 5 3 4 3" xfId="44510" xr:uid="{00000000-0005-0000-0000-0000E0AD0000}"/>
    <cellStyle name="Separador de milhares 5 3 5" xfId="44511" xr:uid="{00000000-0005-0000-0000-0000E1AD0000}"/>
    <cellStyle name="Separador de milhares 5 3 5 2" xfId="44512" xr:uid="{00000000-0005-0000-0000-0000E2AD0000}"/>
    <cellStyle name="Separador de milhares 5 3 6" xfId="44513" xr:uid="{00000000-0005-0000-0000-0000E3AD0000}"/>
    <cellStyle name="Separador de milhares 5 3 6 2" xfId="44514" xr:uid="{00000000-0005-0000-0000-0000E4AD0000}"/>
    <cellStyle name="Separador de milhares 5 3 7" xfId="44515" xr:uid="{00000000-0005-0000-0000-0000E5AD0000}"/>
    <cellStyle name="Separador de milhares 5 3 8" xfId="44516" xr:uid="{00000000-0005-0000-0000-0000E6AD0000}"/>
    <cellStyle name="Separador de milhares 5 3 9" xfId="44517" xr:uid="{00000000-0005-0000-0000-0000E7AD0000}"/>
    <cellStyle name="Separador de milhares 5 4" xfId="44518" xr:uid="{00000000-0005-0000-0000-0000E8AD0000}"/>
    <cellStyle name="Separador de milhares 5 4 2" xfId="44519" xr:uid="{00000000-0005-0000-0000-0000E9AD0000}"/>
    <cellStyle name="Separador de milhares 5 4 2 2" xfId="44520" xr:uid="{00000000-0005-0000-0000-0000EAAD0000}"/>
    <cellStyle name="Separador de milhares 5 4 2 2 2" xfId="44521" xr:uid="{00000000-0005-0000-0000-0000EBAD0000}"/>
    <cellStyle name="Separador de milhares 5 4 2 2 3" xfId="44522" xr:uid="{00000000-0005-0000-0000-0000ECAD0000}"/>
    <cellStyle name="Separador de milhares 5 4 2 2 4" xfId="44523" xr:uid="{00000000-0005-0000-0000-0000EDAD0000}"/>
    <cellStyle name="Separador de milhares 5 4 2 3" xfId="44524" xr:uid="{00000000-0005-0000-0000-0000EEAD0000}"/>
    <cellStyle name="Separador de milhares 5 4 2 3 2" xfId="44525" xr:uid="{00000000-0005-0000-0000-0000EFAD0000}"/>
    <cellStyle name="Separador de milhares 5 4 2 4" xfId="44526" xr:uid="{00000000-0005-0000-0000-0000F0AD0000}"/>
    <cellStyle name="Separador de milhares 5 4 2 4 2" xfId="44527" xr:uid="{00000000-0005-0000-0000-0000F1AD0000}"/>
    <cellStyle name="Separador de milhares 5 4 2 5" xfId="44528" xr:uid="{00000000-0005-0000-0000-0000F2AD0000}"/>
    <cellStyle name="Separador de milhares 5 4 2 6" xfId="44529" xr:uid="{00000000-0005-0000-0000-0000F3AD0000}"/>
    <cellStyle name="Separador de milhares 5 4 2 7" xfId="44530" xr:uid="{00000000-0005-0000-0000-0000F4AD0000}"/>
    <cellStyle name="Separador de milhares 5 4 3" xfId="44531" xr:uid="{00000000-0005-0000-0000-0000F5AD0000}"/>
    <cellStyle name="Separador de milhares 5 4 3 2" xfId="44532" xr:uid="{00000000-0005-0000-0000-0000F6AD0000}"/>
    <cellStyle name="Separador de milhares 5 4 3 3" xfId="44533" xr:uid="{00000000-0005-0000-0000-0000F7AD0000}"/>
    <cellStyle name="Separador de milhares 5 4 3 4" xfId="44534" xr:uid="{00000000-0005-0000-0000-0000F8AD0000}"/>
    <cellStyle name="Separador de milhares 5 4 4" xfId="44535" xr:uid="{00000000-0005-0000-0000-0000F9AD0000}"/>
    <cellStyle name="Separador de milhares 5 4 4 2" xfId="44536" xr:uid="{00000000-0005-0000-0000-0000FAAD0000}"/>
    <cellStyle name="Separador de milhares 5 4 4 3" xfId="44537" xr:uid="{00000000-0005-0000-0000-0000FBAD0000}"/>
    <cellStyle name="Separador de milhares 5 4 5" xfId="44538" xr:uid="{00000000-0005-0000-0000-0000FCAD0000}"/>
    <cellStyle name="Separador de milhares 5 4 5 2" xfId="44539" xr:uid="{00000000-0005-0000-0000-0000FDAD0000}"/>
    <cellStyle name="Separador de milhares 5 4 6" xfId="44540" xr:uid="{00000000-0005-0000-0000-0000FEAD0000}"/>
    <cellStyle name="Separador de milhares 5 4 6 2" xfId="44541" xr:uid="{00000000-0005-0000-0000-0000FFAD0000}"/>
    <cellStyle name="Separador de milhares 5 4 7" xfId="44542" xr:uid="{00000000-0005-0000-0000-000000AE0000}"/>
    <cellStyle name="Separador de milhares 5 4 8" xfId="44543" xr:uid="{00000000-0005-0000-0000-000001AE0000}"/>
    <cellStyle name="Separador de milhares 5 4 9" xfId="44544" xr:uid="{00000000-0005-0000-0000-000002AE0000}"/>
    <cellStyle name="Separador de milhares 5 5" xfId="44545" xr:uid="{00000000-0005-0000-0000-000003AE0000}"/>
    <cellStyle name="Separador de milhares 5 5 2" xfId="44546" xr:uid="{00000000-0005-0000-0000-000004AE0000}"/>
    <cellStyle name="Separador de milhares 5 5 2 2" xfId="44547" xr:uid="{00000000-0005-0000-0000-000005AE0000}"/>
    <cellStyle name="Separador de milhares 5 5 2 2 2" xfId="44548" xr:uid="{00000000-0005-0000-0000-000006AE0000}"/>
    <cellStyle name="Separador de milhares 5 5 2 2 3" xfId="44549" xr:uid="{00000000-0005-0000-0000-000007AE0000}"/>
    <cellStyle name="Separador de milhares 5 5 2 2 4" xfId="44550" xr:uid="{00000000-0005-0000-0000-000008AE0000}"/>
    <cellStyle name="Separador de milhares 5 5 2 3" xfId="44551" xr:uid="{00000000-0005-0000-0000-000009AE0000}"/>
    <cellStyle name="Separador de milhares 5 5 2 3 2" xfId="44552" xr:uid="{00000000-0005-0000-0000-00000AAE0000}"/>
    <cellStyle name="Separador de milhares 5 5 2 4" xfId="44553" xr:uid="{00000000-0005-0000-0000-00000BAE0000}"/>
    <cellStyle name="Separador de milhares 5 5 2 4 2" xfId="44554" xr:uid="{00000000-0005-0000-0000-00000CAE0000}"/>
    <cellStyle name="Separador de milhares 5 5 2 5" xfId="44555" xr:uid="{00000000-0005-0000-0000-00000DAE0000}"/>
    <cellStyle name="Separador de milhares 5 5 2 6" xfId="44556" xr:uid="{00000000-0005-0000-0000-00000EAE0000}"/>
    <cellStyle name="Separador de milhares 5 5 2 7" xfId="44557" xr:uid="{00000000-0005-0000-0000-00000FAE0000}"/>
    <cellStyle name="Separador de milhares 5 5 3" xfId="44558" xr:uid="{00000000-0005-0000-0000-000010AE0000}"/>
    <cellStyle name="Separador de milhares 5 5 3 2" xfId="44559" xr:uid="{00000000-0005-0000-0000-000011AE0000}"/>
    <cellStyle name="Separador de milhares 5 5 3 3" xfId="44560" xr:uid="{00000000-0005-0000-0000-000012AE0000}"/>
    <cellStyle name="Separador de milhares 5 5 3 4" xfId="44561" xr:uid="{00000000-0005-0000-0000-000013AE0000}"/>
    <cellStyle name="Separador de milhares 5 5 4" xfId="44562" xr:uid="{00000000-0005-0000-0000-000014AE0000}"/>
    <cellStyle name="Separador de milhares 5 5 4 2" xfId="44563" xr:uid="{00000000-0005-0000-0000-000015AE0000}"/>
    <cellStyle name="Separador de milhares 5 5 4 3" xfId="44564" xr:uid="{00000000-0005-0000-0000-000016AE0000}"/>
    <cellStyle name="Separador de milhares 5 5 5" xfId="44565" xr:uid="{00000000-0005-0000-0000-000017AE0000}"/>
    <cellStyle name="Separador de milhares 5 5 5 2" xfId="44566" xr:uid="{00000000-0005-0000-0000-000018AE0000}"/>
    <cellStyle name="Separador de milhares 5 5 6" xfId="44567" xr:uid="{00000000-0005-0000-0000-000019AE0000}"/>
    <cellStyle name="Separador de milhares 5 5 6 2" xfId="44568" xr:uid="{00000000-0005-0000-0000-00001AAE0000}"/>
    <cellStyle name="Separador de milhares 5 5 7" xfId="44569" xr:uid="{00000000-0005-0000-0000-00001BAE0000}"/>
    <cellStyle name="Separador de milhares 5 5 8" xfId="44570" xr:uid="{00000000-0005-0000-0000-00001CAE0000}"/>
    <cellStyle name="Separador de milhares 5 5 9" xfId="44571" xr:uid="{00000000-0005-0000-0000-00001DAE0000}"/>
    <cellStyle name="Separador de milhares 5 6" xfId="44572" xr:uid="{00000000-0005-0000-0000-00001EAE0000}"/>
    <cellStyle name="Separador de milhares 5 6 2" xfId="44573" xr:uid="{00000000-0005-0000-0000-00001FAE0000}"/>
    <cellStyle name="Separador de milhares 5 6 2 2" xfId="44574" xr:uid="{00000000-0005-0000-0000-000020AE0000}"/>
    <cellStyle name="Separador de milhares 5 6 2 2 2" xfId="44575" xr:uid="{00000000-0005-0000-0000-000021AE0000}"/>
    <cellStyle name="Separador de milhares 5 6 2 2 3" xfId="44576" xr:uid="{00000000-0005-0000-0000-000022AE0000}"/>
    <cellStyle name="Separador de milhares 5 6 2 2 4" xfId="44577" xr:uid="{00000000-0005-0000-0000-000023AE0000}"/>
    <cellStyle name="Separador de milhares 5 6 2 3" xfId="44578" xr:uid="{00000000-0005-0000-0000-000024AE0000}"/>
    <cellStyle name="Separador de milhares 5 6 2 3 2" xfId="44579" xr:uid="{00000000-0005-0000-0000-000025AE0000}"/>
    <cellStyle name="Separador de milhares 5 6 2 4" xfId="44580" xr:uid="{00000000-0005-0000-0000-000026AE0000}"/>
    <cellStyle name="Separador de milhares 5 6 2 4 2" xfId="44581" xr:uid="{00000000-0005-0000-0000-000027AE0000}"/>
    <cellStyle name="Separador de milhares 5 6 2 5" xfId="44582" xr:uid="{00000000-0005-0000-0000-000028AE0000}"/>
    <cellStyle name="Separador de milhares 5 6 2 6" xfId="44583" xr:uid="{00000000-0005-0000-0000-000029AE0000}"/>
    <cellStyle name="Separador de milhares 5 6 2 7" xfId="44584" xr:uid="{00000000-0005-0000-0000-00002AAE0000}"/>
    <cellStyle name="Separador de milhares 5 6 3" xfId="44585" xr:uid="{00000000-0005-0000-0000-00002BAE0000}"/>
    <cellStyle name="Separador de milhares 5 6 3 2" xfId="44586" xr:uid="{00000000-0005-0000-0000-00002CAE0000}"/>
    <cellStyle name="Separador de milhares 5 6 3 3" xfId="44587" xr:uid="{00000000-0005-0000-0000-00002DAE0000}"/>
    <cellStyle name="Separador de milhares 5 6 3 4" xfId="44588" xr:uid="{00000000-0005-0000-0000-00002EAE0000}"/>
    <cellStyle name="Separador de milhares 5 6 4" xfId="44589" xr:uid="{00000000-0005-0000-0000-00002FAE0000}"/>
    <cellStyle name="Separador de milhares 5 6 4 2" xfId="44590" xr:uid="{00000000-0005-0000-0000-000030AE0000}"/>
    <cellStyle name="Separador de milhares 5 6 4 3" xfId="44591" xr:uid="{00000000-0005-0000-0000-000031AE0000}"/>
    <cellStyle name="Separador de milhares 5 6 5" xfId="44592" xr:uid="{00000000-0005-0000-0000-000032AE0000}"/>
    <cellStyle name="Separador de milhares 5 6 5 2" xfId="44593" xr:uid="{00000000-0005-0000-0000-000033AE0000}"/>
    <cellStyle name="Separador de milhares 5 6 6" xfId="44594" xr:uid="{00000000-0005-0000-0000-000034AE0000}"/>
    <cellStyle name="Separador de milhares 5 6 6 2" xfId="44595" xr:uid="{00000000-0005-0000-0000-000035AE0000}"/>
    <cellStyle name="Separador de milhares 5 6 7" xfId="44596" xr:uid="{00000000-0005-0000-0000-000036AE0000}"/>
    <cellStyle name="Separador de milhares 5 6 8" xfId="44597" xr:uid="{00000000-0005-0000-0000-000037AE0000}"/>
    <cellStyle name="Separador de milhares 5 6 9" xfId="44598" xr:uid="{00000000-0005-0000-0000-000038AE0000}"/>
    <cellStyle name="Separador de milhares 5 7" xfId="44599" xr:uid="{00000000-0005-0000-0000-000039AE0000}"/>
    <cellStyle name="Separador de milhares 5 7 2" xfId="44600" xr:uid="{00000000-0005-0000-0000-00003AAE0000}"/>
    <cellStyle name="Separador de milhares 5 7 2 2" xfId="44601" xr:uid="{00000000-0005-0000-0000-00003BAE0000}"/>
    <cellStyle name="Separador de milhares 5 7 2 2 2" xfId="44602" xr:uid="{00000000-0005-0000-0000-00003CAE0000}"/>
    <cellStyle name="Separador de milhares 5 7 2 2 3" xfId="44603" xr:uid="{00000000-0005-0000-0000-00003DAE0000}"/>
    <cellStyle name="Separador de milhares 5 7 2 2 4" xfId="44604" xr:uid="{00000000-0005-0000-0000-00003EAE0000}"/>
    <cellStyle name="Separador de milhares 5 7 2 3" xfId="44605" xr:uid="{00000000-0005-0000-0000-00003FAE0000}"/>
    <cellStyle name="Separador de milhares 5 7 2 3 2" xfId="44606" xr:uid="{00000000-0005-0000-0000-000040AE0000}"/>
    <cellStyle name="Separador de milhares 5 7 2 4" xfId="44607" xr:uid="{00000000-0005-0000-0000-000041AE0000}"/>
    <cellStyle name="Separador de milhares 5 7 2 4 2" xfId="44608" xr:uid="{00000000-0005-0000-0000-000042AE0000}"/>
    <cellStyle name="Separador de milhares 5 7 2 5" xfId="44609" xr:uid="{00000000-0005-0000-0000-000043AE0000}"/>
    <cellStyle name="Separador de milhares 5 7 2 6" xfId="44610" xr:uid="{00000000-0005-0000-0000-000044AE0000}"/>
    <cellStyle name="Separador de milhares 5 7 2 7" xfId="44611" xr:uid="{00000000-0005-0000-0000-000045AE0000}"/>
    <cellStyle name="Separador de milhares 5 7 3" xfId="44612" xr:uid="{00000000-0005-0000-0000-000046AE0000}"/>
    <cellStyle name="Separador de milhares 5 7 3 2" xfId="44613" xr:uid="{00000000-0005-0000-0000-000047AE0000}"/>
    <cellStyle name="Separador de milhares 5 7 3 3" xfId="44614" xr:uid="{00000000-0005-0000-0000-000048AE0000}"/>
    <cellStyle name="Separador de milhares 5 7 3 4" xfId="44615" xr:uid="{00000000-0005-0000-0000-000049AE0000}"/>
    <cellStyle name="Separador de milhares 5 7 4" xfId="44616" xr:uid="{00000000-0005-0000-0000-00004AAE0000}"/>
    <cellStyle name="Separador de milhares 5 7 4 2" xfId="44617" xr:uid="{00000000-0005-0000-0000-00004BAE0000}"/>
    <cellStyle name="Separador de milhares 5 7 4 3" xfId="44618" xr:uid="{00000000-0005-0000-0000-00004CAE0000}"/>
    <cellStyle name="Separador de milhares 5 7 5" xfId="44619" xr:uid="{00000000-0005-0000-0000-00004DAE0000}"/>
    <cellStyle name="Separador de milhares 5 7 5 2" xfId="44620" xr:uid="{00000000-0005-0000-0000-00004EAE0000}"/>
    <cellStyle name="Separador de milhares 5 7 6" xfId="44621" xr:uid="{00000000-0005-0000-0000-00004FAE0000}"/>
    <cellStyle name="Separador de milhares 5 7 6 2" xfId="44622" xr:uid="{00000000-0005-0000-0000-000050AE0000}"/>
    <cellStyle name="Separador de milhares 5 7 7" xfId="44623" xr:uid="{00000000-0005-0000-0000-000051AE0000}"/>
    <cellStyle name="Separador de milhares 5 7 8" xfId="44624" xr:uid="{00000000-0005-0000-0000-000052AE0000}"/>
    <cellStyle name="Separador de milhares 5 7 9" xfId="44625" xr:uid="{00000000-0005-0000-0000-000053AE0000}"/>
    <cellStyle name="Separador de milhares 5 8" xfId="44626" xr:uid="{00000000-0005-0000-0000-000054AE0000}"/>
    <cellStyle name="Separador de milhares 5 8 2" xfId="44627" xr:uid="{00000000-0005-0000-0000-000055AE0000}"/>
    <cellStyle name="Separador de milhares 5 8 2 2" xfId="44628" xr:uid="{00000000-0005-0000-0000-000056AE0000}"/>
    <cellStyle name="Separador de milhares 5 8 2 2 2" xfId="44629" xr:uid="{00000000-0005-0000-0000-000057AE0000}"/>
    <cellStyle name="Separador de milhares 5 8 2 2 3" xfId="44630" xr:uid="{00000000-0005-0000-0000-000058AE0000}"/>
    <cellStyle name="Separador de milhares 5 8 2 2 4" xfId="44631" xr:uid="{00000000-0005-0000-0000-000059AE0000}"/>
    <cellStyle name="Separador de milhares 5 8 2 3" xfId="44632" xr:uid="{00000000-0005-0000-0000-00005AAE0000}"/>
    <cellStyle name="Separador de milhares 5 8 2 3 2" xfId="44633" xr:uid="{00000000-0005-0000-0000-00005BAE0000}"/>
    <cellStyle name="Separador de milhares 5 8 2 4" xfId="44634" xr:uid="{00000000-0005-0000-0000-00005CAE0000}"/>
    <cellStyle name="Separador de milhares 5 8 2 4 2" xfId="44635" xr:uid="{00000000-0005-0000-0000-00005DAE0000}"/>
    <cellStyle name="Separador de milhares 5 8 2 5" xfId="44636" xr:uid="{00000000-0005-0000-0000-00005EAE0000}"/>
    <cellStyle name="Separador de milhares 5 8 2 6" xfId="44637" xr:uid="{00000000-0005-0000-0000-00005FAE0000}"/>
    <cellStyle name="Separador de milhares 5 8 2 7" xfId="44638" xr:uid="{00000000-0005-0000-0000-000060AE0000}"/>
    <cellStyle name="Separador de milhares 5 8 3" xfId="44639" xr:uid="{00000000-0005-0000-0000-000061AE0000}"/>
    <cellStyle name="Separador de milhares 5 8 3 2" xfId="44640" xr:uid="{00000000-0005-0000-0000-000062AE0000}"/>
    <cellStyle name="Separador de milhares 5 8 3 3" xfId="44641" xr:uid="{00000000-0005-0000-0000-000063AE0000}"/>
    <cellStyle name="Separador de milhares 5 8 3 4" xfId="44642" xr:uid="{00000000-0005-0000-0000-000064AE0000}"/>
    <cellStyle name="Separador de milhares 5 8 4" xfId="44643" xr:uid="{00000000-0005-0000-0000-000065AE0000}"/>
    <cellStyle name="Separador de milhares 5 8 4 2" xfId="44644" xr:uid="{00000000-0005-0000-0000-000066AE0000}"/>
    <cellStyle name="Separador de milhares 5 8 4 3" xfId="44645" xr:uid="{00000000-0005-0000-0000-000067AE0000}"/>
    <cellStyle name="Separador de milhares 5 8 5" xfId="44646" xr:uid="{00000000-0005-0000-0000-000068AE0000}"/>
    <cellStyle name="Separador de milhares 5 8 5 2" xfId="44647" xr:uid="{00000000-0005-0000-0000-000069AE0000}"/>
    <cellStyle name="Separador de milhares 5 8 6" xfId="44648" xr:uid="{00000000-0005-0000-0000-00006AAE0000}"/>
    <cellStyle name="Separador de milhares 5 8 6 2" xfId="44649" xr:uid="{00000000-0005-0000-0000-00006BAE0000}"/>
    <cellStyle name="Separador de milhares 5 8 7" xfId="44650" xr:uid="{00000000-0005-0000-0000-00006CAE0000}"/>
    <cellStyle name="Separador de milhares 5 8 8" xfId="44651" xr:uid="{00000000-0005-0000-0000-00006DAE0000}"/>
    <cellStyle name="Separador de milhares 5 8 9" xfId="44652" xr:uid="{00000000-0005-0000-0000-00006EAE0000}"/>
    <cellStyle name="Separador de milhares 5 9" xfId="44653" xr:uid="{00000000-0005-0000-0000-00006FAE0000}"/>
    <cellStyle name="Separador de milhares 5 9 2" xfId="44654" xr:uid="{00000000-0005-0000-0000-000070AE0000}"/>
    <cellStyle name="Separador de milhares 5 9 2 2" xfId="44655" xr:uid="{00000000-0005-0000-0000-000071AE0000}"/>
    <cellStyle name="Separador de milhares 5 9 2 3" xfId="44656" xr:uid="{00000000-0005-0000-0000-000072AE0000}"/>
    <cellStyle name="Separador de milhares 5 9 3" xfId="44657" xr:uid="{00000000-0005-0000-0000-000073AE0000}"/>
    <cellStyle name="Separador de milhares 5 9 3 2" xfId="44658" xr:uid="{00000000-0005-0000-0000-000074AE0000}"/>
    <cellStyle name="Separador de milhares 5 9 3 3" xfId="44659" xr:uid="{00000000-0005-0000-0000-000075AE0000}"/>
    <cellStyle name="Separador de milhares 5 9 4" xfId="44660" xr:uid="{00000000-0005-0000-0000-000076AE0000}"/>
    <cellStyle name="Separador de milhares 5 9 4 2" xfId="44661" xr:uid="{00000000-0005-0000-0000-000077AE0000}"/>
    <cellStyle name="Separador de milhares 5 9 5" xfId="44662" xr:uid="{00000000-0005-0000-0000-000078AE0000}"/>
    <cellStyle name="Separador de milhares 5 9 6" xfId="44663" xr:uid="{00000000-0005-0000-0000-000079AE0000}"/>
    <cellStyle name="Separador de milhares 5 9 7" xfId="44664" xr:uid="{00000000-0005-0000-0000-00007AAE0000}"/>
    <cellStyle name="Separador de milhares 5_PLANILHAS  Revitalização" xfId="44665" xr:uid="{00000000-0005-0000-0000-00007BAE0000}"/>
    <cellStyle name="Separador de milhares 6" xfId="44666" xr:uid="{00000000-0005-0000-0000-00007CAE0000}"/>
    <cellStyle name="Separador de milhares 6 10" xfId="44667" xr:uid="{00000000-0005-0000-0000-00007DAE0000}"/>
    <cellStyle name="Separador de milhares 6 10 2" xfId="44668" xr:uid="{00000000-0005-0000-0000-00007EAE0000}"/>
    <cellStyle name="Separador de milhares 6 10 3" xfId="44669" xr:uid="{00000000-0005-0000-0000-00007FAE0000}"/>
    <cellStyle name="Separador de milhares 6 10 4" xfId="44670" xr:uid="{00000000-0005-0000-0000-000080AE0000}"/>
    <cellStyle name="Separador de milhares 6 11" xfId="44671" xr:uid="{00000000-0005-0000-0000-000081AE0000}"/>
    <cellStyle name="Separador de milhares 6 11 2" xfId="44672" xr:uid="{00000000-0005-0000-0000-000082AE0000}"/>
    <cellStyle name="Separador de milhares 6 11 3" xfId="44673" xr:uid="{00000000-0005-0000-0000-000083AE0000}"/>
    <cellStyle name="Separador de milhares 6 12" xfId="44674" xr:uid="{00000000-0005-0000-0000-000084AE0000}"/>
    <cellStyle name="Separador de milhares 6 12 2" xfId="44675" xr:uid="{00000000-0005-0000-0000-000085AE0000}"/>
    <cellStyle name="Separador de milhares 6 13" xfId="44676" xr:uid="{00000000-0005-0000-0000-000086AE0000}"/>
    <cellStyle name="Separador de milhares 6 13 2" xfId="44677" xr:uid="{00000000-0005-0000-0000-000087AE0000}"/>
    <cellStyle name="Separador de milhares 6 14" xfId="44678" xr:uid="{00000000-0005-0000-0000-000088AE0000}"/>
    <cellStyle name="Separador de milhares 6 15" xfId="44679" xr:uid="{00000000-0005-0000-0000-000089AE0000}"/>
    <cellStyle name="Separador de milhares 6 16" xfId="44680" xr:uid="{00000000-0005-0000-0000-00008AAE0000}"/>
    <cellStyle name="Separador de milhares 6 2" xfId="44681" xr:uid="{00000000-0005-0000-0000-00008BAE0000}"/>
    <cellStyle name="Separador de milhares 6 2 2" xfId="44682" xr:uid="{00000000-0005-0000-0000-00008CAE0000}"/>
    <cellStyle name="Separador de milhares 6 2 2 2" xfId="44683" xr:uid="{00000000-0005-0000-0000-00008DAE0000}"/>
    <cellStyle name="Separador de milhares 6 2 2 2 2" xfId="44684" xr:uid="{00000000-0005-0000-0000-00008EAE0000}"/>
    <cellStyle name="Separador de milhares 6 2 2 2 3" xfId="44685" xr:uid="{00000000-0005-0000-0000-00008FAE0000}"/>
    <cellStyle name="Separador de milhares 6 2 2 2 4" xfId="44686" xr:uid="{00000000-0005-0000-0000-000090AE0000}"/>
    <cellStyle name="Separador de milhares 6 2 2 3" xfId="44687" xr:uid="{00000000-0005-0000-0000-000091AE0000}"/>
    <cellStyle name="Separador de milhares 6 2 2 3 2" xfId="44688" xr:uid="{00000000-0005-0000-0000-000092AE0000}"/>
    <cellStyle name="Separador de milhares 6 2 2 4" xfId="44689" xr:uid="{00000000-0005-0000-0000-000093AE0000}"/>
    <cellStyle name="Separador de milhares 6 2 2 4 2" xfId="44690" xr:uid="{00000000-0005-0000-0000-000094AE0000}"/>
    <cellStyle name="Separador de milhares 6 2 2 5" xfId="44691" xr:uid="{00000000-0005-0000-0000-000095AE0000}"/>
    <cellStyle name="Separador de milhares 6 2 2 6" xfId="44692" xr:uid="{00000000-0005-0000-0000-000096AE0000}"/>
    <cellStyle name="Separador de milhares 6 2 2 7" xfId="44693" xr:uid="{00000000-0005-0000-0000-000097AE0000}"/>
    <cellStyle name="Separador de milhares 6 2 3" xfId="44694" xr:uid="{00000000-0005-0000-0000-000098AE0000}"/>
    <cellStyle name="Separador de milhares 6 2 3 2" xfId="44695" xr:uid="{00000000-0005-0000-0000-000099AE0000}"/>
    <cellStyle name="Separador de milhares 6 2 3 3" xfId="44696" xr:uid="{00000000-0005-0000-0000-00009AAE0000}"/>
    <cellStyle name="Separador de milhares 6 2 3 4" xfId="44697" xr:uid="{00000000-0005-0000-0000-00009BAE0000}"/>
    <cellStyle name="Separador de milhares 6 2 4" xfId="44698" xr:uid="{00000000-0005-0000-0000-00009CAE0000}"/>
    <cellStyle name="Separador de milhares 6 2 4 2" xfId="44699" xr:uid="{00000000-0005-0000-0000-00009DAE0000}"/>
    <cellStyle name="Separador de milhares 6 2 4 3" xfId="44700" xr:uid="{00000000-0005-0000-0000-00009EAE0000}"/>
    <cellStyle name="Separador de milhares 6 2 5" xfId="44701" xr:uid="{00000000-0005-0000-0000-00009FAE0000}"/>
    <cellStyle name="Separador de milhares 6 2 5 2" xfId="44702" xr:uid="{00000000-0005-0000-0000-0000A0AE0000}"/>
    <cellStyle name="Separador de milhares 6 2 6" xfId="44703" xr:uid="{00000000-0005-0000-0000-0000A1AE0000}"/>
    <cellStyle name="Separador de milhares 6 2 6 2" xfId="44704" xr:uid="{00000000-0005-0000-0000-0000A2AE0000}"/>
    <cellStyle name="Separador de milhares 6 2 7" xfId="44705" xr:uid="{00000000-0005-0000-0000-0000A3AE0000}"/>
    <cellStyle name="Separador de milhares 6 2 8" xfId="44706" xr:uid="{00000000-0005-0000-0000-0000A4AE0000}"/>
    <cellStyle name="Separador de milhares 6 2 9" xfId="44707" xr:uid="{00000000-0005-0000-0000-0000A5AE0000}"/>
    <cellStyle name="Separador de milhares 6 3" xfId="44708" xr:uid="{00000000-0005-0000-0000-0000A6AE0000}"/>
    <cellStyle name="Separador de milhares 6 3 2" xfId="44709" xr:uid="{00000000-0005-0000-0000-0000A7AE0000}"/>
    <cellStyle name="Separador de milhares 6 3 2 2" xfId="44710" xr:uid="{00000000-0005-0000-0000-0000A8AE0000}"/>
    <cellStyle name="Separador de milhares 6 3 2 2 2" xfId="44711" xr:uid="{00000000-0005-0000-0000-0000A9AE0000}"/>
    <cellStyle name="Separador de milhares 6 3 2 2 3" xfId="44712" xr:uid="{00000000-0005-0000-0000-0000AAAE0000}"/>
    <cellStyle name="Separador de milhares 6 3 2 2 4" xfId="44713" xr:uid="{00000000-0005-0000-0000-0000ABAE0000}"/>
    <cellStyle name="Separador de milhares 6 3 2 3" xfId="44714" xr:uid="{00000000-0005-0000-0000-0000ACAE0000}"/>
    <cellStyle name="Separador de milhares 6 3 2 3 2" xfId="44715" xr:uid="{00000000-0005-0000-0000-0000ADAE0000}"/>
    <cellStyle name="Separador de milhares 6 3 2 4" xfId="44716" xr:uid="{00000000-0005-0000-0000-0000AEAE0000}"/>
    <cellStyle name="Separador de milhares 6 3 2 4 2" xfId="44717" xr:uid="{00000000-0005-0000-0000-0000AFAE0000}"/>
    <cellStyle name="Separador de milhares 6 3 2 5" xfId="44718" xr:uid="{00000000-0005-0000-0000-0000B0AE0000}"/>
    <cellStyle name="Separador de milhares 6 3 2 6" xfId="44719" xr:uid="{00000000-0005-0000-0000-0000B1AE0000}"/>
    <cellStyle name="Separador de milhares 6 3 2 7" xfId="44720" xr:uid="{00000000-0005-0000-0000-0000B2AE0000}"/>
    <cellStyle name="Separador de milhares 6 3 3" xfId="44721" xr:uid="{00000000-0005-0000-0000-0000B3AE0000}"/>
    <cellStyle name="Separador de milhares 6 3 3 2" xfId="44722" xr:uid="{00000000-0005-0000-0000-0000B4AE0000}"/>
    <cellStyle name="Separador de milhares 6 3 3 3" xfId="44723" xr:uid="{00000000-0005-0000-0000-0000B5AE0000}"/>
    <cellStyle name="Separador de milhares 6 3 3 4" xfId="44724" xr:uid="{00000000-0005-0000-0000-0000B6AE0000}"/>
    <cellStyle name="Separador de milhares 6 3 4" xfId="44725" xr:uid="{00000000-0005-0000-0000-0000B7AE0000}"/>
    <cellStyle name="Separador de milhares 6 3 4 2" xfId="44726" xr:uid="{00000000-0005-0000-0000-0000B8AE0000}"/>
    <cellStyle name="Separador de milhares 6 3 4 3" xfId="44727" xr:uid="{00000000-0005-0000-0000-0000B9AE0000}"/>
    <cellStyle name="Separador de milhares 6 3 5" xfId="44728" xr:uid="{00000000-0005-0000-0000-0000BAAE0000}"/>
    <cellStyle name="Separador de milhares 6 3 5 2" xfId="44729" xr:uid="{00000000-0005-0000-0000-0000BBAE0000}"/>
    <cellStyle name="Separador de milhares 6 3 6" xfId="44730" xr:uid="{00000000-0005-0000-0000-0000BCAE0000}"/>
    <cellStyle name="Separador de milhares 6 3 6 2" xfId="44731" xr:uid="{00000000-0005-0000-0000-0000BDAE0000}"/>
    <cellStyle name="Separador de milhares 6 3 7" xfId="44732" xr:uid="{00000000-0005-0000-0000-0000BEAE0000}"/>
    <cellStyle name="Separador de milhares 6 3 8" xfId="44733" xr:uid="{00000000-0005-0000-0000-0000BFAE0000}"/>
    <cellStyle name="Separador de milhares 6 3 9" xfId="44734" xr:uid="{00000000-0005-0000-0000-0000C0AE0000}"/>
    <cellStyle name="Separador de milhares 6 4" xfId="44735" xr:uid="{00000000-0005-0000-0000-0000C1AE0000}"/>
    <cellStyle name="Separador de milhares 6 4 2" xfId="44736" xr:uid="{00000000-0005-0000-0000-0000C2AE0000}"/>
    <cellStyle name="Separador de milhares 6 4 2 2" xfId="44737" xr:uid="{00000000-0005-0000-0000-0000C3AE0000}"/>
    <cellStyle name="Separador de milhares 6 4 2 2 2" xfId="44738" xr:uid="{00000000-0005-0000-0000-0000C4AE0000}"/>
    <cellStyle name="Separador de milhares 6 4 2 2 3" xfId="44739" xr:uid="{00000000-0005-0000-0000-0000C5AE0000}"/>
    <cellStyle name="Separador de milhares 6 4 2 2 4" xfId="44740" xr:uid="{00000000-0005-0000-0000-0000C6AE0000}"/>
    <cellStyle name="Separador de milhares 6 4 2 3" xfId="44741" xr:uid="{00000000-0005-0000-0000-0000C7AE0000}"/>
    <cellStyle name="Separador de milhares 6 4 2 3 2" xfId="44742" xr:uid="{00000000-0005-0000-0000-0000C8AE0000}"/>
    <cellStyle name="Separador de milhares 6 4 2 4" xfId="44743" xr:uid="{00000000-0005-0000-0000-0000C9AE0000}"/>
    <cellStyle name="Separador de milhares 6 4 2 4 2" xfId="44744" xr:uid="{00000000-0005-0000-0000-0000CAAE0000}"/>
    <cellStyle name="Separador de milhares 6 4 2 5" xfId="44745" xr:uid="{00000000-0005-0000-0000-0000CBAE0000}"/>
    <cellStyle name="Separador de milhares 6 4 2 6" xfId="44746" xr:uid="{00000000-0005-0000-0000-0000CCAE0000}"/>
    <cellStyle name="Separador de milhares 6 4 2 7" xfId="44747" xr:uid="{00000000-0005-0000-0000-0000CDAE0000}"/>
    <cellStyle name="Separador de milhares 6 4 3" xfId="44748" xr:uid="{00000000-0005-0000-0000-0000CEAE0000}"/>
    <cellStyle name="Separador de milhares 6 4 3 2" xfId="44749" xr:uid="{00000000-0005-0000-0000-0000CFAE0000}"/>
    <cellStyle name="Separador de milhares 6 4 3 3" xfId="44750" xr:uid="{00000000-0005-0000-0000-0000D0AE0000}"/>
    <cellStyle name="Separador de milhares 6 4 3 4" xfId="44751" xr:uid="{00000000-0005-0000-0000-0000D1AE0000}"/>
    <cellStyle name="Separador de milhares 6 4 4" xfId="44752" xr:uid="{00000000-0005-0000-0000-0000D2AE0000}"/>
    <cellStyle name="Separador de milhares 6 4 4 2" xfId="44753" xr:uid="{00000000-0005-0000-0000-0000D3AE0000}"/>
    <cellStyle name="Separador de milhares 6 4 4 3" xfId="44754" xr:uid="{00000000-0005-0000-0000-0000D4AE0000}"/>
    <cellStyle name="Separador de milhares 6 4 5" xfId="44755" xr:uid="{00000000-0005-0000-0000-0000D5AE0000}"/>
    <cellStyle name="Separador de milhares 6 4 5 2" xfId="44756" xr:uid="{00000000-0005-0000-0000-0000D6AE0000}"/>
    <cellStyle name="Separador de milhares 6 4 6" xfId="44757" xr:uid="{00000000-0005-0000-0000-0000D7AE0000}"/>
    <cellStyle name="Separador de milhares 6 4 6 2" xfId="44758" xr:uid="{00000000-0005-0000-0000-0000D8AE0000}"/>
    <cellStyle name="Separador de milhares 6 4 7" xfId="44759" xr:uid="{00000000-0005-0000-0000-0000D9AE0000}"/>
    <cellStyle name="Separador de milhares 6 4 8" xfId="44760" xr:uid="{00000000-0005-0000-0000-0000DAAE0000}"/>
    <cellStyle name="Separador de milhares 6 4 9" xfId="44761" xr:uid="{00000000-0005-0000-0000-0000DBAE0000}"/>
    <cellStyle name="Separador de milhares 6 5" xfId="44762" xr:uid="{00000000-0005-0000-0000-0000DCAE0000}"/>
    <cellStyle name="Separador de milhares 6 5 2" xfId="44763" xr:uid="{00000000-0005-0000-0000-0000DDAE0000}"/>
    <cellStyle name="Separador de milhares 6 5 2 2" xfId="44764" xr:uid="{00000000-0005-0000-0000-0000DEAE0000}"/>
    <cellStyle name="Separador de milhares 6 5 2 2 2" xfId="44765" xr:uid="{00000000-0005-0000-0000-0000DFAE0000}"/>
    <cellStyle name="Separador de milhares 6 5 2 2 3" xfId="44766" xr:uid="{00000000-0005-0000-0000-0000E0AE0000}"/>
    <cellStyle name="Separador de milhares 6 5 2 2 4" xfId="44767" xr:uid="{00000000-0005-0000-0000-0000E1AE0000}"/>
    <cellStyle name="Separador de milhares 6 5 2 3" xfId="44768" xr:uid="{00000000-0005-0000-0000-0000E2AE0000}"/>
    <cellStyle name="Separador de milhares 6 5 2 3 2" xfId="44769" xr:uid="{00000000-0005-0000-0000-0000E3AE0000}"/>
    <cellStyle name="Separador de milhares 6 5 2 4" xfId="44770" xr:uid="{00000000-0005-0000-0000-0000E4AE0000}"/>
    <cellStyle name="Separador de milhares 6 5 2 4 2" xfId="44771" xr:uid="{00000000-0005-0000-0000-0000E5AE0000}"/>
    <cellStyle name="Separador de milhares 6 5 2 5" xfId="44772" xr:uid="{00000000-0005-0000-0000-0000E6AE0000}"/>
    <cellStyle name="Separador de milhares 6 5 2 6" xfId="44773" xr:uid="{00000000-0005-0000-0000-0000E7AE0000}"/>
    <cellStyle name="Separador de milhares 6 5 2 7" xfId="44774" xr:uid="{00000000-0005-0000-0000-0000E8AE0000}"/>
    <cellStyle name="Separador de milhares 6 5 3" xfId="44775" xr:uid="{00000000-0005-0000-0000-0000E9AE0000}"/>
    <cellStyle name="Separador de milhares 6 5 3 2" xfId="44776" xr:uid="{00000000-0005-0000-0000-0000EAAE0000}"/>
    <cellStyle name="Separador de milhares 6 5 3 3" xfId="44777" xr:uid="{00000000-0005-0000-0000-0000EBAE0000}"/>
    <cellStyle name="Separador de milhares 6 5 3 4" xfId="44778" xr:uid="{00000000-0005-0000-0000-0000ECAE0000}"/>
    <cellStyle name="Separador de milhares 6 5 4" xfId="44779" xr:uid="{00000000-0005-0000-0000-0000EDAE0000}"/>
    <cellStyle name="Separador de milhares 6 5 4 2" xfId="44780" xr:uid="{00000000-0005-0000-0000-0000EEAE0000}"/>
    <cellStyle name="Separador de milhares 6 5 4 3" xfId="44781" xr:uid="{00000000-0005-0000-0000-0000EFAE0000}"/>
    <cellStyle name="Separador de milhares 6 5 5" xfId="44782" xr:uid="{00000000-0005-0000-0000-0000F0AE0000}"/>
    <cellStyle name="Separador de milhares 6 5 5 2" xfId="44783" xr:uid="{00000000-0005-0000-0000-0000F1AE0000}"/>
    <cellStyle name="Separador de milhares 6 5 6" xfId="44784" xr:uid="{00000000-0005-0000-0000-0000F2AE0000}"/>
    <cellStyle name="Separador de milhares 6 5 6 2" xfId="44785" xr:uid="{00000000-0005-0000-0000-0000F3AE0000}"/>
    <cellStyle name="Separador de milhares 6 5 7" xfId="44786" xr:uid="{00000000-0005-0000-0000-0000F4AE0000}"/>
    <cellStyle name="Separador de milhares 6 5 8" xfId="44787" xr:uid="{00000000-0005-0000-0000-0000F5AE0000}"/>
    <cellStyle name="Separador de milhares 6 5 9" xfId="44788" xr:uid="{00000000-0005-0000-0000-0000F6AE0000}"/>
    <cellStyle name="Separador de milhares 6 6" xfId="44789" xr:uid="{00000000-0005-0000-0000-0000F7AE0000}"/>
    <cellStyle name="Separador de milhares 6 6 2" xfId="44790" xr:uid="{00000000-0005-0000-0000-0000F8AE0000}"/>
    <cellStyle name="Separador de milhares 6 6 2 2" xfId="44791" xr:uid="{00000000-0005-0000-0000-0000F9AE0000}"/>
    <cellStyle name="Separador de milhares 6 6 2 2 2" xfId="44792" xr:uid="{00000000-0005-0000-0000-0000FAAE0000}"/>
    <cellStyle name="Separador de milhares 6 6 2 2 3" xfId="44793" xr:uid="{00000000-0005-0000-0000-0000FBAE0000}"/>
    <cellStyle name="Separador de milhares 6 6 2 2 4" xfId="44794" xr:uid="{00000000-0005-0000-0000-0000FCAE0000}"/>
    <cellStyle name="Separador de milhares 6 6 2 3" xfId="44795" xr:uid="{00000000-0005-0000-0000-0000FDAE0000}"/>
    <cellStyle name="Separador de milhares 6 6 2 3 2" xfId="44796" xr:uid="{00000000-0005-0000-0000-0000FEAE0000}"/>
    <cellStyle name="Separador de milhares 6 6 2 4" xfId="44797" xr:uid="{00000000-0005-0000-0000-0000FFAE0000}"/>
    <cellStyle name="Separador de milhares 6 6 2 4 2" xfId="44798" xr:uid="{00000000-0005-0000-0000-000000AF0000}"/>
    <cellStyle name="Separador de milhares 6 6 2 5" xfId="44799" xr:uid="{00000000-0005-0000-0000-000001AF0000}"/>
    <cellStyle name="Separador de milhares 6 6 2 6" xfId="44800" xr:uid="{00000000-0005-0000-0000-000002AF0000}"/>
    <cellStyle name="Separador de milhares 6 6 2 7" xfId="44801" xr:uid="{00000000-0005-0000-0000-000003AF0000}"/>
    <cellStyle name="Separador de milhares 6 6 3" xfId="44802" xr:uid="{00000000-0005-0000-0000-000004AF0000}"/>
    <cellStyle name="Separador de milhares 6 6 3 2" xfId="44803" xr:uid="{00000000-0005-0000-0000-000005AF0000}"/>
    <cellStyle name="Separador de milhares 6 6 3 3" xfId="44804" xr:uid="{00000000-0005-0000-0000-000006AF0000}"/>
    <cellStyle name="Separador de milhares 6 6 3 4" xfId="44805" xr:uid="{00000000-0005-0000-0000-000007AF0000}"/>
    <cellStyle name="Separador de milhares 6 6 4" xfId="44806" xr:uid="{00000000-0005-0000-0000-000008AF0000}"/>
    <cellStyle name="Separador de milhares 6 6 4 2" xfId="44807" xr:uid="{00000000-0005-0000-0000-000009AF0000}"/>
    <cellStyle name="Separador de milhares 6 6 4 3" xfId="44808" xr:uid="{00000000-0005-0000-0000-00000AAF0000}"/>
    <cellStyle name="Separador de milhares 6 6 5" xfId="44809" xr:uid="{00000000-0005-0000-0000-00000BAF0000}"/>
    <cellStyle name="Separador de milhares 6 6 5 2" xfId="44810" xr:uid="{00000000-0005-0000-0000-00000CAF0000}"/>
    <cellStyle name="Separador de milhares 6 6 6" xfId="44811" xr:uid="{00000000-0005-0000-0000-00000DAF0000}"/>
    <cellStyle name="Separador de milhares 6 6 6 2" xfId="44812" xr:uid="{00000000-0005-0000-0000-00000EAF0000}"/>
    <cellStyle name="Separador de milhares 6 6 7" xfId="44813" xr:uid="{00000000-0005-0000-0000-00000FAF0000}"/>
    <cellStyle name="Separador de milhares 6 6 8" xfId="44814" xr:uid="{00000000-0005-0000-0000-000010AF0000}"/>
    <cellStyle name="Separador de milhares 6 6 9" xfId="44815" xr:uid="{00000000-0005-0000-0000-000011AF0000}"/>
    <cellStyle name="Separador de milhares 6 7" xfId="44816" xr:uid="{00000000-0005-0000-0000-000012AF0000}"/>
    <cellStyle name="Separador de milhares 6 7 2" xfId="44817" xr:uid="{00000000-0005-0000-0000-000013AF0000}"/>
    <cellStyle name="Separador de milhares 6 7 2 2" xfId="44818" xr:uid="{00000000-0005-0000-0000-000014AF0000}"/>
    <cellStyle name="Separador de milhares 6 7 2 2 2" xfId="44819" xr:uid="{00000000-0005-0000-0000-000015AF0000}"/>
    <cellStyle name="Separador de milhares 6 7 2 2 3" xfId="44820" xr:uid="{00000000-0005-0000-0000-000016AF0000}"/>
    <cellStyle name="Separador de milhares 6 7 2 2 4" xfId="44821" xr:uid="{00000000-0005-0000-0000-000017AF0000}"/>
    <cellStyle name="Separador de milhares 6 7 2 3" xfId="44822" xr:uid="{00000000-0005-0000-0000-000018AF0000}"/>
    <cellStyle name="Separador de milhares 6 7 2 3 2" xfId="44823" xr:uid="{00000000-0005-0000-0000-000019AF0000}"/>
    <cellStyle name="Separador de milhares 6 7 2 4" xfId="44824" xr:uid="{00000000-0005-0000-0000-00001AAF0000}"/>
    <cellStyle name="Separador de milhares 6 7 2 4 2" xfId="44825" xr:uid="{00000000-0005-0000-0000-00001BAF0000}"/>
    <cellStyle name="Separador de milhares 6 7 2 5" xfId="44826" xr:uid="{00000000-0005-0000-0000-00001CAF0000}"/>
    <cellStyle name="Separador de milhares 6 7 2 6" xfId="44827" xr:uid="{00000000-0005-0000-0000-00001DAF0000}"/>
    <cellStyle name="Separador de milhares 6 7 2 7" xfId="44828" xr:uid="{00000000-0005-0000-0000-00001EAF0000}"/>
    <cellStyle name="Separador de milhares 6 7 3" xfId="44829" xr:uid="{00000000-0005-0000-0000-00001FAF0000}"/>
    <cellStyle name="Separador de milhares 6 7 3 2" xfId="44830" xr:uid="{00000000-0005-0000-0000-000020AF0000}"/>
    <cellStyle name="Separador de milhares 6 7 3 3" xfId="44831" xr:uid="{00000000-0005-0000-0000-000021AF0000}"/>
    <cellStyle name="Separador de milhares 6 7 3 4" xfId="44832" xr:uid="{00000000-0005-0000-0000-000022AF0000}"/>
    <cellStyle name="Separador de milhares 6 7 4" xfId="44833" xr:uid="{00000000-0005-0000-0000-000023AF0000}"/>
    <cellStyle name="Separador de milhares 6 7 4 2" xfId="44834" xr:uid="{00000000-0005-0000-0000-000024AF0000}"/>
    <cellStyle name="Separador de milhares 6 7 4 3" xfId="44835" xr:uid="{00000000-0005-0000-0000-000025AF0000}"/>
    <cellStyle name="Separador de milhares 6 7 5" xfId="44836" xr:uid="{00000000-0005-0000-0000-000026AF0000}"/>
    <cellStyle name="Separador de milhares 6 7 5 2" xfId="44837" xr:uid="{00000000-0005-0000-0000-000027AF0000}"/>
    <cellStyle name="Separador de milhares 6 7 6" xfId="44838" xr:uid="{00000000-0005-0000-0000-000028AF0000}"/>
    <cellStyle name="Separador de milhares 6 7 6 2" xfId="44839" xr:uid="{00000000-0005-0000-0000-000029AF0000}"/>
    <cellStyle name="Separador de milhares 6 7 7" xfId="44840" xr:uid="{00000000-0005-0000-0000-00002AAF0000}"/>
    <cellStyle name="Separador de milhares 6 7 8" xfId="44841" xr:uid="{00000000-0005-0000-0000-00002BAF0000}"/>
    <cellStyle name="Separador de milhares 6 7 9" xfId="44842" xr:uid="{00000000-0005-0000-0000-00002CAF0000}"/>
    <cellStyle name="Separador de milhares 6 8" xfId="44843" xr:uid="{00000000-0005-0000-0000-00002DAF0000}"/>
    <cellStyle name="Separador de milhares 6 8 2" xfId="44844" xr:uid="{00000000-0005-0000-0000-00002EAF0000}"/>
    <cellStyle name="Separador de milhares 6 8 2 2" xfId="44845" xr:uid="{00000000-0005-0000-0000-00002FAF0000}"/>
    <cellStyle name="Separador de milhares 6 8 2 3" xfId="44846" xr:uid="{00000000-0005-0000-0000-000030AF0000}"/>
    <cellStyle name="Separador de milhares 6 8 3" xfId="44847" xr:uid="{00000000-0005-0000-0000-000031AF0000}"/>
    <cellStyle name="Separador de milhares 6 8 3 2" xfId="44848" xr:uid="{00000000-0005-0000-0000-000032AF0000}"/>
    <cellStyle name="Separador de milhares 6 8 3 3" xfId="44849" xr:uid="{00000000-0005-0000-0000-000033AF0000}"/>
    <cellStyle name="Separador de milhares 6 8 4" xfId="44850" xr:uid="{00000000-0005-0000-0000-000034AF0000}"/>
    <cellStyle name="Separador de milhares 6 8 4 2" xfId="44851" xr:uid="{00000000-0005-0000-0000-000035AF0000}"/>
    <cellStyle name="Separador de milhares 6 8 5" xfId="44852" xr:uid="{00000000-0005-0000-0000-000036AF0000}"/>
    <cellStyle name="Separador de milhares 6 8 6" xfId="44853" xr:uid="{00000000-0005-0000-0000-000037AF0000}"/>
    <cellStyle name="Separador de milhares 6 8 7" xfId="44854" xr:uid="{00000000-0005-0000-0000-000038AF0000}"/>
    <cellStyle name="Separador de milhares 6 9" xfId="44855" xr:uid="{00000000-0005-0000-0000-000039AF0000}"/>
    <cellStyle name="Separador de milhares 6 9 2" xfId="44856" xr:uid="{00000000-0005-0000-0000-00003AAF0000}"/>
    <cellStyle name="Separador de milhares 6 9 2 2" xfId="44857" xr:uid="{00000000-0005-0000-0000-00003BAF0000}"/>
    <cellStyle name="Separador de milhares 6 9 2 3" xfId="44858" xr:uid="{00000000-0005-0000-0000-00003CAF0000}"/>
    <cellStyle name="Separador de milhares 6 9 2 4" xfId="44859" xr:uid="{00000000-0005-0000-0000-00003DAF0000}"/>
    <cellStyle name="Separador de milhares 6 9 3" xfId="44860" xr:uid="{00000000-0005-0000-0000-00003EAF0000}"/>
    <cellStyle name="Separador de milhares 6 9 3 2" xfId="44861" xr:uid="{00000000-0005-0000-0000-00003FAF0000}"/>
    <cellStyle name="Separador de milhares 6 9 4" xfId="44862" xr:uid="{00000000-0005-0000-0000-000040AF0000}"/>
    <cellStyle name="Separador de milhares 6 9 4 2" xfId="44863" xr:uid="{00000000-0005-0000-0000-000041AF0000}"/>
    <cellStyle name="Separador de milhares 6 9 5" xfId="44864" xr:uid="{00000000-0005-0000-0000-000042AF0000}"/>
    <cellStyle name="Separador de milhares 6 9 6" xfId="44865" xr:uid="{00000000-0005-0000-0000-000043AF0000}"/>
    <cellStyle name="Separador de milhares 6 9 7" xfId="44866" xr:uid="{00000000-0005-0000-0000-000044AF0000}"/>
    <cellStyle name="Separador de milhares 6_PLANILHAS  Revitalização" xfId="44867" xr:uid="{00000000-0005-0000-0000-000045AF0000}"/>
    <cellStyle name="Separador de milhares 7" xfId="44868" xr:uid="{00000000-0005-0000-0000-000046AF0000}"/>
    <cellStyle name="Separador de milhares 7 2" xfId="44869" xr:uid="{00000000-0005-0000-0000-000047AF0000}"/>
    <cellStyle name="Separador de milhares 7 2 2" xfId="44870" xr:uid="{00000000-0005-0000-0000-000048AF0000}"/>
    <cellStyle name="Separador de milhares 7 2 2 2" xfId="44871" xr:uid="{00000000-0005-0000-0000-000049AF0000}"/>
    <cellStyle name="Separador de milhares 7 2 2 3" xfId="44872" xr:uid="{00000000-0005-0000-0000-00004AAF0000}"/>
    <cellStyle name="Separador de milhares 7 2 2 4" xfId="44873" xr:uid="{00000000-0005-0000-0000-00004BAF0000}"/>
    <cellStyle name="Separador de milhares 7 2 3" xfId="44874" xr:uid="{00000000-0005-0000-0000-00004CAF0000}"/>
    <cellStyle name="Separador de milhares 7 2 3 2" xfId="44875" xr:uid="{00000000-0005-0000-0000-00004DAF0000}"/>
    <cellStyle name="Separador de milhares 7 2 4" xfId="44876" xr:uid="{00000000-0005-0000-0000-00004EAF0000}"/>
    <cellStyle name="Separador de milhares 7 2 4 2" xfId="44877" xr:uid="{00000000-0005-0000-0000-00004FAF0000}"/>
    <cellStyle name="Separador de milhares 7 2 5" xfId="44878" xr:uid="{00000000-0005-0000-0000-000050AF0000}"/>
    <cellStyle name="Separador de milhares 7 2 6" xfId="44879" xr:uid="{00000000-0005-0000-0000-000051AF0000}"/>
    <cellStyle name="Separador de milhares 7 2 7" xfId="44880" xr:uid="{00000000-0005-0000-0000-000052AF0000}"/>
    <cellStyle name="Separador de milhares 7 3" xfId="44881" xr:uid="{00000000-0005-0000-0000-000053AF0000}"/>
    <cellStyle name="Separador de milhares 7 3 2" xfId="44882" xr:uid="{00000000-0005-0000-0000-000054AF0000}"/>
    <cellStyle name="Separador de milhares 7 3 2 2" xfId="44883" xr:uid="{00000000-0005-0000-0000-000055AF0000}"/>
    <cellStyle name="Separador de milhares 7 3 2 3" xfId="44884" xr:uid="{00000000-0005-0000-0000-000056AF0000}"/>
    <cellStyle name="Separador de milhares 7 3 3" xfId="44885" xr:uid="{00000000-0005-0000-0000-000057AF0000}"/>
    <cellStyle name="Separador de milhares 7 3 3 2" xfId="44886" xr:uid="{00000000-0005-0000-0000-000058AF0000}"/>
    <cellStyle name="Separador de milhares 7 3 4" xfId="44887" xr:uid="{00000000-0005-0000-0000-000059AF0000}"/>
    <cellStyle name="Separador de milhares 7 3 5" xfId="44888" xr:uid="{00000000-0005-0000-0000-00005AAF0000}"/>
    <cellStyle name="Separador de milhares 7 3 6" xfId="44889" xr:uid="{00000000-0005-0000-0000-00005BAF0000}"/>
    <cellStyle name="Separador de milhares 7 4" xfId="44890" xr:uid="{00000000-0005-0000-0000-00005CAF0000}"/>
    <cellStyle name="Separador de milhares 7 4 2" xfId="44891" xr:uid="{00000000-0005-0000-0000-00005DAF0000}"/>
    <cellStyle name="Separador de milhares 7 4 3" xfId="44892" xr:uid="{00000000-0005-0000-0000-00005EAF0000}"/>
    <cellStyle name="Separador de milhares 7 5" xfId="44893" xr:uid="{00000000-0005-0000-0000-00005FAF0000}"/>
    <cellStyle name="Separador de milhares 7 6" xfId="44894" xr:uid="{00000000-0005-0000-0000-000060AF0000}"/>
    <cellStyle name="Separador de milhares 7 7" xfId="44895" xr:uid="{00000000-0005-0000-0000-000061AF0000}"/>
    <cellStyle name="Separador de milhares 8" xfId="44896" xr:uid="{00000000-0005-0000-0000-000062AF0000}"/>
    <cellStyle name="Separador de milhares 8 2" xfId="44897" xr:uid="{00000000-0005-0000-0000-000063AF0000}"/>
    <cellStyle name="Separador de milhares 8 2 2" xfId="44898" xr:uid="{00000000-0005-0000-0000-000064AF0000}"/>
    <cellStyle name="Separador de milhares 8 2 2 2" xfId="44899" xr:uid="{00000000-0005-0000-0000-000065AF0000}"/>
    <cellStyle name="Separador de milhares 8 2 2 3" xfId="44900" xr:uid="{00000000-0005-0000-0000-000066AF0000}"/>
    <cellStyle name="Separador de milhares 8 2 2 4" xfId="44901" xr:uid="{00000000-0005-0000-0000-000067AF0000}"/>
    <cellStyle name="Separador de milhares 8 2 3" xfId="44902" xr:uid="{00000000-0005-0000-0000-000068AF0000}"/>
    <cellStyle name="Separador de milhares 8 2 3 2" xfId="44903" xr:uid="{00000000-0005-0000-0000-000069AF0000}"/>
    <cellStyle name="Separador de milhares 8 2 4" xfId="44904" xr:uid="{00000000-0005-0000-0000-00006AAF0000}"/>
    <cellStyle name="Separador de milhares 8 2 4 2" xfId="44905" xr:uid="{00000000-0005-0000-0000-00006BAF0000}"/>
    <cellStyle name="Separador de milhares 8 2 5" xfId="44906" xr:uid="{00000000-0005-0000-0000-00006CAF0000}"/>
    <cellStyle name="Separador de milhares 8 2 6" xfId="44907" xr:uid="{00000000-0005-0000-0000-00006DAF0000}"/>
    <cellStyle name="Separador de milhares 8 2 7" xfId="44908" xr:uid="{00000000-0005-0000-0000-00006EAF0000}"/>
    <cellStyle name="Separador de milhares 8 3" xfId="44909" xr:uid="{00000000-0005-0000-0000-00006FAF0000}"/>
    <cellStyle name="Separador de milhares 8 3 2" xfId="44910" xr:uid="{00000000-0005-0000-0000-000070AF0000}"/>
    <cellStyle name="Separador de milhares 8 3 2 2" xfId="44911" xr:uid="{00000000-0005-0000-0000-000071AF0000}"/>
    <cellStyle name="Separador de milhares 8 3 2 3" xfId="44912" xr:uid="{00000000-0005-0000-0000-000072AF0000}"/>
    <cellStyle name="Separador de milhares 8 3 3" xfId="44913" xr:uid="{00000000-0005-0000-0000-000073AF0000}"/>
    <cellStyle name="Separador de milhares 8 3 3 2" xfId="44914" xr:uid="{00000000-0005-0000-0000-000074AF0000}"/>
    <cellStyle name="Separador de milhares 8 3 4" xfId="44915" xr:uid="{00000000-0005-0000-0000-000075AF0000}"/>
    <cellStyle name="Separador de milhares 8 3 5" xfId="44916" xr:uid="{00000000-0005-0000-0000-000076AF0000}"/>
    <cellStyle name="Separador de milhares 8 3 6" xfId="44917" xr:uid="{00000000-0005-0000-0000-000077AF0000}"/>
    <cellStyle name="Separador de milhares 8 4" xfId="44918" xr:uid="{00000000-0005-0000-0000-000078AF0000}"/>
    <cellStyle name="Separador de milhares 8 4 2" xfId="44919" xr:uid="{00000000-0005-0000-0000-000079AF0000}"/>
    <cellStyle name="Separador de milhares 8 4 3" xfId="44920" xr:uid="{00000000-0005-0000-0000-00007AAF0000}"/>
    <cellStyle name="Separador de milhares 8 5" xfId="44921" xr:uid="{00000000-0005-0000-0000-00007BAF0000}"/>
    <cellStyle name="Separador de milhares 8 6" xfId="44922" xr:uid="{00000000-0005-0000-0000-00007CAF0000}"/>
    <cellStyle name="Separador de milhares 8 7" xfId="44923" xr:uid="{00000000-0005-0000-0000-00007DAF0000}"/>
    <cellStyle name="Separador de milhares 9" xfId="44924" xr:uid="{00000000-0005-0000-0000-00007EAF0000}"/>
    <cellStyle name="Separador de milhares 9 2" xfId="44925" xr:uid="{00000000-0005-0000-0000-00007FAF0000}"/>
    <cellStyle name="Separador de milhares 9 2 2" xfId="44926" xr:uid="{00000000-0005-0000-0000-000080AF0000}"/>
    <cellStyle name="Separador de milhares 9 2 2 2" xfId="44927" xr:uid="{00000000-0005-0000-0000-000081AF0000}"/>
    <cellStyle name="Separador de milhares 9 2 2 3" xfId="44928" xr:uid="{00000000-0005-0000-0000-000082AF0000}"/>
    <cellStyle name="Separador de milhares 9 2 2 4" xfId="44929" xr:uid="{00000000-0005-0000-0000-000083AF0000}"/>
    <cellStyle name="Separador de milhares 9 2 3" xfId="44930" xr:uid="{00000000-0005-0000-0000-000084AF0000}"/>
    <cellStyle name="Separador de milhares 9 2 3 2" xfId="44931" xr:uid="{00000000-0005-0000-0000-000085AF0000}"/>
    <cellStyle name="Separador de milhares 9 2 4" xfId="44932" xr:uid="{00000000-0005-0000-0000-000086AF0000}"/>
    <cellStyle name="Separador de milhares 9 2 4 2" xfId="44933" xr:uid="{00000000-0005-0000-0000-000087AF0000}"/>
    <cellStyle name="Separador de milhares 9 2 5" xfId="44934" xr:uid="{00000000-0005-0000-0000-000088AF0000}"/>
    <cellStyle name="Separador de milhares 9 2 6" xfId="44935" xr:uid="{00000000-0005-0000-0000-000089AF0000}"/>
    <cellStyle name="Separador de milhares 9 2 7" xfId="44936" xr:uid="{00000000-0005-0000-0000-00008AAF0000}"/>
    <cellStyle name="Separador de milhares 9 3" xfId="44937" xr:uid="{00000000-0005-0000-0000-00008BAF0000}"/>
    <cellStyle name="Separador de milhares 9 3 2" xfId="44938" xr:uid="{00000000-0005-0000-0000-00008CAF0000}"/>
    <cellStyle name="Separador de milhares 9 3 2 2" xfId="44939" xr:uid="{00000000-0005-0000-0000-00008DAF0000}"/>
    <cellStyle name="Separador de milhares 9 3 2 3" xfId="44940" xr:uid="{00000000-0005-0000-0000-00008EAF0000}"/>
    <cellStyle name="Separador de milhares 9 3 3" xfId="44941" xr:uid="{00000000-0005-0000-0000-00008FAF0000}"/>
    <cellStyle name="Separador de milhares 9 3 3 2" xfId="44942" xr:uid="{00000000-0005-0000-0000-000090AF0000}"/>
    <cellStyle name="Separador de milhares 9 3 4" xfId="44943" xr:uid="{00000000-0005-0000-0000-000091AF0000}"/>
    <cellStyle name="Separador de milhares 9 3 5" xfId="44944" xr:uid="{00000000-0005-0000-0000-000092AF0000}"/>
    <cellStyle name="Separador de milhares 9 3 6" xfId="44945" xr:uid="{00000000-0005-0000-0000-000093AF0000}"/>
    <cellStyle name="Separador de milhares 9 4" xfId="44946" xr:uid="{00000000-0005-0000-0000-000094AF0000}"/>
    <cellStyle name="Separador de milhares 9 4 2" xfId="44947" xr:uid="{00000000-0005-0000-0000-000095AF0000}"/>
    <cellStyle name="Separador de milhares 9 4 3" xfId="44948" xr:uid="{00000000-0005-0000-0000-000096AF0000}"/>
    <cellStyle name="Separador de milhares 9 5" xfId="44949" xr:uid="{00000000-0005-0000-0000-000097AF0000}"/>
    <cellStyle name="Separador de milhares 9 6" xfId="44950" xr:uid="{00000000-0005-0000-0000-000098AF0000}"/>
    <cellStyle name="Separador de milhares 9 7" xfId="44951" xr:uid="{00000000-0005-0000-0000-000099AF0000}"/>
    <cellStyle name="Texto de Aviso 2" xfId="44976" xr:uid="{00000000-0005-0000-0000-0000B2AF0000}"/>
    <cellStyle name="Texto de Aviso 2 2" xfId="44977" xr:uid="{00000000-0005-0000-0000-0000B3AF0000}"/>
    <cellStyle name="Texto de Aviso 2 2 2" xfId="44978" xr:uid="{00000000-0005-0000-0000-0000B4AF0000}"/>
    <cellStyle name="Texto de Aviso 2 2 3" xfId="44979" xr:uid="{00000000-0005-0000-0000-0000B5AF0000}"/>
    <cellStyle name="Texto de Aviso 2 3" xfId="44980" xr:uid="{00000000-0005-0000-0000-0000B6AF0000}"/>
    <cellStyle name="Texto de Aviso 2 3 2" xfId="44981" xr:uid="{00000000-0005-0000-0000-0000B7AF0000}"/>
    <cellStyle name="Texto de Aviso 2 4" xfId="44982" xr:uid="{00000000-0005-0000-0000-0000B8AF0000}"/>
    <cellStyle name="Texto de Aviso 2 4 2" xfId="44983" xr:uid="{00000000-0005-0000-0000-0000B9AF0000}"/>
    <cellStyle name="Texto de Aviso 2 5" xfId="44984" xr:uid="{00000000-0005-0000-0000-0000BAAF0000}"/>
    <cellStyle name="Texto de Aviso 2 6" xfId="44985" xr:uid="{00000000-0005-0000-0000-0000BBAF0000}"/>
    <cellStyle name="Texto de Aviso 2 7" xfId="44986" xr:uid="{00000000-0005-0000-0000-0000BCAF0000}"/>
    <cellStyle name="Texto de Aviso 3" xfId="44987" xr:uid="{00000000-0005-0000-0000-0000BDAF0000}"/>
    <cellStyle name="Texto de Aviso 3 2" xfId="44988" xr:uid="{00000000-0005-0000-0000-0000BEAF0000}"/>
    <cellStyle name="Texto de Aviso 3 3" xfId="44989" xr:uid="{00000000-0005-0000-0000-0000BFAF0000}"/>
    <cellStyle name="Texto de Aviso 4" xfId="44990" xr:uid="{00000000-0005-0000-0000-0000C0AF0000}"/>
    <cellStyle name="Texto de Aviso 4 2" xfId="44991" xr:uid="{00000000-0005-0000-0000-0000C1AF0000}"/>
    <cellStyle name="Texto de Aviso 4 3" xfId="44992" xr:uid="{00000000-0005-0000-0000-0000C2AF0000}"/>
    <cellStyle name="Texto de Aviso 5" xfId="44993" xr:uid="{00000000-0005-0000-0000-0000C3AF0000}"/>
    <cellStyle name="Texto Explicativo 2" xfId="44994" xr:uid="{00000000-0005-0000-0000-0000C4AF0000}"/>
    <cellStyle name="Texto Explicativo 2 2" xfId="44995" xr:uid="{00000000-0005-0000-0000-0000C5AF0000}"/>
    <cellStyle name="Texto Explicativo 2 2 2" xfId="44996" xr:uid="{00000000-0005-0000-0000-0000C6AF0000}"/>
    <cellStyle name="Texto Explicativo 2 2 3" xfId="44997" xr:uid="{00000000-0005-0000-0000-0000C7AF0000}"/>
    <cellStyle name="Texto Explicativo 2 3" xfId="44998" xr:uid="{00000000-0005-0000-0000-0000C8AF0000}"/>
    <cellStyle name="Texto Explicativo 2 3 2" xfId="44999" xr:uid="{00000000-0005-0000-0000-0000C9AF0000}"/>
    <cellStyle name="Texto Explicativo 2 4" xfId="45000" xr:uid="{00000000-0005-0000-0000-0000CAAF0000}"/>
    <cellStyle name="Texto Explicativo 2 4 2" xfId="45001" xr:uid="{00000000-0005-0000-0000-0000CBAF0000}"/>
    <cellStyle name="Texto Explicativo 2 5" xfId="45002" xr:uid="{00000000-0005-0000-0000-0000CCAF0000}"/>
    <cellStyle name="Texto Explicativo 2 6" xfId="45003" xr:uid="{00000000-0005-0000-0000-0000CDAF0000}"/>
    <cellStyle name="Texto Explicativo 2 7" xfId="45004" xr:uid="{00000000-0005-0000-0000-0000CEAF0000}"/>
    <cellStyle name="Texto Explicativo 3" xfId="45005" xr:uid="{00000000-0005-0000-0000-0000CFAF0000}"/>
    <cellStyle name="Texto Explicativo 3 2" xfId="45006" xr:uid="{00000000-0005-0000-0000-0000D0AF0000}"/>
    <cellStyle name="Texto Explicativo 3 3" xfId="45007" xr:uid="{00000000-0005-0000-0000-0000D1AF0000}"/>
    <cellStyle name="Texto Explicativo 4" xfId="45008" xr:uid="{00000000-0005-0000-0000-0000D2AF0000}"/>
    <cellStyle name="Texto Explicativo 4 2" xfId="45009" xr:uid="{00000000-0005-0000-0000-0000D3AF0000}"/>
    <cellStyle name="Texto Explicativo 4 3" xfId="45010" xr:uid="{00000000-0005-0000-0000-0000D4AF0000}"/>
    <cellStyle name="Texto Explicativo 5" xfId="45011" xr:uid="{00000000-0005-0000-0000-0000D5AF0000}"/>
    <cellStyle name="Title" xfId="45012" xr:uid="{00000000-0005-0000-0000-0000D6AF0000}"/>
    <cellStyle name="Title 2" xfId="45013" xr:uid="{00000000-0005-0000-0000-0000D7AF0000}"/>
    <cellStyle name="Title 2 2" xfId="45014" xr:uid="{00000000-0005-0000-0000-0000D8AF0000}"/>
    <cellStyle name="Title 2 3" xfId="45015" xr:uid="{00000000-0005-0000-0000-0000D9AF0000}"/>
    <cellStyle name="Title 3" xfId="45016" xr:uid="{00000000-0005-0000-0000-0000DAAF0000}"/>
    <cellStyle name="Title 3 2" xfId="45017" xr:uid="{00000000-0005-0000-0000-0000DBAF0000}"/>
    <cellStyle name="Title 3 3" xfId="45018" xr:uid="{00000000-0005-0000-0000-0000DCAF0000}"/>
    <cellStyle name="Title 4" xfId="45019" xr:uid="{00000000-0005-0000-0000-0000DDAF0000}"/>
    <cellStyle name="Title 4 2" xfId="45020" xr:uid="{00000000-0005-0000-0000-0000DEAF0000}"/>
    <cellStyle name="Title 4 3" xfId="45021" xr:uid="{00000000-0005-0000-0000-0000DFAF0000}"/>
    <cellStyle name="Title 5" xfId="45022" xr:uid="{00000000-0005-0000-0000-0000E0AF0000}"/>
    <cellStyle name="Title 6" xfId="45023" xr:uid="{00000000-0005-0000-0000-0000E1AF0000}"/>
    <cellStyle name="Title 7" xfId="45024" xr:uid="{00000000-0005-0000-0000-0000E2AF0000}"/>
    <cellStyle name="Título 1 1" xfId="45079" xr:uid="{00000000-0005-0000-0000-000019B00000}"/>
    <cellStyle name="Título 1 1 1" xfId="45080" xr:uid="{00000000-0005-0000-0000-00001AB00000}"/>
    <cellStyle name="Título 1 1 2" xfId="45081" xr:uid="{00000000-0005-0000-0000-00001BB00000}"/>
    <cellStyle name="Título 1 1 2 2" xfId="45082" xr:uid="{00000000-0005-0000-0000-00001CB00000}"/>
    <cellStyle name="Título 1 1 2 3" xfId="45083" xr:uid="{00000000-0005-0000-0000-00001DB00000}"/>
    <cellStyle name="Título 1 1 2 4" xfId="45084" xr:uid="{00000000-0005-0000-0000-00001EB00000}"/>
    <cellStyle name="Título 1 1 3" xfId="45085" xr:uid="{00000000-0005-0000-0000-00001FB00000}"/>
    <cellStyle name="Título 1 1 3 2" xfId="45086" xr:uid="{00000000-0005-0000-0000-000020B00000}"/>
    <cellStyle name="Título 1 1 3 3" xfId="45087" xr:uid="{00000000-0005-0000-0000-000021B00000}"/>
    <cellStyle name="Título 1 1 4" xfId="45088" xr:uid="{00000000-0005-0000-0000-000022B00000}"/>
    <cellStyle name="Título 1 1 4 2" xfId="45089" xr:uid="{00000000-0005-0000-0000-000023B00000}"/>
    <cellStyle name="Título 1 1 5" xfId="45090" xr:uid="{00000000-0005-0000-0000-000024B00000}"/>
    <cellStyle name="Título 1 1 6" xfId="45091" xr:uid="{00000000-0005-0000-0000-000025B00000}"/>
    <cellStyle name="Título 1 1 7" xfId="45092" xr:uid="{00000000-0005-0000-0000-000026B00000}"/>
    <cellStyle name="Título 1 2" xfId="45093" xr:uid="{00000000-0005-0000-0000-000027B00000}"/>
    <cellStyle name="Título 1 2 2" xfId="45094" xr:uid="{00000000-0005-0000-0000-000028B00000}"/>
    <cellStyle name="Título 1 2 2 2" xfId="45095" xr:uid="{00000000-0005-0000-0000-000029B00000}"/>
    <cellStyle name="Título 1 2 2 3" xfId="45096" xr:uid="{00000000-0005-0000-0000-00002AB00000}"/>
    <cellStyle name="Título 1 2 3" xfId="45097" xr:uid="{00000000-0005-0000-0000-00002BB00000}"/>
    <cellStyle name="Título 1 2 3 2" xfId="45098" xr:uid="{00000000-0005-0000-0000-00002CB00000}"/>
    <cellStyle name="Título 1 2 4" xfId="45099" xr:uid="{00000000-0005-0000-0000-00002DB00000}"/>
    <cellStyle name="Título 1 2 4 2" xfId="45100" xr:uid="{00000000-0005-0000-0000-00002EB00000}"/>
    <cellStyle name="Título 1 2 5" xfId="45101" xr:uid="{00000000-0005-0000-0000-00002FB00000}"/>
    <cellStyle name="Título 1 2 6" xfId="45102" xr:uid="{00000000-0005-0000-0000-000030B00000}"/>
    <cellStyle name="Título 1 2 7" xfId="45103" xr:uid="{00000000-0005-0000-0000-000031B00000}"/>
    <cellStyle name="Título 1 3" xfId="45104" xr:uid="{00000000-0005-0000-0000-000032B00000}"/>
    <cellStyle name="Título 1 3 2" xfId="45105" xr:uid="{00000000-0005-0000-0000-000033B00000}"/>
    <cellStyle name="Título 1 3 3" xfId="45106" xr:uid="{00000000-0005-0000-0000-000034B00000}"/>
    <cellStyle name="Título 1 4" xfId="45107" xr:uid="{00000000-0005-0000-0000-000035B00000}"/>
    <cellStyle name="Título 1 4 2" xfId="45108" xr:uid="{00000000-0005-0000-0000-000036B00000}"/>
    <cellStyle name="Título 1 4 3" xfId="45109" xr:uid="{00000000-0005-0000-0000-000037B00000}"/>
    <cellStyle name="Título 1 5" xfId="45110" xr:uid="{00000000-0005-0000-0000-000038B00000}"/>
    <cellStyle name="Título 2 2" xfId="45111" xr:uid="{00000000-0005-0000-0000-000039B00000}"/>
    <cellStyle name="Título 2 2 2" xfId="45112" xr:uid="{00000000-0005-0000-0000-00003AB00000}"/>
    <cellStyle name="Título 2 2 2 2" xfId="45113" xr:uid="{00000000-0005-0000-0000-00003BB00000}"/>
    <cellStyle name="Título 2 2 2 3" xfId="45114" xr:uid="{00000000-0005-0000-0000-00003CB00000}"/>
    <cellStyle name="Título 2 2 3" xfId="45115" xr:uid="{00000000-0005-0000-0000-00003DB00000}"/>
    <cellStyle name="Título 2 2 3 2" xfId="45116" xr:uid="{00000000-0005-0000-0000-00003EB00000}"/>
    <cellStyle name="Título 2 2 4" xfId="45117" xr:uid="{00000000-0005-0000-0000-00003FB00000}"/>
    <cellStyle name="Título 2 2 4 2" xfId="45118" xr:uid="{00000000-0005-0000-0000-000040B00000}"/>
    <cellStyle name="Título 2 2 5" xfId="45119" xr:uid="{00000000-0005-0000-0000-000041B00000}"/>
    <cellStyle name="Título 2 2 6" xfId="45120" xr:uid="{00000000-0005-0000-0000-000042B00000}"/>
    <cellStyle name="Título 2 2 7" xfId="45121" xr:uid="{00000000-0005-0000-0000-000043B00000}"/>
    <cellStyle name="Título 2 3" xfId="45122" xr:uid="{00000000-0005-0000-0000-000044B00000}"/>
    <cellStyle name="Título 2 3 2" xfId="45123" xr:uid="{00000000-0005-0000-0000-000045B00000}"/>
    <cellStyle name="Título 2 3 3" xfId="45124" xr:uid="{00000000-0005-0000-0000-000046B00000}"/>
    <cellStyle name="Título 2 4" xfId="45125" xr:uid="{00000000-0005-0000-0000-000047B00000}"/>
    <cellStyle name="Título 2 4 2" xfId="45126" xr:uid="{00000000-0005-0000-0000-000048B00000}"/>
    <cellStyle name="Título 2 4 3" xfId="45127" xr:uid="{00000000-0005-0000-0000-000049B00000}"/>
    <cellStyle name="Título 2 5" xfId="45128" xr:uid="{00000000-0005-0000-0000-00004AB00000}"/>
    <cellStyle name="Título 3 2" xfId="45129" xr:uid="{00000000-0005-0000-0000-00004BB00000}"/>
    <cellStyle name="Título 3 2 2" xfId="45130" xr:uid="{00000000-0005-0000-0000-00004CB00000}"/>
    <cellStyle name="Título 3 2 2 2" xfId="45131" xr:uid="{00000000-0005-0000-0000-00004DB00000}"/>
    <cellStyle name="Título 3 2 2 3" xfId="45132" xr:uid="{00000000-0005-0000-0000-00004EB00000}"/>
    <cellStyle name="Título 3 2 3" xfId="45133" xr:uid="{00000000-0005-0000-0000-00004FB00000}"/>
    <cellStyle name="Título 3 2 3 2" xfId="45134" xr:uid="{00000000-0005-0000-0000-000050B00000}"/>
    <cellStyle name="Título 3 2 4" xfId="45135" xr:uid="{00000000-0005-0000-0000-000051B00000}"/>
    <cellStyle name="Título 3 2 4 2" xfId="45136" xr:uid="{00000000-0005-0000-0000-000052B00000}"/>
    <cellStyle name="Título 3 2 5" xfId="45137" xr:uid="{00000000-0005-0000-0000-000053B00000}"/>
    <cellStyle name="Título 3 2 6" xfId="45138" xr:uid="{00000000-0005-0000-0000-000054B00000}"/>
    <cellStyle name="Título 3 2 7" xfId="45139" xr:uid="{00000000-0005-0000-0000-000055B00000}"/>
    <cellStyle name="Título 3 3" xfId="45140" xr:uid="{00000000-0005-0000-0000-000056B00000}"/>
    <cellStyle name="Título 3 3 2" xfId="45141" xr:uid="{00000000-0005-0000-0000-000057B00000}"/>
    <cellStyle name="Título 3 3 3" xfId="45142" xr:uid="{00000000-0005-0000-0000-000058B00000}"/>
    <cellStyle name="Título 3 4" xfId="45143" xr:uid="{00000000-0005-0000-0000-000059B00000}"/>
    <cellStyle name="Título 3 4 2" xfId="45144" xr:uid="{00000000-0005-0000-0000-00005AB00000}"/>
    <cellStyle name="Título 3 4 3" xfId="45145" xr:uid="{00000000-0005-0000-0000-00005BB00000}"/>
    <cellStyle name="Título 3 5" xfId="45146" xr:uid="{00000000-0005-0000-0000-00005CB00000}"/>
    <cellStyle name="Título 4 2" xfId="45147" xr:uid="{00000000-0005-0000-0000-00005DB00000}"/>
    <cellStyle name="Título 4 2 2" xfId="45148" xr:uid="{00000000-0005-0000-0000-00005EB00000}"/>
    <cellStyle name="Título 4 2 2 2" xfId="45149" xr:uid="{00000000-0005-0000-0000-00005FB00000}"/>
    <cellStyle name="Título 4 2 2 3" xfId="45150" xr:uid="{00000000-0005-0000-0000-000060B00000}"/>
    <cellStyle name="Título 4 2 3" xfId="45151" xr:uid="{00000000-0005-0000-0000-000061B00000}"/>
    <cellStyle name="Título 4 2 3 2" xfId="45152" xr:uid="{00000000-0005-0000-0000-000062B00000}"/>
    <cellStyle name="Título 4 2 4" xfId="45153" xr:uid="{00000000-0005-0000-0000-000063B00000}"/>
    <cellStyle name="Título 4 2 4 2" xfId="45154" xr:uid="{00000000-0005-0000-0000-000064B00000}"/>
    <cellStyle name="Título 4 2 5" xfId="45155" xr:uid="{00000000-0005-0000-0000-000065B00000}"/>
    <cellStyle name="Título 4 2 6" xfId="45156" xr:uid="{00000000-0005-0000-0000-000066B00000}"/>
    <cellStyle name="Título 4 2 7" xfId="45157" xr:uid="{00000000-0005-0000-0000-000067B00000}"/>
    <cellStyle name="Título 4 3" xfId="45158" xr:uid="{00000000-0005-0000-0000-000068B00000}"/>
    <cellStyle name="Título 4 3 2" xfId="45159" xr:uid="{00000000-0005-0000-0000-000069B00000}"/>
    <cellStyle name="Título 4 3 3" xfId="45160" xr:uid="{00000000-0005-0000-0000-00006AB00000}"/>
    <cellStyle name="Título 4 4" xfId="45161" xr:uid="{00000000-0005-0000-0000-00006BB00000}"/>
    <cellStyle name="Título 4 4 2" xfId="45162" xr:uid="{00000000-0005-0000-0000-00006CB00000}"/>
    <cellStyle name="Título 4 4 3" xfId="45163" xr:uid="{00000000-0005-0000-0000-00006DB00000}"/>
    <cellStyle name="Título 4 5" xfId="45164" xr:uid="{00000000-0005-0000-0000-00006EB00000}"/>
    <cellStyle name="Título 5" xfId="45165" xr:uid="{00000000-0005-0000-0000-00006FB00000}"/>
    <cellStyle name="Título 5 2" xfId="45166" xr:uid="{00000000-0005-0000-0000-000070B00000}"/>
    <cellStyle name="Título 5 2 2" xfId="45167" xr:uid="{00000000-0005-0000-0000-000071B00000}"/>
    <cellStyle name="Título 5 2 3" xfId="45168" xr:uid="{00000000-0005-0000-0000-000072B00000}"/>
    <cellStyle name="Título 5 3" xfId="45169" xr:uid="{00000000-0005-0000-0000-000073B00000}"/>
    <cellStyle name="Título 5 3 2" xfId="45170" xr:uid="{00000000-0005-0000-0000-000074B00000}"/>
    <cellStyle name="Título 5 3 3" xfId="45171" xr:uid="{00000000-0005-0000-0000-000075B00000}"/>
    <cellStyle name="Título 5 4" xfId="45172" xr:uid="{00000000-0005-0000-0000-000076B00000}"/>
    <cellStyle name="Título 5 4 2" xfId="45173" xr:uid="{00000000-0005-0000-0000-000077B00000}"/>
    <cellStyle name="Título 5 5" xfId="45174" xr:uid="{00000000-0005-0000-0000-000078B00000}"/>
    <cellStyle name="Título 5 6" xfId="45175" xr:uid="{00000000-0005-0000-0000-000079B00000}"/>
    <cellStyle name="Título 5 7" xfId="45176" xr:uid="{00000000-0005-0000-0000-00007AB00000}"/>
    <cellStyle name="Título 6" xfId="45177" xr:uid="{00000000-0005-0000-0000-00007BB00000}"/>
    <cellStyle name="Título 6 2" xfId="45178" xr:uid="{00000000-0005-0000-0000-00007CB00000}"/>
    <cellStyle name="Título 6 2 2" xfId="45179" xr:uid="{00000000-0005-0000-0000-00007DB00000}"/>
    <cellStyle name="Título 6 2 3" xfId="45180" xr:uid="{00000000-0005-0000-0000-00007EB00000}"/>
    <cellStyle name="Título 6 3" xfId="45181" xr:uid="{00000000-0005-0000-0000-00007FB00000}"/>
    <cellStyle name="Título 6 3 2" xfId="45182" xr:uid="{00000000-0005-0000-0000-000080B00000}"/>
    <cellStyle name="Título 6 3 3" xfId="45183" xr:uid="{00000000-0005-0000-0000-000081B00000}"/>
    <cellStyle name="Título 6 4" xfId="45184" xr:uid="{00000000-0005-0000-0000-000082B00000}"/>
    <cellStyle name="Título 6 4 2" xfId="45185" xr:uid="{00000000-0005-0000-0000-000083B00000}"/>
    <cellStyle name="Título 6 5" xfId="45186" xr:uid="{00000000-0005-0000-0000-000084B00000}"/>
    <cellStyle name="Título 6 6" xfId="45187" xr:uid="{00000000-0005-0000-0000-000085B00000}"/>
    <cellStyle name="Título 6 7" xfId="45188" xr:uid="{00000000-0005-0000-0000-000086B00000}"/>
    <cellStyle name="Total 2" xfId="45025" xr:uid="{00000000-0005-0000-0000-0000E3AF0000}"/>
    <cellStyle name="Total 2 2" xfId="45026" xr:uid="{00000000-0005-0000-0000-0000E4AF0000}"/>
    <cellStyle name="Total 2 2 2" xfId="45027" xr:uid="{00000000-0005-0000-0000-0000E5AF0000}"/>
    <cellStyle name="Total 2 2 3" xfId="45028" xr:uid="{00000000-0005-0000-0000-0000E6AF0000}"/>
    <cellStyle name="Total 2 3" xfId="45029" xr:uid="{00000000-0005-0000-0000-0000E7AF0000}"/>
    <cellStyle name="Total 2 3 2" xfId="45030" xr:uid="{00000000-0005-0000-0000-0000E8AF0000}"/>
    <cellStyle name="Total 2 3 3" xfId="45031" xr:uid="{00000000-0005-0000-0000-0000E9AF0000}"/>
    <cellStyle name="Total 2 4" xfId="45032" xr:uid="{00000000-0005-0000-0000-0000EAAF0000}"/>
    <cellStyle name="Total 2 4 2" xfId="45033" xr:uid="{00000000-0005-0000-0000-0000EBAF0000}"/>
    <cellStyle name="Total 2 5" xfId="45034" xr:uid="{00000000-0005-0000-0000-0000ECAF0000}"/>
    <cellStyle name="Total 2 6" xfId="45035" xr:uid="{00000000-0005-0000-0000-0000EDAF0000}"/>
    <cellStyle name="Total 2 7" xfId="45036" xr:uid="{00000000-0005-0000-0000-0000EEAF0000}"/>
    <cellStyle name="Total 3" xfId="45037" xr:uid="{00000000-0005-0000-0000-0000EFAF0000}"/>
    <cellStyle name="Total 3 2" xfId="45038" xr:uid="{00000000-0005-0000-0000-0000F0AF0000}"/>
    <cellStyle name="Total 3 2 2" xfId="45039" xr:uid="{00000000-0005-0000-0000-0000F1AF0000}"/>
    <cellStyle name="Total 3 2 3" xfId="45040" xr:uid="{00000000-0005-0000-0000-0000F2AF0000}"/>
    <cellStyle name="Total 3 3" xfId="45041" xr:uid="{00000000-0005-0000-0000-0000F3AF0000}"/>
    <cellStyle name="Total 3 3 2" xfId="45042" xr:uid="{00000000-0005-0000-0000-0000F4AF0000}"/>
    <cellStyle name="Total 3 3 3" xfId="45043" xr:uid="{00000000-0005-0000-0000-0000F5AF0000}"/>
    <cellStyle name="Total 3 4" xfId="45044" xr:uid="{00000000-0005-0000-0000-0000F6AF0000}"/>
    <cellStyle name="Total 3 4 2" xfId="45045" xr:uid="{00000000-0005-0000-0000-0000F7AF0000}"/>
    <cellStyle name="Total 3 5" xfId="45046" xr:uid="{00000000-0005-0000-0000-0000F8AF0000}"/>
    <cellStyle name="Total 3 6" xfId="45047" xr:uid="{00000000-0005-0000-0000-0000F9AF0000}"/>
    <cellStyle name="Total 3 7" xfId="45048" xr:uid="{00000000-0005-0000-0000-0000FAAF0000}"/>
    <cellStyle name="Total 4" xfId="45049" xr:uid="{00000000-0005-0000-0000-0000FBAF0000}"/>
    <cellStyle name="Total 4 2" xfId="45050" xr:uid="{00000000-0005-0000-0000-0000FCAF0000}"/>
    <cellStyle name="Total 4 2 2" xfId="45051" xr:uid="{00000000-0005-0000-0000-0000FDAF0000}"/>
    <cellStyle name="Total 4 2 3" xfId="45052" xr:uid="{00000000-0005-0000-0000-0000FEAF0000}"/>
    <cellStyle name="Total 4 3" xfId="45053" xr:uid="{00000000-0005-0000-0000-0000FFAF0000}"/>
    <cellStyle name="Total 4 3 2" xfId="45054" xr:uid="{00000000-0005-0000-0000-000000B00000}"/>
    <cellStyle name="Total 4 3 3" xfId="45055" xr:uid="{00000000-0005-0000-0000-000001B00000}"/>
    <cellStyle name="Total 4 4" xfId="45056" xr:uid="{00000000-0005-0000-0000-000002B00000}"/>
    <cellStyle name="Total 4 4 2" xfId="45057" xr:uid="{00000000-0005-0000-0000-000003B00000}"/>
    <cellStyle name="Total 4 5" xfId="45058" xr:uid="{00000000-0005-0000-0000-000004B00000}"/>
    <cellStyle name="Total 4 6" xfId="45059" xr:uid="{00000000-0005-0000-0000-000005B00000}"/>
    <cellStyle name="Total 4 7" xfId="45060" xr:uid="{00000000-0005-0000-0000-000006B00000}"/>
    <cellStyle name="Total 5" xfId="45061" xr:uid="{00000000-0005-0000-0000-000007B00000}"/>
    <cellStyle name="Total 5 2" xfId="45062" xr:uid="{00000000-0005-0000-0000-000008B00000}"/>
    <cellStyle name="Total 5 2 2" xfId="45063" xr:uid="{00000000-0005-0000-0000-000009B00000}"/>
    <cellStyle name="Total 5 2 3" xfId="45064" xr:uid="{00000000-0005-0000-0000-00000AB00000}"/>
    <cellStyle name="Total 5 3" xfId="45065" xr:uid="{00000000-0005-0000-0000-00000BB00000}"/>
    <cellStyle name="Total 5 3 2" xfId="45066" xr:uid="{00000000-0005-0000-0000-00000CB00000}"/>
    <cellStyle name="Total 5 4" xfId="45067" xr:uid="{00000000-0005-0000-0000-00000DB00000}"/>
    <cellStyle name="Total 5 4 2" xfId="45068" xr:uid="{00000000-0005-0000-0000-00000EB00000}"/>
    <cellStyle name="Total 5 5" xfId="45069" xr:uid="{00000000-0005-0000-0000-00000FB00000}"/>
    <cellStyle name="Total 5 6" xfId="45070" xr:uid="{00000000-0005-0000-0000-000010B00000}"/>
    <cellStyle name="Total 5 7" xfId="45071" xr:uid="{00000000-0005-0000-0000-000011B00000}"/>
    <cellStyle name="Total 6" xfId="45072" xr:uid="{00000000-0005-0000-0000-000012B00000}"/>
    <cellStyle name="Total 6 2" xfId="45073" xr:uid="{00000000-0005-0000-0000-000013B00000}"/>
    <cellStyle name="Total 6 3" xfId="45074" xr:uid="{00000000-0005-0000-0000-000014B00000}"/>
    <cellStyle name="Total 7" xfId="45075" xr:uid="{00000000-0005-0000-0000-000015B00000}"/>
    <cellStyle name="Total 7 2" xfId="45076" xr:uid="{00000000-0005-0000-0000-000016B00000}"/>
    <cellStyle name="Total 7 3" xfId="45077" xr:uid="{00000000-0005-0000-0000-000017B00000}"/>
    <cellStyle name="Total 8" xfId="45078" xr:uid="{00000000-0005-0000-0000-000018B00000}"/>
    <cellStyle name="Vírgula 10" xfId="45189" xr:uid="{00000000-0005-0000-0000-000087B00000}"/>
    <cellStyle name="Vírgula 10 2" xfId="45190" xr:uid="{00000000-0005-0000-0000-000088B00000}"/>
    <cellStyle name="Vírgula 10 2 2" xfId="45191" xr:uid="{00000000-0005-0000-0000-000089B00000}"/>
    <cellStyle name="Vírgula 10 2 2 2" xfId="45192" xr:uid="{00000000-0005-0000-0000-00008AB00000}"/>
    <cellStyle name="Vírgula 10 2 2 3" xfId="45193" xr:uid="{00000000-0005-0000-0000-00008BB00000}"/>
    <cellStyle name="Vírgula 10 2 3" xfId="45194" xr:uid="{00000000-0005-0000-0000-00008CB00000}"/>
    <cellStyle name="Vírgula 10 2 3 2" xfId="45195" xr:uid="{00000000-0005-0000-0000-00008DB00000}"/>
    <cellStyle name="Vírgula 10 2 4" xfId="45196" xr:uid="{00000000-0005-0000-0000-00008EB00000}"/>
    <cellStyle name="Vírgula 10 2 5" xfId="45197" xr:uid="{00000000-0005-0000-0000-00008FB00000}"/>
    <cellStyle name="Vírgula 10 2 6" xfId="45198" xr:uid="{00000000-0005-0000-0000-000090B00000}"/>
    <cellStyle name="Vírgula 10 3" xfId="45199" xr:uid="{00000000-0005-0000-0000-000091B00000}"/>
    <cellStyle name="Vírgula 10 3 2" xfId="45200" xr:uid="{00000000-0005-0000-0000-000092B00000}"/>
    <cellStyle name="Vírgula 10 3 3" xfId="45201" xr:uid="{00000000-0005-0000-0000-000093B00000}"/>
    <cellStyle name="Vírgula 10 4" xfId="45202" xr:uid="{00000000-0005-0000-0000-000094B00000}"/>
    <cellStyle name="Vírgula 10 4 2" xfId="45203" xr:uid="{00000000-0005-0000-0000-000095B00000}"/>
    <cellStyle name="Vírgula 10 4 3" xfId="45204" xr:uid="{00000000-0005-0000-0000-000096B00000}"/>
    <cellStyle name="Vírgula 10 5" xfId="45205" xr:uid="{00000000-0005-0000-0000-000097B00000}"/>
    <cellStyle name="Vírgula 10 5 2" xfId="45206" xr:uid="{00000000-0005-0000-0000-000098B00000}"/>
    <cellStyle name="Vírgula 10 6" xfId="45207" xr:uid="{00000000-0005-0000-0000-000099B00000}"/>
    <cellStyle name="Vírgula 10 7" xfId="45208" xr:uid="{00000000-0005-0000-0000-00009AB00000}"/>
    <cellStyle name="Vírgula 10 8" xfId="45209" xr:uid="{00000000-0005-0000-0000-00009BB00000}"/>
    <cellStyle name="Vírgula 11" xfId="45210" xr:uid="{00000000-0005-0000-0000-00009CB00000}"/>
    <cellStyle name="Vírgula 11 2" xfId="45211" xr:uid="{00000000-0005-0000-0000-00009DB00000}"/>
    <cellStyle name="Vírgula 11 2 2" xfId="45212" xr:uid="{00000000-0005-0000-0000-00009EB00000}"/>
    <cellStyle name="Vírgula 11 2 2 2" xfId="45213" xr:uid="{00000000-0005-0000-0000-00009FB00000}"/>
    <cellStyle name="Vírgula 11 2 2 3" xfId="45214" xr:uid="{00000000-0005-0000-0000-0000A0B00000}"/>
    <cellStyle name="Vírgula 11 2 3" xfId="45215" xr:uid="{00000000-0005-0000-0000-0000A1B00000}"/>
    <cellStyle name="Vírgula 11 2 4" xfId="45216" xr:uid="{00000000-0005-0000-0000-0000A2B00000}"/>
    <cellStyle name="Vírgula 11 2 5" xfId="45217" xr:uid="{00000000-0005-0000-0000-0000A3B00000}"/>
    <cellStyle name="Vírgula 11 3" xfId="45218" xr:uid="{00000000-0005-0000-0000-0000A4B00000}"/>
    <cellStyle name="Vírgula 11 3 2" xfId="45219" xr:uid="{00000000-0005-0000-0000-0000A5B00000}"/>
    <cellStyle name="Vírgula 11 3 3" xfId="45220" xr:uid="{00000000-0005-0000-0000-0000A6B00000}"/>
    <cellStyle name="Vírgula 11 4" xfId="45221" xr:uid="{00000000-0005-0000-0000-0000A7B00000}"/>
    <cellStyle name="Vírgula 11 4 2" xfId="45222" xr:uid="{00000000-0005-0000-0000-0000A8B00000}"/>
    <cellStyle name="Vírgula 11 4 3" xfId="45223" xr:uid="{00000000-0005-0000-0000-0000A9B00000}"/>
    <cellStyle name="Vírgula 11 5" xfId="45224" xr:uid="{00000000-0005-0000-0000-0000AAB00000}"/>
    <cellStyle name="Vírgula 11 6" xfId="45225" xr:uid="{00000000-0005-0000-0000-0000ABB00000}"/>
    <cellStyle name="Vírgula 11 7" xfId="45226" xr:uid="{00000000-0005-0000-0000-0000ACB00000}"/>
    <cellStyle name="Vírgula 12" xfId="45227" xr:uid="{00000000-0005-0000-0000-0000ADB00000}"/>
    <cellStyle name="Vírgula 12 2" xfId="45228" xr:uid="{00000000-0005-0000-0000-0000AEB00000}"/>
    <cellStyle name="Vírgula 12 2 2" xfId="45229" xr:uid="{00000000-0005-0000-0000-0000AFB00000}"/>
    <cellStyle name="Vírgula 12 2 2 2" xfId="45230" xr:uid="{00000000-0005-0000-0000-0000B0B00000}"/>
    <cellStyle name="Vírgula 12 2 2 3" xfId="45231" xr:uid="{00000000-0005-0000-0000-0000B1B00000}"/>
    <cellStyle name="Vírgula 12 2 3" xfId="45232" xr:uid="{00000000-0005-0000-0000-0000B2B00000}"/>
    <cellStyle name="Vírgula 12 2 4" xfId="45233" xr:uid="{00000000-0005-0000-0000-0000B3B00000}"/>
    <cellStyle name="Vírgula 12 2 5" xfId="45234" xr:uid="{00000000-0005-0000-0000-0000B4B00000}"/>
    <cellStyle name="Vírgula 12 3" xfId="45235" xr:uid="{00000000-0005-0000-0000-0000B5B00000}"/>
    <cellStyle name="Vírgula 12 3 2" xfId="45236" xr:uid="{00000000-0005-0000-0000-0000B6B00000}"/>
    <cellStyle name="Vírgula 12 3 3" xfId="45237" xr:uid="{00000000-0005-0000-0000-0000B7B00000}"/>
    <cellStyle name="Vírgula 12 4" xfId="45238" xr:uid="{00000000-0005-0000-0000-0000B8B00000}"/>
    <cellStyle name="Vírgula 12 4 2" xfId="45239" xr:uid="{00000000-0005-0000-0000-0000B9B00000}"/>
    <cellStyle name="Vírgula 12 4 3" xfId="45240" xr:uid="{00000000-0005-0000-0000-0000BAB00000}"/>
    <cellStyle name="Vírgula 12 5" xfId="45241" xr:uid="{00000000-0005-0000-0000-0000BBB00000}"/>
    <cellStyle name="Vírgula 12 6" xfId="45242" xr:uid="{00000000-0005-0000-0000-0000BCB00000}"/>
    <cellStyle name="Vírgula 12 7" xfId="45243" xr:uid="{00000000-0005-0000-0000-0000BDB00000}"/>
    <cellStyle name="Vírgula 13" xfId="45244" xr:uid="{00000000-0005-0000-0000-0000BEB00000}"/>
    <cellStyle name="Vírgula 13 2" xfId="45245" xr:uid="{00000000-0005-0000-0000-0000BFB00000}"/>
    <cellStyle name="Vírgula 13 2 2" xfId="45246" xr:uid="{00000000-0005-0000-0000-0000C0B00000}"/>
    <cellStyle name="Vírgula 13 2 2 2" xfId="45247" xr:uid="{00000000-0005-0000-0000-0000C1B00000}"/>
    <cellStyle name="Vírgula 13 2 2 3" xfId="45248" xr:uid="{00000000-0005-0000-0000-0000C2B00000}"/>
    <cellStyle name="Vírgula 13 2 3" xfId="45249" xr:uid="{00000000-0005-0000-0000-0000C3B00000}"/>
    <cellStyle name="Vírgula 13 2 4" xfId="45250" xr:uid="{00000000-0005-0000-0000-0000C4B00000}"/>
    <cellStyle name="Vírgula 13 2 5" xfId="45251" xr:uid="{00000000-0005-0000-0000-0000C5B00000}"/>
    <cellStyle name="Vírgula 13 3" xfId="45252" xr:uid="{00000000-0005-0000-0000-0000C6B00000}"/>
    <cellStyle name="Vírgula 13 3 2" xfId="45253" xr:uid="{00000000-0005-0000-0000-0000C7B00000}"/>
    <cellStyle name="Vírgula 13 3 3" xfId="45254" xr:uid="{00000000-0005-0000-0000-0000C8B00000}"/>
    <cellStyle name="Vírgula 13 4" xfId="45255" xr:uid="{00000000-0005-0000-0000-0000C9B00000}"/>
    <cellStyle name="Vírgula 13 4 2" xfId="45256" xr:uid="{00000000-0005-0000-0000-0000CAB00000}"/>
    <cellStyle name="Vírgula 13 4 3" xfId="45257" xr:uid="{00000000-0005-0000-0000-0000CBB00000}"/>
    <cellStyle name="Vírgula 13 5" xfId="45258" xr:uid="{00000000-0005-0000-0000-0000CCB00000}"/>
    <cellStyle name="Vírgula 13 6" xfId="45259" xr:uid="{00000000-0005-0000-0000-0000CDB00000}"/>
    <cellStyle name="Vírgula 13 7" xfId="45260" xr:uid="{00000000-0005-0000-0000-0000CEB00000}"/>
    <cellStyle name="Vírgula 14" xfId="45261" xr:uid="{00000000-0005-0000-0000-0000CFB00000}"/>
    <cellStyle name="Vírgula 14 2" xfId="45262" xr:uid="{00000000-0005-0000-0000-0000D0B00000}"/>
    <cellStyle name="Vírgula 14 2 2" xfId="45263" xr:uid="{00000000-0005-0000-0000-0000D1B00000}"/>
    <cellStyle name="Vírgula 14 2 3" xfId="45264" xr:uid="{00000000-0005-0000-0000-0000D2B00000}"/>
    <cellStyle name="Vírgula 14 3" xfId="45265" xr:uid="{00000000-0005-0000-0000-0000D3B00000}"/>
    <cellStyle name="Vírgula 14 3 2" xfId="45266" xr:uid="{00000000-0005-0000-0000-0000D4B00000}"/>
    <cellStyle name="Vírgula 14 3 3" xfId="45267" xr:uid="{00000000-0005-0000-0000-0000D5B00000}"/>
    <cellStyle name="Vírgula 14 4" xfId="45268" xr:uid="{00000000-0005-0000-0000-0000D6B00000}"/>
    <cellStyle name="Vírgula 14 4 2" xfId="45269" xr:uid="{00000000-0005-0000-0000-0000D7B00000}"/>
    <cellStyle name="Vírgula 14 4 3" xfId="45270" xr:uid="{00000000-0005-0000-0000-0000D8B00000}"/>
    <cellStyle name="Vírgula 14 5" xfId="45271" xr:uid="{00000000-0005-0000-0000-0000D9B00000}"/>
    <cellStyle name="Vírgula 14 6" xfId="45272" xr:uid="{00000000-0005-0000-0000-0000DAB00000}"/>
    <cellStyle name="Vírgula 14 7" xfId="45273" xr:uid="{00000000-0005-0000-0000-0000DBB00000}"/>
    <cellStyle name="Vírgula 15" xfId="45274" xr:uid="{00000000-0005-0000-0000-0000DCB00000}"/>
    <cellStyle name="Vírgula 15 2" xfId="45275" xr:uid="{00000000-0005-0000-0000-0000DDB00000}"/>
    <cellStyle name="Vírgula 15 2 2" xfId="45276" xr:uid="{00000000-0005-0000-0000-0000DEB00000}"/>
    <cellStyle name="Vírgula 15 2 2 2" xfId="45277" xr:uid="{00000000-0005-0000-0000-0000DFB00000}"/>
    <cellStyle name="Vírgula 15 2 2 3" xfId="45278" xr:uid="{00000000-0005-0000-0000-0000E0B00000}"/>
    <cellStyle name="Vírgula 15 2 3" xfId="45279" xr:uid="{00000000-0005-0000-0000-0000E1B00000}"/>
    <cellStyle name="Vírgula 15 2 4" xfId="45280" xr:uid="{00000000-0005-0000-0000-0000E2B00000}"/>
    <cellStyle name="Vírgula 15 2 5" xfId="45281" xr:uid="{00000000-0005-0000-0000-0000E3B00000}"/>
    <cellStyle name="Vírgula 15 3" xfId="45282" xr:uid="{00000000-0005-0000-0000-0000E4B00000}"/>
    <cellStyle name="Vírgula 15 3 2" xfId="45283" xr:uid="{00000000-0005-0000-0000-0000E5B00000}"/>
    <cellStyle name="Vírgula 15 3 3" xfId="45284" xr:uid="{00000000-0005-0000-0000-0000E6B00000}"/>
    <cellStyle name="Vírgula 15 4" xfId="45285" xr:uid="{00000000-0005-0000-0000-0000E7B00000}"/>
    <cellStyle name="Vírgula 15 4 2" xfId="45286" xr:uid="{00000000-0005-0000-0000-0000E8B00000}"/>
    <cellStyle name="Vírgula 15 5" xfId="45287" xr:uid="{00000000-0005-0000-0000-0000E9B00000}"/>
    <cellStyle name="Vírgula 15 6" xfId="45288" xr:uid="{00000000-0005-0000-0000-0000EAB00000}"/>
    <cellStyle name="Vírgula 15 7" xfId="45289" xr:uid="{00000000-0005-0000-0000-0000EBB00000}"/>
    <cellStyle name="Vírgula 16" xfId="45290" xr:uid="{00000000-0005-0000-0000-0000ECB00000}"/>
    <cellStyle name="Vírgula 16 2" xfId="45291" xr:uid="{00000000-0005-0000-0000-0000EDB00000}"/>
    <cellStyle name="Vírgula 16 2 2" xfId="45292" xr:uid="{00000000-0005-0000-0000-0000EEB00000}"/>
    <cellStyle name="Vírgula 16 3" xfId="45293" xr:uid="{00000000-0005-0000-0000-0000EFB00000}"/>
    <cellStyle name="Vírgula 16 3 2" xfId="45294" xr:uid="{00000000-0005-0000-0000-0000F0B00000}"/>
    <cellStyle name="Vírgula 16 3 3" xfId="45295" xr:uid="{00000000-0005-0000-0000-0000F1B00000}"/>
    <cellStyle name="Vírgula 16 4" xfId="45296" xr:uid="{00000000-0005-0000-0000-0000F2B00000}"/>
    <cellStyle name="Vírgula 16 5" xfId="45297" xr:uid="{00000000-0005-0000-0000-0000F3B00000}"/>
    <cellStyle name="Vírgula 16 6" xfId="45298" xr:uid="{00000000-0005-0000-0000-0000F4B00000}"/>
    <cellStyle name="Vírgula 17" xfId="45299" xr:uid="{00000000-0005-0000-0000-0000F5B00000}"/>
    <cellStyle name="Vírgula 17 2" xfId="45300" xr:uid="{00000000-0005-0000-0000-0000F6B00000}"/>
    <cellStyle name="Vírgula 17 3" xfId="45301" xr:uid="{00000000-0005-0000-0000-0000F7B00000}"/>
    <cellStyle name="Vírgula 17 4" xfId="45302" xr:uid="{00000000-0005-0000-0000-0000F8B00000}"/>
    <cellStyle name="Vírgula 18" xfId="45303" xr:uid="{00000000-0005-0000-0000-0000F9B00000}"/>
    <cellStyle name="Vírgula 18 2" xfId="45304" xr:uid="{00000000-0005-0000-0000-0000FAB00000}"/>
    <cellStyle name="Vírgula 18 3" xfId="45305" xr:uid="{00000000-0005-0000-0000-0000FBB00000}"/>
    <cellStyle name="Vírgula 19" xfId="45306" xr:uid="{00000000-0005-0000-0000-0000FCB00000}"/>
    <cellStyle name="Vírgula 19 2" xfId="45307" xr:uid="{00000000-0005-0000-0000-0000FDB00000}"/>
    <cellStyle name="Vírgula 19 3" xfId="45308" xr:uid="{00000000-0005-0000-0000-0000FEB00000}"/>
    <cellStyle name="Vírgula 2" xfId="45309" xr:uid="{00000000-0005-0000-0000-0000FFB00000}"/>
    <cellStyle name="Vírgula 2 10" xfId="45310" xr:uid="{00000000-0005-0000-0000-000000B10000}"/>
    <cellStyle name="Vírgula 2 10 2" xfId="45311" xr:uid="{00000000-0005-0000-0000-000001B10000}"/>
    <cellStyle name="Vírgula 2 11" xfId="45312" xr:uid="{00000000-0005-0000-0000-000002B10000}"/>
    <cellStyle name="Vírgula 2 12" xfId="45313" xr:uid="{00000000-0005-0000-0000-000003B10000}"/>
    <cellStyle name="Vírgula 2 13" xfId="45314" xr:uid="{00000000-0005-0000-0000-000004B10000}"/>
    <cellStyle name="Vírgula 2 14" xfId="45315" xr:uid="{00000000-0005-0000-0000-000005B10000}"/>
    <cellStyle name="Vírgula 2 15" xfId="45316" xr:uid="{00000000-0005-0000-0000-000006B10000}"/>
    <cellStyle name="Vírgula 2 16" xfId="45634" xr:uid="{5177F3F9-5333-4B73-B81F-A6B630A65AD9}"/>
    <cellStyle name="Vírgula 2 17" xfId="45640" xr:uid="{69EF5F46-F5AA-4AE7-A2D0-CA11ED744180}"/>
    <cellStyle name="Vírgula 2 18" xfId="45646" xr:uid="{A5D70BD4-E9B4-46B9-826B-6B1248F33172}"/>
    <cellStyle name="Vírgula 2 2" xfId="45317" xr:uid="{00000000-0005-0000-0000-000007B10000}"/>
    <cellStyle name="Vírgula 2 2 2" xfId="45318" xr:uid="{00000000-0005-0000-0000-000008B10000}"/>
    <cellStyle name="Vírgula 2 2 2 2" xfId="45319" xr:uid="{00000000-0005-0000-0000-000009B10000}"/>
    <cellStyle name="Vírgula 2 2 2 2 2" xfId="45320" xr:uid="{00000000-0005-0000-0000-00000AB10000}"/>
    <cellStyle name="Vírgula 2 2 2 2 3" xfId="45321" xr:uid="{00000000-0005-0000-0000-00000BB10000}"/>
    <cellStyle name="Vírgula 2 2 2 3" xfId="45322" xr:uid="{00000000-0005-0000-0000-00000CB10000}"/>
    <cellStyle name="Vírgula 2 2 2 4" xfId="45323" xr:uid="{00000000-0005-0000-0000-00000DB10000}"/>
    <cellStyle name="Vírgula 2 2 2 5" xfId="45324" xr:uid="{00000000-0005-0000-0000-00000EB10000}"/>
    <cellStyle name="Vírgula 2 2 3" xfId="45325" xr:uid="{00000000-0005-0000-0000-00000FB10000}"/>
    <cellStyle name="Vírgula 2 2 3 2" xfId="45326" xr:uid="{00000000-0005-0000-0000-000010B10000}"/>
    <cellStyle name="Vírgula 2 2 3 3" xfId="45327" xr:uid="{00000000-0005-0000-0000-000011B10000}"/>
    <cellStyle name="Vírgula 2 2 3 4" xfId="45328" xr:uid="{00000000-0005-0000-0000-000012B10000}"/>
    <cellStyle name="Vírgula 2 2 4" xfId="45329" xr:uid="{00000000-0005-0000-0000-000013B10000}"/>
    <cellStyle name="Vírgula 2 2 4 2" xfId="45330" xr:uid="{00000000-0005-0000-0000-000014B10000}"/>
    <cellStyle name="Vírgula 2 2 4 3" xfId="45331" xr:uid="{00000000-0005-0000-0000-000015B10000}"/>
    <cellStyle name="Vírgula 2 2 4 4" xfId="45332" xr:uid="{00000000-0005-0000-0000-000016B10000}"/>
    <cellStyle name="Vírgula 2 2 5" xfId="45333" xr:uid="{00000000-0005-0000-0000-000017B10000}"/>
    <cellStyle name="Vírgula 2 2 6" xfId="45334" xr:uid="{00000000-0005-0000-0000-000018B10000}"/>
    <cellStyle name="Vírgula 2 2 7" xfId="45335" xr:uid="{00000000-0005-0000-0000-000019B10000}"/>
    <cellStyle name="Vírgula 2 3" xfId="45336" xr:uid="{00000000-0005-0000-0000-00001AB10000}"/>
    <cellStyle name="Vírgula 2 3 2" xfId="45337" xr:uid="{00000000-0005-0000-0000-00001BB10000}"/>
    <cellStyle name="Vírgula 2 3 2 2" xfId="45338" xr:uid="{00000000-0005-0000-0000-00001CB10000}"/>
    <cellStyle name="Vírgula 2 3 2 2 2" xfId="45339" xr:uid="{00000000-0005-0000-0000-00001DB10000}"/>
    <cellStyle name="Vírgula 2 3 2 2 3" xfId="45340" xr:uid="{00000000-0005-0000-0000-00001EB10000}"/>
    <cellStyle name="Vírgula 2 3 2 3" xfId="45341" xr:uid="{00000000-0005-0000-0000-00001FB10000}"/>
    <cellStyle name="Vírgula 2 3 2 4" xfId="45342" xr:uid="{00000000-0005-0000-0000-000020B10000}"/>
    <cellStyle name="Vírgula 2 3 2 5" xfId="45343" xr:uid="{00000000-0005-0000-0000-000021B10000}"/>
    <cellStyle name="Vírgula 2 3 3" xfId="45344" xr:uid="{00000000-0005-0000-0000-000022B10000}"/>
    <cellStyle name="Vírgula 2 3 3 2" xfId="45345" xr:uid="{00000000-0005-0000-0000-000023B10000}"/>
    <cellStyle name="Vírgula 2 3 3 3" xfId="45346" xr:uid="{00000000-0005-0000-0000-000024B10000}"/>
    <cellStyle name="Vírgula 2 3 3 4" xfId="45347" xr:uid="{00000000-0005-0000-0000-000025B10000}"/>
    <cellStyle name="Vírgula 2 3 4" xfId="45348" xr:uid="{00000000-0005-0000-0000-000026B10000}"/>
    <cellStyle name="Vírgula 2 3 4 2" xfId="45349" xr:uid="{00000000-0005-0000-0000-000027B10000}"/>
    <cellStyle name="Vírgula 2 3 4 3" xfId="45350" xr:uid="{00000000-0005-0000-0000-000028B10000}"/>
    <cellStyle name="Vírgula 2 3 5" xfId="45351" xr:uid="{00000000-0005-0000-0000-000029B10000}"/>
    <cellStyle name="Vírgula 2 3 6" xfId="45352" xr:uid="{00000000-0005-0000-0000-00002AB10000}"/>
    <cellStyle name="Vírgula 2 3 7" xfId="45353" xr:uid="{00000000-0005-0000-0000-00002BB10000}"/>
    <cellStyle name="Vírgula 2 4" xfId="45354" xr:uid="{00000000-0005-0000-0000-00002CB10000}"/>
    <cellStyle name="Vírgula 2 4 2" xfId="45355" xr:uid="{00000000-0005-0000-0000-00002DB10000}"/>
    <cellStyle name="Vírgula 2 4 2 2" xfId="45356" xr:uid="{00000000-0005-0000-0000-00002EB10000}"/>
    <cellStyle name="Vírgula 2 4 2 2 2" xfId="45357" xr:uid="{00000000-0005-0000-0000-00002FB10000}"/>
    <cellStyle name="Vírgula 2 4 2 2 3" xfId="45358" xr:uid="{00000000-0005-0000-0000-000030B10000}"/>
    <cellStyle name="Vírgula 2 4 2 3" xfId="45359" xr:uid="{00000000-0005-0000-0000-000031B10000}"/>
    <cellStyle name="Vírgula 2 4 2 4" xfId="45360" xr:uid="{00000000-0005-0000-0000-000032B10000}"/>
    <cellStyle name="Vírgula 2 4 2 5" xfId="45361" xr:uid="{00000000-0005-0000-0000-000033B10000}"/>
    <cellStyle name="Vírgula 2 4 3" xfId="45362" xr:uid="{00000000-0005-0000-0000-000034B10000}"/>
    <cellStyle name="Vírgula 2 4 3 2" xfId="45363" xr:uid="{00000000-0005-0000-0000-000035B10000}"/>
    <cellStyle name="Vírgula 2 4 3 3" xfId="45364" xr:uid="{00000000-0005-0000-0000-000036B10000}"/>
    <cellStyle name="Vírgula 2 4 4" xfId="45365" xr:uid="{00000000-0005-0000-0000-000037B10000}"/>
    <cellStyle name="Vírgula 2 4 4 2" xfId="45366" xr:uid="{00000000-0005-0000-0000-000038B10000}"/>
    <cellStyle name="Vírgula 2 4 4 3" xfId="45367" xr:uid="{00000000-0005-0000-0000-000039B10000}"/>
    <cellStyle name="Vírgula 2 4 5" xfId="45368" xr:uid="{00000000-0005-0000-0000-00003AB10000}"/>
    <cellStyle name="Vírgula 2 4 6" xfId="45369" xr:uid="{00000000-0005-0000-0000-00003BB10000}"/>
    <cellStyle name="Vírgula 2 4 7" xfId="45370" xr:uid="{00000000-0005-0000-0000-00003CB10000}"/>
    <cellStyle name="Vírgula 2 5" xfId="45371" xr:uid="{00000000-0005-0000-0000-00003DB10000}"/>
    <cellStyle name="Vírgula 2 5 2" xfId="45372" xr:uid="{00000000-0005-0000-0000-00003EB10000}"/>
    <cellStyle name="Vírgula 2 5 2 2" xfId="45373" xr:uid="{00000000-0005-0000-0000-00003FB10000}"/>
    <cellStyle name="Vírgula 2 5 2 3" xfId="45374" xr:uid="{00000000-0005-0000-0000-000040B10000}"/>
    <cellStyle name="Vírgula 2 5 3" xfId="45375" xr:uid="{00000000-0005-0000-0000-000041B10000}"/>
    <cellStyle name="Vírgula 2 5 3 2" xfId="45376" xr:uid="{00000000-0005-0000-0000-000042B10000}"/>
    <cellStyle name="Vírgula 2 5 4" xfId="45377" xr:uid="{00000000-0005-0000-0000-000043B10000}"/>
    <cellStyle name="Vírgula 2 5 5" xfId="45378" xr:uid="{00000000-0005-0000-0000-000044B10000}"/>
    <cellStyle name="Vírgula 2 5 6" xfId="45379" xr:uid="{00000000-0005-0000-0000-000045B10000}"/>
    <cellStyle name="Vírgula 2 6" xfId="45380" xr:uid="{00000000-0005-0000-0000-000046B10000}"/>
    <cellStyle name="Vírgula 2 6 2" xfId="45381" xr:uid="{00000000-0005-0000-0000-000047B10000}"/>
    <cellStyle name="Vírgula 2 6 3" xfId="45382" xr:uid="{00000000-0005-0000-0000-000048B10000}"/>
    <cellStyle name="Vírgula 2 6 4" xfId="45383" xr:uid="{00000000-0005-0000-0000-000049B10000}"/>
    <cellStyle name="Vírgula 2 7" xfId="45384" xr:uid="{00000000-0005-0000-0000-00004AB10000}"/>
    <cellStyle name="Vírgula 2 7 2" xfId="45385" xr:uid="{00000000-0005-0000-0000-00004BB10000}"/>
    <cellStyle name="Vírgula 2 7 3" xfId="45386" xr:uid="{00000000-0005-0000-0000-00004CB10000}"/>
    <cellStyle name="Vírgula 2 8" xfId="45387" xr:uid="{00000000-0005-0000-0000-00004DB10000}"/>
    <cellStyle name="Vírgula 2 8 2" xfId="45388" xr:uid="{00000000-0005-0000-0000-00004EB10000}"/>
    <cellStyle name="Vírgula 2 8 3" xfId="45389" xr:uid="{00000000-0005-0000-0000-00004FB10000}"/>
    <cellStyle name="Vírgula 2 9" xfId="45390" xr:uid="{00000000-0005-0000-0000-000050B10000}"/>
    <cellStyle name="Vírgula 2 9 2" xfId="45391" xr:uid="{00000000-0005-0000-0000-000051B10000}"/>
    <cellStyle name="Vírgula 2 9 3" xfId="45392" xr:uid="{00000000-0005-0000-0000-000052B10000}"/>
    <cellStyle name="Vírgula 20" xfId="45393" xr:uid="{00000000-0005-0000-0000-000053B10000}"/>
    <cellStyle name="Vírgula 20 2" xfId="45394" xr:uid="{00000000-0005-0000-0000-000054B10000}"/>
    <cellStyle name="Vírgula 21" xfId="45395" xr:uid="{00000000-0005-0000-0000-000055B10000}"/>
    <cellStyle name="Vírgula 21 2" xfId="45396" xr:uid="{00000000-0005-0000-0000-000056B10000}"/>
    <cellStyle name="Vírgula 22" xfId="45397" xr:uid="{00000000-0005-0000-0000-000057B10000}"/>
    <cellStyle name="Vírgula 23" xfId="45398" xr:uid="{00000000-0005-0000-0000-000058B10000}"/>
    <cellStyle name="Vírgula 24" xfId="45399" xr:uid="{00000000-0005-0000-0000-000059B10000}"/>
    <cellStyle name="Vírgula 25" xfId="45400" xr:uid="{00000000-0005-0000-0000-00005AB10000}"/>
    <cellStyle name="Vírgula 26" xfId="45622" xr:uid="{266CFA22-2957-4214-BA68-879BEBC4EE63}"/>
    <cellStyle name="Vírgula 3" xfId="45401" xr:uid="{00000000-0005-0000-0000-00005BB10000}"/>
    <cellStyle name="Vírgula 3 10" xfId="45402" xr:uid="{00000000-0005-0000-0000-00005CB10000}"/>
    <cellStyle name="Vírgula 3 11" xfId="45403" xr:uid="{00000000-0005-0000-0000-00005DB10000}"/>
    <cellStyle name="Vírgula 3 12" xfId="45404" xr:uid="{00000000-0005-0000-0000-00005EB10000}"/>
    <cellStyle name="Vírgula 3 13" xfId="45405" xr:uid="{00000000-0005-0000-0000-00005FB10000}"/>
    <cellStyle name="Vírgula 3 14" xfId="45635" xr:uid="{D9774C0F-3FB8-4AB9-9DF5-67D673413CB9}"/>
    <cellStyle name="Vírgula 3 15" xfId="45641" xr:uid="{CA1F147B-0F17-40AD-AAC8-3592D6CF150E}"/>
    <cellStyle name="Vírgula 3 16" xfId="45647" xr:uid="{3988926E-BD86-4559-9010-09FA4154FA6B}"/>
    <cellStyle name="Vírgula 3 2" xfId="45406" xr:uid="{00000000-0005-0000-0000-000060B10000}"/>
    <cellStyle name="Vírgula 3 2 2" xfId="45407" xr:uid="{00000000-0005-0000-0000-000061B10000}"/>
    <cellStyle name="Vírgula 3 2 2 2" xfId="45408" xr:uid="{00000000-0005-0000-0000-000062B10000}"/>
    <cellStyle name="Vírgula 3 2 2 2 2" xfId="45409" xr:uid="{00000000-0005-0000-0000-000063B10000}"/>
    <cellStyle name="Vírgula 3 2 2 2 3" xfId="45410" xr:uid="{00000000-0005-0000-0000-000064B10000}"/>
    <cellStyle name="Vírgula 3 2 2 3" xfId="45411" xr:uid="{00000000-0005-0000-0000-000065B10000}"/>
    <cellStyle name="Vírgula 3 2 2 4" xfId="45412" xr:uid="{00000000-0005-0000-0000-000066B10000}"/>
    <cellStyle name="Vírgula 3 2 2 5" xfId="45413" xr:uid="{00000000-0005-0000-0000-000067B10000}"/>
    <cellStyle name="Vírgula 3 2 2 6" xfId="45414" xr:uid="{00000000-0005-0000-0000-000068B10000}"/>
    <cellStyle name="Vírgula 3 2 3" xfId="45415" xr:uid="{00000000-0005-0000-0000-000069B10000}"/>
    <cellStyle name="Vírgula 3 2 3 2" xfId="45416" xr:uid="{00000000-0005-0000-0000-00006AB10000}"/>
    <cellStyle name="Vírgula 3 2 3 3" xfId="45417" xr:uid="{00000000-0005-0000-0000-00006BB10000}"/>
    <cellStyle name="Vírgula 3 2 3 4" xfId="45418" xr:uid="{00000000-0005-0000-0000-00006CB10000}"/>
    <cellStyle name="Vírgula 3 2 4" xfId="45419" xr:uid="{00000000-0005-0000-0000-00006DB10000}"/>
    <cellStyle name="Vírgula 3 2 4 2" xfId="45420" xr:uid="{00000000-0005-0000-0000-00006EB10000}"/>
    <cellStyle name="Vírgula 3 2 4 3" xfId="45421" xr:uid="{00000000-0005-0000-0000-00006FB10000}"/>
    <cellStyle name="Vírgula 3 2 5" xfId="45422" xr:uid="{00000000-0005-0000-0000-000070B10000}"/>
    <cellStyle name="Vírgula 3 2 6" xfId="45423" xr:uid="{00000000-0005-0000-0000-000071B10000}"/>
    <cellStyle name="Vírgula 3 2 7" xfId="45424" xr:uid="{00000000-0005-0000-0000-000072B10000}"/>
    <cellStyle name="Vírgula 3 2 8" xfId="45425" xr:uid="{00000000-0005-0000-0000-000073B10000}"/>
    <cellStyle name="Vírgula 3 3" xfId="45426" xr:uid="{00000000-0005-0000-0000-000074B10000}"/>
    <cellStyle name="Vírgula 3 3 2" xfId="45427" xr:uid="{00000000-0005-0000-0000-000075B10000}"/>
    <cellStyle name="Vírgula 3 3 2 2" xfId="45428" xr:uid="{00000000-0005-0000-0000-000076B10000}"/>
    <cellStyle name="Vírgula 3 3 2 2 2" xfId="45429" xr:uid="{00000000-0005-0000-0000-000077B10000}"/>
    <cellStyle name="Vírgula 3 3 2 2 3" xfId="45430" xr:uid="{00000000-0005-0000-0000-000078B10000}"/>
    <cellStyle name="Vírgula 3 3 2 3" xfId="45431" xr:uid="{00000000-0005-0000-0000-000079B10000}"/>
    <cellStyle name="Vírgula 3 3 2 4" xfId="45432" xr:uid="{00000000-0005-0000-0000-00007AB10000}"/>
    <cellStyle name="Vírgula 3 3 2 5" xfId="45433" xr:uid="{00000000-0005-0000-0000-00007BB10000}"/>
    <cellStyle name="Vírgula 3 3 3" xfId="45434" xr:uid="{00000000-0005-0000-0000-00007CB10000}"/>
    <cellStyle name="Vírgula 3 3 3 2" xfId="45435" xr:uid="{00000000-0005-0000-0000-00007DB10000}"/>
    <cellStyle name="Vírgula 3 3 3 3" xfId="45436" xr:uid="{00000000-0005-0000-0000-00007EB10000}"/>
    <cellStyle name="Vírgula 3 3 4" xfId="45437" xr:uid="{00000000-0005-0000-0000-00007FB10000}"/>
    <cellStyle name="Vírgula 3 3 4 2" xfId="45438" xr:uid="{00000000-0005-0000-0000-000080B10000}"/>
    <cellStyle name="Vírgula 3 3 4 3" xfId="45439" xr:uid="{00000000-0005-0000-0000-000081B10000}"/>
    <cellStyle name="Vírgula 3 3 5" xfId="45440" xr:uid="{00000000-0005-0000-0000-000082B10000}"/>
    <cellStyle name="Vírgula 3 3 6" xfId="45441" xr:uid="{00000000-0005-0000-0000-000083B10000}"/>
    <cellStyle name="Vírgula 3 3 7" xfId="45442" xr:uid="{00000000-0005-0000-0000-000084B10000}"/>
    <cellStyle name="Vírgula 3 3 8" xfId="45443" xr:uid="{00000000-0005-0000-0000-000085B10000}"/>
    <cellStyle name="Vírgula 3 4" xfId="45444" xr:uid="{00000000-0005-0000-0000-000086B10000}"/>
    <cellStyle name="Vírgula 3 4 2" xfId="45445" xr:uid="{00000000-0005-0000-0000-000087B10000}"/>
    <cellStyle name="Vírgula 3 4 2 2" xfId="45446" xr:uid="{00000000-0005-0000-0000-000088B10000}"/>
    <cellStyle name="Vírgula 3 4 3" xfId="45447" xr:uid="{00000000-0005-0000-0000-000089B10000}"/>
    <cellStyle name="Vírgula 3 4 3 2" xfId="45448" xr:uid="{00000000-0005-0000-0000-00008AB10000}"/>
    <cellStyle name="Vírgula 3 4 4" xfId="45449" xr:uid="{00000000-0005-0000-0000-00008BB10000}"/>
    <cellStyle name="Vírgula 3 4 5" xfId="45450" xr:uid="{00000000-0005-0000-0000-00008CB10000}"/>
    <cellStyle name="Vírgula 3 4 6" xfId="45451" xr:uid="{00000000-0005-0000-0000-00008DB10000}"/>
    <cellStyle name="Vírgula 3 5" xfId="45452" xr:uid="{00000000-0005-0000-0000-00008EB10000}"/>
    <cellStyle name="Vírgula 3 5 2" xfId="45453" xr:uid="{00000000-0005-0000-0000-00008FB10000}"/>
    <cellStyle name="Vírgula 3 5 2 2" xfId="45454" xr:uid="{00000000-0005-0000-0000-000090B10000}"/>
    <cellStyle name="Vírgula 3 5 3" xfId="45455" xr:uid="{00000000-0005-0000-0000-000091B10000}"/>
    <cellStyle name="Vírgula 3 5 4" xfId="45456" xr:uid="{00000000-0005-0000-0000-000092B10000}"/>
    <cellStyle name="Vírgula 3 6" xfId="45457" xr:uid="{00000000-0005-0000-0000-000093B10000}"/>
    <cellStyle name="Vírgula 3 6 2" xfId="45458" xr:uid="{00000000-0005-0000-0000-000094B10000}"/>
    <cellStyle name="Vírgula 3 7" xfId="45459" xr:uid="{00000000-0005-0000-0000-000095B10000}"/>
    <cellStyle name="Vírgula 3 7 2" xfId="45460" xr:uid="{00000000-0005-0000-0000-000096B10000}"/>
    <cellStyle name="Vírgula 3 8" xfId="45461" xr:uid="{00000000-0005-0000-0000-000097B10000}"/>
    <cellStyle name="Vírgula 3 8 2" xfId="45462" xr:uid="{00000000-0005-0000-0000-000098B10000}"/>
    <cellStyle name="Vírgula 3 9" xfId="45463" xr:uid="{00000000-0005-0000-0000-000099B10000}"/>
    <cellStyle name="Vírgula 3 9 2" xfId="45464" xr:uid="{00000000-0005-0000-0000-00009AB10000}"/>
    <cellStyle name="Vírgula 3 9 3" xfId="45465" xr:uid="{00000000-0005-0000-0000-00009BB10000}"/>
    <cellStyle name="Vírgula 4" xfId="45466" xr:uid="{00000000-0005-0000-0000-00009CB10000}"/>
    <cellStyle name="Vírgula 4 2" xfId="45467" xr:uid="{00000000-0005-0000-0000-00009DB10000}"/>
    <cellStyle name="Vírgula 4 2 2" xfId="45468" xr:uid="{00000000-0005-0000-0000-00009EB10000}"/>
    <cellStyle name="Vírgula 4 2 2 2" xfId="45469" xr:uid="{00000000-0005-0000-0000-00009FB10000}"/>
    <cellStyle name="Vírgula 4 2 2 3" xfId="45470" xr:uid="{00000000-0005-0000-0000-0000A0B10000}"/>
    <cellStyle name="Vírgula 4 2 3" xfId="45471" xr:uid="{00000000-0005-0000-0000-0000A1B10000}"/>
    <cellStyle name="Vírgula 4 2 3 2" xfId="45472" xr:uid="{00000000-0005-0000-0000-0000A2B10000}"/>
    <cellStyle name="Vírgula 4 2 4" xfId="45473" xr:uid="{00000000-0005-0000-0000-0000A3B10000}"/>
    <cellStyle name="Vírgula 4 2 5" xfId="45474" xr:uid="{00000000-0005-0000-0000-0000A4B10000}"/>
    <cellStyle name="Vírgula 4 2 6" xfId="45475" xr:uid="{00000000-0005-0000-0000-0000A5B10000}"/>
    <cellStyle name="Vírgula 4 3" xfId="45476" xr:uid="{00000000-0005-0000-0000-0000A6B10000}"/>
    <cellStyle name="Vírgula 4 3 2" xfId="45477" xr:uid="{00000000-0005-0000-0000-0000A7B10000}"/>
    <cellStyle name="Vírgula 4 3 3" xfId="45478" xr:uid="{00000000-0005-0000-0000-0000A8B10000}"/>
    <cellStyle name="Vírgula 4 3 4" xfId="45479" xr:uid="{00000000-0005-0000-0000-0000A9B10000}"/>
    <cellStyle name="Vírgula 4 4" xfId="45480" xr:uid="{00000000-0005-0000-0000-0000AAB10000}"/>
    <cellStyle name="Vírgula 4 4 2" xfId="45481" xr:uid="{00000000-0005-0000-0000-0000ABB10000}"/>
    <cellStyle name="Vírgula 4 4 3" xfId="45482" xr:uid="{00000000-0005-0000-0000-0000ACB10000}"/>
    <cellStyle name="Vírgula 4 4 4" xfId="45483" xr:uid="{00000000-0005-0000-0000-0000ADB10000}"/>
    <cellStyle name="Vírgula 4 5" xfId="45484" xr:uid="{00000000-0005-0000-0000-0000AEB10000}"/>
    <cellStyle name="Vírgula 4 5 2" xfId="45485" xr:uid="{00000000-0005-0000-0000-0000AFB10000}"/>
    <cellStyle name="Vírgula 4 6" xfId="45486" xr:uid="{00000000-0005-0000-0000-0000B0B10000}"/>
    <cellStyle name="Vírgula 4 6 2" xfId="45487" xr:uid="{00000000-0005-0000-0000-0000B1B10000}"/>
    <cellStyle name="Vírgula 4 7" xfId="45488" xr:uid="{00000000-0005-0000-0000-0000B2B10000}"/>
    <cellStyle name="Vírgula 4 8" xfId="45489" xr:uid="{00000000-0005-0000-0000-0000B3B10000}"/>
    <cellStyle name="Vírgula 4 9" xfId="45490" xr:uid="{00000000-0005-0000-0000-0000B4B10000}"/>
    <cellStyle name="Vírgula 5" xfId="45491" xr:uid="{00000000-0005-0000-0000-0000B5B10000}"/>
    <cellStyle name="Vírgula 5 2" xfId="45492" xr:uid="{00000000-0005-0000-0000-0000B6B10000}"/>
    <cellStyle name="Vírgula 5 2 2" xfId="45493" xr:uid="{00000000-0005-0000-0000-0000B7B10000}"/>
    <cellStyle name="Vírgula 5 2 2 2" xfId="45494" xr:uid="{00000000-0005-0000-0000-0000B8B10000}"/>
    <cellStyle name="Vírgula 5 2 2 3" xfId="45495" xr:uid="{00000000-0005-0000-0000-0000B9B10000}"/>
    <cellStyle name="Vírgula 5 2 2 4" xfId="45496" xr:uid="{00000000-0005-0000-0000-0000BAB10000}"/>
    <cellStyle name="Vírgula 5 2 3" xfId="45497" xr:uid="{00000000-0005-0000-0000-0000BBB10000}"/>
    <cellStyle name="Vírgula 5 2 4" xfId="45498" xr:uid="{00000000-0005-0000-0000-0000BCB10000}"/>
    <cellStyle name="Vírgula 5 2 5" xfId="45499" xr:uid="{00000000-0005-0000-0000-0000BDB10000}"/>
    <cellStyle name="Vírgula 5 3" xfId="45500" xr:uid="{00000000-0005-0000-0000-0000BEB10000}"/>
    <cellStyle name="Vírgula 5 3 2" xfId="45501" xr:uid="{00000000-0005-0000-0000-0000BFB10000}"/>
    <cellStyle name="Vírgula 5 3 3" xfId="45502" xr:uid="{00000000-0005-0000-0000-0000C0B10000}"/>
    <cellStyle name="Vírgula 5 3 4" xfId="45503" xr:uid="{00000000-0005-0000-0000-0000C1B10000}"/>
    <cellStyle name="Vírgula 5 4" xfId="45504" xr:uid="{00000000-0005-0000-0000-0000C2B10000}"/>
    <cellStyle name="Vírgula 5 4 2" xfId="45505" xr:uid="{00000000-0005-0000-0000-0000C3B10000}"/>
    <cellStyle name="Vírgula 5 4 3" xfId="45506" xr:uid="{00000000-0005-0000-0000-0000C4B10000}"/>
    <cellStyle name="Vírgula 5 5" xfId="45507" xr:uid="{00000000-0005-0000-0000-0000C5B10000}"/>
    <cellStyle name="Vírgula 5 5 2" xfId="45508" xr:uid="{00000000-0005-0000-0000-0000C6B10000}"/>
    <cellStyle name="Vírgula 5 6" xfId="45509" xr:uid="{00000000-0005-0000-0000-0000C7B10000}"/>
    <cellStyle name="Vírgula 5 7" xfId="45510" xr:uid="{00000000-0005-0000-0000-0000C8B10000}"/>
    <cellStyle name="Vírgula 5 8" xfId="45511" xr:uid="{00000000-0005-0000-0000-0000C9B10000}"/>
    <cellStyle name="Vírgula 6" xfId="45512" xr:uid="{00000000-0005-0000-0000-0000CAB10000}"/>
    <cellStyle name="Vírgula 6 2" xfId="45513" xr:uid="{00000000-0005-0000-0000-0000CBB10000}"/>
    <cellStyle name="Vírgula 6 2 2" xfId="45514" xr:uid="{00000000-0005-0000-0000-0000CCB10000}"/>
    <cellStyle name="Vírgula 6 2 2 2" xfId="45515" xr:uid="{00000000-0005-0000-0000-0000CDB10000}"/>
    <cellStyle name="Vírgula 6 2 2 3" xfId="45516" xr:uid="{00000000-0005-0000-0000-0000CEB10000}"/>
    <cellStyle name="Vírgula 6 2 3" xfId="45517" xr:uid="{00000000-0005-0000-0000-0000CFB10000}"/>
    <cellStyle name="Vírgula 6 2 4" xfId="45518" xr:uid="{00000000-0005-0000-0000-0000D0B10000}"/>
    <cellStyle name="Vírgula 6 2 5" xfId="45519" xr:uid="{00000000-0005-0000-0000-0000D1B10000}"/>
    <cellStyle name="Vírgula 6 3" xfId="45520" xr:uid="{00000000-0005-0000-0000-0000D2B10000}"/>
    <cellStyle name="Vírgula 6 3 2" xfId="45521" xr:uid="{00000000-0005-0000-0000-0000D3B10000}"/>
    <cellStyle name="Vírgula 6 3 3" xfId="45522" xr:uid="{00000000-0005-0000-0000-0000D4B10000}"/>
    <cellStyle name="Vírgula 6 4" xfId="45523" xr:uid="{00000000-0005-0000-0000-0000D5B10000}"/>
    <cellStyle name="Vírgula 6 4 2" xfId="45524" xr:uid="{00000000-0005-0000-0000-0000D6B10000}"/>
    <cellStyle name="Vírgula 6 4 3" xfId="45525" xr:uid="{00000000-0005-0000-0000-0000D7B10000}"/>
    <cellStyle name="Vírgula 6 5" xfId="45526" xr:uid="{00000000-0005-0000-0000-0000D8B10000}"/>
    <cellStyle name="Vírgula 6 5 2" xfId="45527" xr:uid="{00000000-0005-0000-0000-0000D9B10000}"/>
    <cellStyle name="Vírgula 6 6" xfId="45528" xr:uid="{00000000-0005-0000-0000-0000DAB10000}"/>
    <cellStyle name="Vírgula 6 6 2" xfId="45529" xr:uid="{00000000-0005-0000-0000-0000DBB10000}"/>
    <cellStyle name="Vírgula 6 7" xfId="45530" xr:uid="{00000000-0005-0000-0000-0000DCB10000}"/>
    <cellStyle name="Vírgula 6 8" xfId="45531" xr:uid="{00000000-0005-0000-0000-0000DDB10000}"/>
    <cellStyle name="Vírgula 6 9" xfId="45532" xr:uid="{00000000-0005-0000-0000-0000DEB10000}"/>
    <cellStyle name="Vírgula 7" xfId="45533" xr:uid="{00000000-0005-0000-0000-0000DFB10000}"/>
    <cellStyle name="Vírgula 7 2" xfId="45534" xr:uid="{00000000-0005-0000-0000-0000E0B10000}"/>
    <cellStyle name="Vírgula 7 2 2" xfId="45535" xr:uid="{00000000-0005-0000-0000-0000E1B10000}"/>
    <cellStyle name="Vírgula 7 2 2 2" xfId="45536" xr:uid="{00000000-0005-0000-0000-0000E2B10000}"/>
    <cellStyle name="Vírgula 7 2 2 3" xfId="45537" xr:uid="{00000000-0005-0000-0000-0000E3B10000}"/>
    <cellStyle name="Vírgula 7 2 3" xfId="45538" xr:uid="{00000000-0005-0000-0000-0000E4B10000}"/>
    <cellStyle name="Vírgula 7 2 3 2" xfId="45539" xr:uid="{00000000-0005-0000-0000-0000E5B10000}"/>
    <cellStyle name="Vírgula 7 2 4" xfId="45540" xr:uid="{00000000-0005-0000-0000-0000E6B10000}"/>
    <cellStyle name="Vírgula 7 2 5" xfId="45541" xr:uid="{00000000-0005-0000-0000-0000E7B10000}"/>
    <cellStyle name="Vírgula 7 2 6" xfId="45542" xr:uid="{00000000-0005-0000-0000-0000E8B10000}"/>
    <cellStyle name="Vírgula 7 3" xfId="45543" xr:uid="{00000000-0005-0000-0000-0000E9B10000}"/>
    <cellStyle name="Vírgula 7 3 2" xfId="45544" xr:uid="{00000000-0005-0000-0000-0000EAB10000}"/>
    <cellStyle name="Vírgula 7 3 3" xfId="45545" xr:uid="{00000000-0005-0000-0000-0000EBB10000}"/>
    <cellStyle name="Vírgula 7 4" xfId="45546" xr:uid="{00000000-0005-0000-0000-0000ECB10000}"/>
    <cellStyle name="Vírgula 7 4 2" xfId="45547" xr:uid="{00000000-0005-0000-0000-0000EDB10000}"/>
    <cellStyle name="Vírgula 7 4 3" xfId="45548" xr:uid="{00000000-0005-0000-0000-0000EEB10000}"/>
    <cellStyle name="Vírgula 7 5" xfId="45549" xr:uid="{00000000-0005-0000-0000-0000EFB10000}"/>
    <cellStyle name="Vírgula 7 5 2" xfId="45550" xr:uid="{00000000-0005-0000-0000-0000F0B10000}"/>
    <cellStyle name="Vírgula 7 6" xfId="45551" xr:uid="{00000000-0005-0000-0000-0000F1B10000}"/>
    <cellStyle name="Vírgula 7 7" xfId="45552" xr:uid="{00000000-0005-0000-0000-0000F2B10000}"/>
    <cellStyle name="Vírgula 7 8" xfId="45553" xr:uid="{00000000-0005-0000-0000-0000F3B10000}"/>
    <cellStyle name="Vírgula 8" xfId="45554" xr:uid="{00000000-0005-0000-0000-0000F4B10000}"/>
    <cellStyle name="Vírgula 8 2" xfId="45555" xr:uid="{00000000-0005-0000-0000-0000F5B10000}"/>
    <cellStyle name="Vírgula 8 2 2" xfId="45556" xr:uid="{00000000-0005-0000-0000-0000F6B10000}"/>
    <cellStyle name="Vírgula 8 2 2 2" xfId="45557" xr:uid="{00000000-0005-0000-0000-0000F7B10000}"/>
    <cellStyle name="Vírgula 8 2 2 3" xfId="45558" xr:uid="{00000000-0005-0000-0000-0000F8B10000}"/>
    <cellStyle name="Vírgula 8 2 3" xfId="45559" xr:uid="{00000000-0005-0000-0000-0000F9B10000}"/>
    <cellStyle name="Vírgula 8 2 4" xfId="45560" xr:uid="{00000000-0005-0000-0000-0000FAB10000}"/>
    <cellStyle name="Vírgula 8 2 5" xfId="45561" xr:uid="{00000000-0005-0000-0000-0000FBB10000}"/>
    <cellStyle name="Vírgula 8 3" xfId="45562" xr:uid="{00000000-0005-0000-0000-0000FCB10000}"/>
    <cellStyle name="Vírgula 8 3 2" xfId="45563" xr:uid="{00000000-0005-0000-0000-0000FDB10000}"/>
    <cellStyle name="Vírgula 8 3 3" xfId="45564" xr:uid="{00000000-0005-0000-0000-0000FEB10000}"/>
    <cellStyle name="Vírgula 8 4" xfId="45565" xr:uid="{00000000-0005-0000-0000-0000FFB10000}"/>
    <cellStyle name="Vírgula 8 4 2" xfId="45566" xr:uid="{00000000-0005-0000-0000-000000B20000}"/>
    <cellStyle name="Vírgula 8 4 3" xfId="45567" xr:uid="{00000000-0005-0000-0000-000001B20000}"/>
    <cellStyle name="Vírgula 8 5" xfId="45568" xr:uid="{00000000-0005-0000-0000-000002B20000}"/>
    <cellStyle name="Vírgula 8 5 2" xfId="45569" xr:uid="{00000000-0005-0000-0000-000003B20000}"/>
    <cellStyle name="Vírgula 8 6" xfId="45570" xr:uid="{00000000-0005-0000-0000-000004B20000}"/>
    <cellStyle name="Vírgula 8 7" xfId="45571" xr:uid="{00000000-0005-0000-0000-000005B20000}"/>
    <cellStyle name="Vírgula 8 8" xfId="45572" xr:uid="{00000000-0005-0000-0000-000006B20000}"/>
    <cellStyle name="Vírgula 9" xfId="45573" xr:uid="{00000000-0005-0000-0000-000007B20000}"/>
    <cellStyle name="Vírgula 9 2" xfId="45574" xr:uid="{00000000-0005-0000-0000-000008B20000}"/>
    <cellStyle name="Vírgula 9 2 2" xfId="45575" xr:uid="{00000000-0005-0000-0000-000009B20000}"/>
    <cellStyle name="Vírgula 9 2 2 2" xfId="45576" xr:uid="{00000000-0005-0000-0000-00000AB20000}"/>
    <cellStyle name="Vírgula 9 2 2 3" xfId="45577" xr:uid="{00000000-0005-0000-0000-00000BB20000}"/>
    <cellStyle name="Vírgula 9 2 3" xfId="45578" xr:uid="{00000000-0005-0000-0000-00000CB20000}"/>
    <cellStyle name="Vírgula 9 2 4" xfId="45579" xr:uid="{00000000-0005-0000-0000-00000DB20000}"/>
    <cellStyle name="Vírgula 9 2 5" xfId="45580" xr:uid="{00000000-0005-0000-0000-00000EB20000}"/>
    <cellStyle name="Vírgula 9 3" xfId="45581" xr:uid="{00000000-0005-0000-0000-00000FB20000}"/>
    <cellStyle name="Vírgula 9 3 2" xfId="45582" xr:uid="{00000000-0005-0000-0000-000010B20000}"/>
    <cellStyle name="Vírgula 9 3 3" xfId="45583" xr:uid="{00000000-0005-0000-0000-000011B20000}"/>
    <cellStyle name="Vírgula 9 4" xfId="45584" xr:uid="{00000000-0005-0000-0000-000012B20000}"/>
    <cellStyle name="Vírgula 9 4 2" xfId="45585" xr:uid="{00000000-0005-0000-0000-000013B20000}"/>
    <cellStyle name="Vírgula 9 4 3" xfId="45586" xr:uid="{00000000-0005-0000-0000-000014B20000}"/>
    <cellStyle name="Vírgula 9 5" xfId="45587" xr:uid="{00000000-0005-0000-0000-000015B20000}"/>
    <cellStyle name="Vírgula 9 5 2" xfId="45588" xr:uid="{00000000-0005-0000-0000-000016B20000}"/>
    <cellStyle name="Vírgula 9 6" xfId="45589" xr:uid="{00000000-0005-0000-0000-000017B20000}"/>
    <cellStyle name="Vírgula 9 6 2" xfId="45590" xr:uid="{00000000-0005-0000-0000-000018B20000}"/>
    <cellStyle name="Vírgula 9 7" xfId="45591" xr:uid="{00000000-0005-0000-0000-000019B20000}"/>
    <cellStyle name="Vírgula 9 8" xfId="45592" xr:uid="{00000000-0005-0000-0000-00001AB20000}"/>
    <cellStyle name="Vírgula 9 9" xfId="45593" xr:uid="{00000000-0005-0000-0000-00001BB20000}"/>
    <cellStyle name="Warning Text" xfId="45594" xr:uid="{00000000-0005-0000-0000-00001CB20000}"/>
    <cellStyle name="Warning Text 2" xfId="45595" xr:uid="{00000000-0005-0000-0000-00001DB20000}"/>
    <cellStyle name="Warning Text 2 2" xfId="45596" xr:uid="{00000000-0005-0000-0000-00001EB20000}"/>
    <cellStyle name="Warning Text 2 3" xfId="45597" xr:uid="{00000000-0005-0000-0000-00001FB20000}"/>
    <cellStyle name="Warning Text 3" xfId="45598" xr:uid="{00000000-0005-0000-0000-000020B20000}"/>
    <cellStyle name="Warning Text 3 2" xfId="45599" xr:uid="{00000000-0005-0000-0000-000021B20000}"/>
    <cellStyle name="Warning Text 3 3" xfId="45600" xr:uid="{00000000-0005-0000-0000-000022B20000}"/>
    <cellStyle name="Warning Text 4" xfId="45601" xr:uid="{00000000-0005-0000-0000-000023B20000}"/>
    <cellStyle name="Warning Text 4 2" xfId="45602" xr:uid="{00000000-0005-0000-0000-000024B20000}"/>
    <cellStyle name="Warning Text 4 3" xfId="45603" xr:uid="{00000000-0005-0000-0000-000025B20000}"/>
    <cellStyle name="Warning Text 5" xfId="45604" xr:uid="{00000000-0005-0000-0000-000026B20000}"/>
    <cellStyle name="Warning Text 6" xfId="45605" xr:uid="{00000000-0005-0000-0000-000027B20000}"/>
    <cellStyle name="Warning Text 7" xfId="45606" xr:uid="{00000000-0005-0000-0000-000028B2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FDEADA"/>
      <rgbColor rgb="FF993366"/>
      <rgbColor rgb="FFFFFFCC"/>
      <rgbColor rgb="FFCCFFFF"/>
      <rgbColor rgb="FF660066"/>
      <rgbColor rgb="FFFF8080"/>
      <rgbColor rgb="FF0066CC"/>
      <rgbColor rgb="FFCCCCFF"/>
      <rgbColor rgb="FF000080"/>
      <rgbColor rgb="FFFF00FF"/>
      <rgbColor rgb="FFFCD5B5"/>
      <rgbColor rgb="FF00FFFF"/>
      <rgbColor rgb="FF800080"/>
      <rgbColor rgb="FF800000"/>
      <rgbColor rgb="FF008080"/>
      <rgbColor rgb="FF0000FF"/>
      <rgbColor rgb="FF00CCFF"/>
      <rgbColor rgb="FFC6D9F1"/>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66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19050</xdr:rowOff>
        </xdr:from>
        <xdr:to>
          <xdr:col>2</xdr:col>
          <xdr:colOff>685800</xdr:colOff>
          <xdr:row>1</xdr:row>
          <xdr:rowOff>276225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000000"/>
              </a:solidFill>
              <a:miter lim="800000"/>
              <a:headEnd/>
              <a:tailEnd/>
            </a:ln>
          </xdr:spPr>
        </xdr:sp>
        <xdr:clientData/>
      </xdr:twoCellAnchor>
    </mc:Choice>
    <mc:Fallback/>
  </mc:AlternateContent>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file:///\\DRIVE\Boletim_de_Indices\BOLETIM%20DE%20INDICE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07E03-4C51-4C66-B9AE-08516AFDD2F4}">
  <dimension ref="A1:K37"/>
  <sheetViews>
    <sheetView showGridLines="0" tabSelected="1" topLeftCell="A19" zoomScale="80" zoomScaleNormal="80" zoomScaleSheetLayoutView="80" workbookViewId="0">
      <selection activeCell="A34" sqref="A34:G34"/>
    </sheetView>
  </sheetViews>
  <sheetFormatPr defaultColWidth="9.140625" defaultRowHeight="12.75"/>
  <cols>
    <col min="1" max="1" width="8" style="8" customWidth="1"/>
    <col min="2" max="2" width="13.42578125" style="8" customWidth="1"/>
    <col min="3" max="3" width="160.28515625" style="8" customWidth="1"/>
    <col min="4" max="4" width="10.42578125" style="8" customWidth="1"/>
    <col min="5" max="5" width="16.5703125" style="8" customWidth="1"/>
    <col min="6" max="6" width="20" style="8" customWidth="1"/>
    <col min="7" max="7" width="27.42578125" style="8" customWidth="1"/>
    <col min="8" max="8" width="19.140625" style="8" customWidth="1"/>
    <col min="9" max="9" width="24" style="9" customWidth="1"/>
    <col min="10" max="10" width="16.28515625" style="8" customWidth="1"/>
    <col min="11" max="11" width="11.140625" style="8" customWidth="1"/>
    <col min="12" max="16384" width="9.140625" style="8"/>
  </cols>
  <sheetData>
    <row r="1" spans="1:11" ht="23.25" customHeight="1">
      <c r="A1" s="150"/>
      <c r="B1" s="150"/>
      <c r="C1" s="151" t="s">
        <v>199</v>
      </c>
      <c r="D1" s="152"/>
      <c r="E1" s="152"/>
      <c r="F1" s="152"/>
      <c r="G1" s="152"/>
    </row>
    <row r="2" spans="1:11" ht="23.25" customHeight="1">
      <c r="A2" s="150"/>
      <c r="B2" s="150"/>
      <c r="C2" s="152"/>
      <c r="D2" s="152"/>
      <c r="E2" s="152"/>
      <c r="F2" s="152"/>
      <c r="G2" s="152"/>
    </row>
    <row r="3" spans="1:11" ht="23.25" customHeight="1">
      <c r="A3" s="150"/>
      <c r="B3" s="150"/>
      <c r="C3" s="152"/>
      <c r="D3" s="152"/>
      <c r="E3" s="152"/>
      <c r="F3" s="152"/>
      <c r="G3" s="152"/>
    </row>
    <row r="4" spans="1:11" ht="23.25" customHeight="1">
      <c r="A4" s="150"/>
      <c r="B4" s="150"/>
      <c r="C4" s="152"/>
      <c r="D4" s="152"/>
      <c r="E4" s="152"/>
      <c r="F4" s="152"/>
      <c r="G4" s="152"/>
    </row>
    <row r="5" spans="1:11" ht="23.25" customHeight="1">
      <c r="A5" s="154" t="s">
        <v>200</v>
      </c>
      <c r="B5" s="155"/>
      <c r="C5" s="155"/>
      <c r="D5" s="155"/>
      <c r="E5" s="155"/>
      <c r="F5" s="155"/>
      <c r="G5" s="155"/>
      <c r="H5" s="155"/>
    </row>
    <row r="6" spans="1:11" ht="22.5" customHeight="1">
      <c r="A6" s="10" t="s">
        <v>201</v>
      </c>
      <c r="B6" s="11" t="s">
        <v>202</v>
      </c>
      <c r="C6" s="12"/>
      <c r="D6" s="13" t="s">
        <v>203</v>
      </c>
      <c r="E6" s="13" t="s">
        <v>204</v>
      </c>
      <c r="F6" s="13" t="s">
        <v>205</v>
      </c>
      <c r="G6" s="13" t="s">
        <v>206</v>
      </c>
      <c r="H6" s="153" t="s">
        <v>207</v>
      </c>
    </row>
    <row r="7" spans="1:11" ht="28.5" customHeight="1">
      <c r="A7" s="139" t="s">
        <v>495</v>
      </c>
      <c r="B7" s="140"/>
      <c r="C7" s="140"/>
      <c r="D7" s="140"/>
      <c r="E7" s="140"/>
      <c r="F7" s="140"/>
      <c r="G7" s="140"/>
      <c r="H7" s="153"/>
      <c r="I7" s="149"/>
      <c r="J7" s="149"/>
    </row>
    <row r="8" spans="1:11" s="23" customFormat="1" ht="171.75">
      <c r="A8" s="14">
        <v>1</v>
      </c>
      <c r="B8" s="15">
        <v>609990</v>
      </c>
      <c r="C8" s="16" t="s">
        <v>481</v>
      </c>
      <c r="D8" s="15" t="s">
        <v>6</v>
      </c>
      <c r="E8" s="17">
        <v>10</v>
      </c>
      <c r="F8" s="18">
        <f>ROUND('Toco pipa'!R40,2)</f>
        <v>540655.16</v>
      </c>
      <c r="G8" s="19">
        <f t="shared" ref="G8:G21" si="0">E8*F8</f>
        <v>5406551.6000000006</v>
      </c>
      <c r="H8" s="19">
        <v>1000</v>
      </c>
      <c r="I8" s="20"/>
      <c r="J8" s="21"/>
      <c r="K8" s="22"/>
    </row>
    <row r="9" spans="1:11" s="23" customFormat="1" ht="171.75">
      <c r="A9" s="106">
        <v>2</v>
      </c>
      <c r="B9" s="107">
        <v>601955</v>
      </c>
      <c r="C9" s="24" t="s">
        <v>482</v>
      </c>
      <c r="D9" s="108" t="s">
        <v>6</v>
      </c>
      <c r="E9" s="129">
        <v>15</v>
      </c>
      <c r="F9" s="25">
        <f>ROUND('Truck pipa'!R40,2)</f>
        <v>688153.1</v>
      </c>
      <c r="G9" s="26">
        <f t="shared" si="0"/>
        <v>10322296.5</v>
      </c>
      <c r="H9" s="26">
        <v>1000</v>
      </c>
      <c r="I9" s="20"/>
      <c r="J9" s="27"/>
    </row>
    <row r="10" spans="1:11" s="23" customFormat="1" ht="285.75">
      <c r="A10" s="14">
        <v>3</v>
      </c>
      <c r="B10" s="15">
        <v>609987</v>
      </c>
      <c r="C10" s="16" t="s">
        <v>483</v>
      </c>
      <c r="D10" s="15" t="s">
        <v>6</v>
      </c>
      <c r="E10" s="17">
        <v>5</v>
      </c>
      <c r="F10" s="18">
        <f>ROUND(Lixo!R40,2)</f>
        <v>523522.75</v>
      </c>
      <c r="G10" s="19">
        <f t="shared" si="0"/>
        <v>2617613.75</v>
      </c>
      <c r="H10" s="19">
        <v>1000</v>
      </c>
      <c r="I10" s="20"/>
      <c r="J10" s="27"/>
    </row>
    <row r="11" spans="1:11" s="23" customFormat="1" ht="171.75">
      <c r="A11" s="106">
        <v>4</v>
      </c>
      <c r="B11" s="107">
        <v>609954</v>
      </c>
      <c r="C11" s="24" t="s">
        <v>484</v>
      </c>
      <c r="D11" s="108" t="s">
        <v>6</v>
      </c>
      <c r="E11" s="129">
        <v>20</v>
      </c>
      <c r="F11" s="25">
        <f>ROUND('Toco basc'!R40,2)</f>
        <v>504169.66</v>
      </c>
      <c r="G11" s="26">
        <f t="shared" si="0"/>
        <v>10083393.199999999</v>
      </c>
      <c r="H11" s="26">
        <v>1000</v>
      </c>
      <c r="I11" s="20"/>
      <c r="J11" s="27"/>
    </row>
    <row r="12" spans="1:11" s="23" customFormat="1" ht="172.5" customHeight="1">
      <c r="A12" s="14">
        <v>5</v>
      </c>
      <c r="B12" s="15">
        <v>455707</v>
      </c>
      <c r="C12" s="16" t="s">
        <v>485</v>
      </c>
      <c r="D12" s="15" t="s">
        <v>6</v>
      </c>
      <c r="E12" s="17">
        <v>10</v>
      </c>
      <c r="F12" s="18">
        <f>ROUND('Truck basc'!R40,2)</f>
        <v>621057.91</v>
      </c>
      <c r="G12" s="19">
        <f t="shared" si="0"/>
        <v>6210579.1000000006</v>
      </c>
      <c r="H12" s="19">
        <v>1000</v>
      </c>
      <c r="I12" s="20"/>
      <c r="J12" s="27"/>
    </row>
    <row r="13" spans="1:11" s="23" customFormat="1" ht="143.25">
      <c r="A13" s="106">
        <v>6</v>
      </c>
      <c r="B13" s="107">
        <v>610032</v>
      </c>
      <c r="C13" s="24" t="s">
        <v>486</v>
      </c>
      <c r="D13" s="108" t="s">
        <v>6</v>
      </c>
      <c r="E13" s="129">
        <v>10</v>
      </c>
      <c r="F13" s="25">
        <f>ROUND('Carroceria 3-4'!R40,2)</f>
        <v>398959.14</v>
      </c>
      <c r="G13" s="26">
        <f t="shared" si="0"/>
        <v>3989591.4000000004</v>
      </c>
      <c r="H13" s="26">
        <v>1000</v>
      </c>
      <c r="I13" s="20"/>
      <c r="J13" s="27"/>
    </row>
    <row r="14" spans="1:11" s="23" customFormat="1" ht="171.75">
      <c r="A14" s="14">
        <v>7</v>
      </c>
      <c r="B14" s="15">
        <v>322029</v>
      </c>
      <c r="C14" s="16" t="s">
        <v>487</v>
      </c>
      <c r="D14" s="15" t="s">
        <v>6</v>
      </c>
      <c r="E14" s="17">
        <v>5</v>
      </c>
      <c r="F14" s="18">
        <f>ROUND('Bau 3-4'!R40,2)</f>
        <v>394018.12</v>
      </c>
      <c r="G14" s="19">
        <f t="shared" si="0"/>
        <v>1970090.6</v>
      </c>
      <c r="H14" s="19">
        <v>1000</v>
      </c>
      <c r="I14" s="20"/>
      <c r="J14" s="27"/>
    </row>
    <row r="15" spans="1:11" s="23" customFormat="1" ht="214.5">
      <c r="A15" s="106">
        <v>8</v>
      </c>
      <c r="B15" s="107">
        <v>620601</v>
      </c>
      <c r="C15" s="24" t="s">
        <v>488</v>
      </c>
      <c r="D15" s="108" t="s">
        <v>6</v>
      </c>
      <c r="E15" s="129">
        <v>5</v>
      </c>
      <c r="F15" s="25">
        <f>ROUND('Frig 3-4'!R40,2)</f>
        <v>463938.51</v>
      </c>
      <c r="G15" s="26">
        <f t="shared" si="0"/>
        <v>2319692.5499999998</v>
      </c>
      <c r="H15" s="26">
        <v>1000</v>
      </c>
      <c r="I15" s="20"/>
      <c r="J15" s="27"/>
    </row>
    <row r="16" spans="1:11" s="23" customFormat="1" ht="252" customHeight="1">
      <c r="A16" s="14">
        <v>9</v>
      </c>
      <c r="B16" s="15">
        <v>466069</v>
      </c>
      <c r="C16" s="16" t="s">
        <v>489</v>
      </c>
      <c r="D16" s="15" t="s">
        <v>6</v>
      </c>
      <c r="E16" s="17">
        <v>3</v>
      </c>
      <c r="F16" s="18">
        <f>ROUND(Leite!R40,2)</f>
        <v>475522.76</v>
      </c>
      <c r="G16" s="19">
        <f t="shared" si="0"/>
        <v>1426568.28</v>
      </c>
      <c r="H16" s="19">
        <v>1000</v>
      </c>
      <c r="I16" s="20"/>
      <c r="J16" s="27"/>
    </row>
    <row r="17" spans="1:10" s="23" customFormat="1" ht="143.25">
      <c r="A17" s="106">
        <v>10</v>
      </c>
      <c r="B17" s="107">
        <v>214878</v>
      </c>
      <c r="C17" s="24" t="s">
        <v>490</v>
      </c>
      <c r="D17" s="108" t="s">
        <v>6</v>
      </c>
      <c r="E17" s="129">
        <v>7</v>
      </c>
      <c r="F17" s="25">
        <f>ROUND('Carroceria VLC'!R40,2)</f>
        <v>281924.40000000002</v>
      </c>
      <c r="G17" s="26">
        <f t="shared" si="0"/>
        <v>1973470.8000000003</v>
      </c>
      <c r="H17" s="26">
        <v>1000</v>
      </c>
      <c r="I17" s="20"/>
      <c r="J17" s="27"/>
    </row>
    <row r="18" spans="1:10" s="23" customFormat="1" ht="171.75">
      <c r="A18" s="14">
        <v>11</v>
      </c>
      <c r="B18" s="15">
        <v>620592</v>
      </c>
      <c r="C18" s="16" t="s">
        <v>491</v>
      </c>
      <c r="D18" s="15" t="s">
        <v>6</v>
      </c>
      <c r="E18" s="17">
        <v>7</v>
      </c>
      <c r="F18" s="18">
        <f>ROUND('Bau VLC'!R40,2)</f>
        <v>292506.46000000002</v>
      </c>
      <c r="G18" s="19">
        <f t="shared" si="0"/>
        <v>2047545.2200000002</v>
      </c>
      <c r="H18" s="19">
        <v>1000</v>
      </c>
      <c r="I18" s="20"/>
      <c r="J18" s="27"/>
    </row>
    <row r="19" spans="1:10" s="23" customFormat="1" ht="214.5">
      <c r="A19" s="106">
        <v>12</v>
      </c>
      <c r="B19" s="107">
        <v>601952</v>
      </c>
      <c r="C19" s="24" t="s">
        <v>492</v>
      </c>
      <c r="D19" s="108" t="s">
        <v>6</v>
      </c>
      <c r="E19" s="129">
        <v>7</v>
      </c>
      <c r="F19" s="25">
        <f>ROUND('Frig VLC'!R40,2)</f>
        <v>348036.89</v>
      </c>
      <c r="G19" s="26">
        <f t="shared" si="0"/>
        <v>2436258.23</v>
      </c>
      <c r="H19" s="26">
        <v>1000</v>
      </c>
      <c r="I19" s="20"/>
      <c r="J19" s="27"/>
    </row>
    <row r="20" spans="1:10" s="23" customFormat="1" ht="143.25">
      <c r="A20" s="14">
        <v>13</v>
      </c>
      <c r="B20" s="15">
        <v>610031</v>
      </c>
      <c r="C20" s="16" t="s">
        <v>493</v>
      </c>
      <c r="D20" s="15" t="s">
        <v>6</v>
      </c>
      <c r="E20" s="17">
        <v>3</v>
      </c>
      <c r="F20" s="18">
        <f>ROUND(Munck!R40,2)</f>
        <v>754644.77</v>
      </c>
      <c r="G20" s="19">
        <f t="shared" si="0"/>
        <v>2263934.31</v>
      </c>
      <c r="H20" s="19">
        <v>1000</v>
      </c>
      <c r="I20" s="20"/>
      <c r="J20" s="27"/>
    </row>
    <row r="21" spans="1:10" s="23" customFormat="1" ht="171.75">
      <c r="A21" s="106">
        <v>14</v>
      </c>
      <c r="B21" s="107">
        <v>617089</v>
      </c>
      <c r="C21" s="24" t="s">
        <v>494</v>
      </c>
      <c r="D21" s="108" t="s">
        <v>6</v>
      </c>
      <c r="E21" s="129">
        <v>3</v>
      </c>
      <c r="F21" s="25">
        <f>ROUND(Prancha!R40,2)</f>
        <v>889126.87</v>
      </c>
      <c r="G21" s="26">
        <f t="shared" si="0"/>
        <v>2667380.61</v>
      </c>
      <c r="H21" s="26">
        <v>1000</v>
      </c>
      <c r="I21" s="20"/>
      <c r="J21" s="27"/>
    </row>
    <row r="22" spans="1:10" ht="33.75" customHeight="1">
      <c r="A22" s="139" t="s">
        <v>208</v>
      </c>
      <c r="B22" s="140"/>
      <c r="C22" s="140"/>
      <c r="D22" s="140"/>
      <c r="E22" s="140"/>
      <c r="F22" s="141"/>
      <c r="G22" s="28">
        <f>SUM(G8:G21)</f>
        <v>55734966.149999991</v>
      </c>
      <c r="H22" s="28"/>
    </row>
    <row r="23" spans="1:10" s="29" customFormat="1" hidden="1">
      <c r="I23" s="30"/>
    </row>
    <row r="24" spans="1:10" s="29" customFormat="1" ht="23.25" hidden="1" customHeight="1">
      <c r="A24" s="142" t="s">
        <v>209</v>
      </c>
      <c r="B24" s="143"/>
      <c r="C24" s="143"/>
      <c r="D24" s="143"/>
      <c r="E24" s="143"/>
      <c r="F24" s="143"/>
      <c r="G24" s="144"/>
      <c r="I24" s="30"/>
    </row>
    <row r="25" spans="1:10" s="29" customFormat="1" ht="60" hidden="1" customHeight="1">
      <c r="A25" s="31">
        <v>8</v>
      </c>
      <c r="B25" s="32" t="s">
        <v>210</v>
      </c>
      <c r="C25" s="33" t="s">
        <v>211</v>
      </c>
      <c r="D25" s="34" t="s">
        <v>212</v>
      </c>
      <c r="E25" s="35">
        <v>12</v>
      </c>
      <c r="F25" s="36">
        <v>176185.87</v>
      </c>
      <c r="G25" s="37">
        <f>ROUND(F25*E25,2)</f>
        <v>2114230.44</v>
      </c>
      <c r="I25" s="30"/>
    </row>
    <row r="26" spans="1:10" s="29" customFormat="1" ht="54.75" hidden="1" customHeight="1">
      <c r="A26" s="38">
        <v>9</v>
      </c>
      <c r="B26" s="39" t="s">
        <v>213</v>
      </c>
      <c r="C26" s="40" t="s">
        <v>214</v>
      </c>
      <c r="D26" s="39" t="s">
        <v>212</v>
      </c>
      <c r="E26" s="41">
        <v>12</v>
      </c>
      <c r="F26" s="42">
        <v>19500</v>
      </c>
      <c r="G26" s="43">
        <f>ROUND(F26*E26,2)</f>
        <v>234000</v>
      </c>
      <c r="I26" s="30"/>
    </row>
    <row r="27" spans="1:10" s="29" customFormat="1" ht="24.75" hidden="1" customHeight="1">
      <c r="A27" s="44"/>
      <c r="B27" s="45"/>
      <c r="C27" s="46"/>
      <c r="D27" s="145"/>
      <c r="E27" s="145"/>
      <c r="F27" s="47"/>
      <c r="G27" s="48">
        <f>SUM(G25:G26)</f>
        <v>2348230.44</v>
      </c>
      <c r="I27" s="30"/>
    </row>
    <row r="28" spans="1:10" s="29" customFormat="1" hidden="1">
      <c r="I28" s="30"/>
    </row>
    <row r="29" spans="1:10" s="29" customFormat="1" hidden="1">
      <c r="I29" s="30"/>
    </row>
    <row r="30" spans="1:10" s="29" customFormat="1" ht="17.25" hidden="1" thickTop="1" thickBot="1">
      <c r="A30" s="49"/>
      <c r="B30" s="50"/>
      <c r="C30" s="51" t="s">
        <v>215</v>
      </c>
      <c r="D30" s="50"/>
      <c r="E30" s="50"/>
      <c r="F30" s="50"/>
      <c r="G30" s="52">
        <f>G27+G22</f>
        <v>58083196.589999989</v>
      </c>
      <c r="I30" s="30"/>
    </row>
    <row r="31" spans="1:10" s="29" customFormat="1" hidden="1">
      <c r="I31" s="30"/>
    </row>
    <row r="32" spans="1:10" s="29" customFormat="1">
      <c r="I32" s="30"/>
    </row>
    <row r="33" spans="1:7" ht="57.75" customHeight="1">
      <c r="A33" s="146" t="s">
        <v>496</v>
      </c>
      <c r="B33" s="146"/>
      <c r="C33" s="146"/>
      <c r="D33" s="146"/>
      <c r="E33" s="146"/>
      <c r="F33" s="146"/>
      <c r="G33" s="146"/>
    </row>
    <row r="34" spans="1:7" ht="32.25" customHeight="1">
      <c r="A34" s="147"/>
      <c r="B34" s="147"/>
      <c r="C34" s="147"/>
      <c r="D34" s="147"/>
      <c r="E34" s="147"/>
      <c r="F34" s="147"/>
      <c r="G34" s="147"/>
    </row>
    <row r="35" spans="1:7">
      <c r="A35" s="53"/>
      <c r="B35" s="53"/>
      <c r="C35" s="53"/>
      <c r="D35" s="53"/>
      <c r="E35" s="53"/>
      <c r="F35" s="54"/>
      <c r="G35" s="53"/>
    </row>
    <row r="36" spans="1:7" ht="21">
      <c r="A36" s="148"/>
      <c r="B36" s="148"/>
      <c r="C36" s="148"/>
      <c r="D36" s="148"/>
      <c r="E36" s="148"/>
      <c r="F36" s="148"/>
      <c r="G36" s="148"/>
    </row>
    <row r="37" spans="1:7" ht="18.75">
      <c r="A37" s="138"/>
      <c r="B37" s="138"/>
      <c r="C37" s="138"/>
      <c r="D37" s="138"/>
      <c r="E37" s="138"/>
      <c r="F37" s="138"/>
      <c r="G37" s="138"/>
    </row>
  </sheetData>
  <mergeCells count="13">
    <mergeCell ref="I7:J7"/>
    <mergeCell ref="A1:B4"/>
    <mergeCell ref="C1:G4"/>
    <mergeCell ref="H6:H7"/>
    <mergeCell ref="A7:G7"/>
    <mergeCell ref="A5:H5"/>
    <mergeCell ref="A37:G37"/>
    <mergeCell ref="A22:F22"/>
    <mergeCell ref="A24:G24"/>
    <mergeCell ref="D27:E27"/>
    <mergeCell ref="A33:G33"/>
    <mergeCell ref="A34:G34"/>
    <mergeCell ref="A36:G36"/>
  </mergeCells>
  <printOptions horizontalCentered="1"/>
  <pageMargins left="0.39370078740157483" right="0.39370078740157483" top="0.39370078740157483" bottom="0.39370078740157483" header="0.31496062992125984" footer="0.31496062992125984"/>
  <pageSetup paperSize="9" scale="44" fitToHeight="0" orientation="landscape" r:id="rId1"/>
  <drawing r:id="rId2"/>
  <legacyDrawing r:id="rId3"/>
  <oleObjects>
    <mc:AlternateContent xmlns:mc="http://schemas.openxmlformats.org/markup-compatibility/2006">
      <mc:Choice Requires="x14">
        <oleObject progId="Figura do Microsoft Photo Editor 3.0" shapeId="5121" r:id="rId4">
          <objectPr defaultSize="0" autoPict="0" altText="" r:id="rId5">
            <anchor moveWithCells="1" sizeWithCells="1">
              <from>
                <xdr:col>0</xdr:col>
                <xdr:colOff>38100</xdr:colOff>
                <xdr:row>0</xdr:row>
                <xdr:rowOff>19050</xdr:rowOff>
              </from>
              <to>
                <xdr:col>2</xdr:col>
                <xdr:colOff>685800</xdr:colOff>
                <xdr:row>1</xdr:row>
                <xdr:rowOff>276225</xdr:rowOff>
              </to>
            </anchor>
          </objectPr>
        </oleObject>
      </mc:Choice>
      <mc:Fallback>
        <oleObject progId="Figura do Microsoft Photo Editor 3.0" shapeId="5121"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MK42"/>
  <sheetViews>
    <sheetView zoomScale="60" zoomScaleNormal="60" workbookViewId="0"/>
  </sheetViews>
  <sheetFormatPr defaultColWidth="9.140625" defaultRowHeight="21"/>
  <cols>
    <col min="1" max="1" width="3.42578125" style="57" customWidth="1"/>
    <col min="2" max="2" width="31.7109375" style="55" customWidth="1"/>
    <col min="3" max="3" width="39.140625" style="55" bestFit="1" customWidth="1"/>
    <col min="4" max="4" width="25.140625" style="55" bestFit="1" customWidth="1"/>
    <col min="5" max="5" width="16.28515625" style="55" bestFit="1" customWidth="1"/>
    <col min="6" max="6" width="29" style="55" bestFit="1" customWidth="1"/>
    <col min="7" max="7" width="29" style="55" customWidth="1"/>
    <col min="8" max="8" width="33.140625" style="55" bestFit="1" customWidth="1"/>
    <col min="9" max="9" width="27.42578125" style="55" bestFit="1" customWidth="1"/>
    <col min="10" max="10" width="14.140625" style="55" customWidth="1"/>
    <col min="11" max="11" width="11.85546875" style="55" customWidth="1"/>
    <col min="12" max="12" width="17.5703125" style="55" bestFit="1" customWidth="1"/>
    <col min="13" max="13" width="20.5703125" style="55" bestFit="1" customWidth="1"/>
    <col min="14" max="14" width="26.7109375" style="55" bestFit="1" customWidth="1"/>
    <col min="15" max="15" width="17.7109375" style="55" bestFit="1" customWidth="1"/>
    <col min="16" max="16" width="24.42578125" style="55" customWidth="1"/>
    <col min="17" max="17" width="23.85546875" style="55" customWidth="1"/>
    <col min="18" max="18" width="26.7109375" style="57" bestFit="1" customWidth="1"/>
    <col min="19" max="19" width="3" style="55" customWidth="1"/>
    <col min="20" max="20" width="12.7109375" style="55" bestFit="1" customWidth="1"/>
    <col min="21" max="23" width="22.7109375" style="55" bestFit="1" customWidth="1"/>
    <col min="24" max="24" width="38.42578125" style="55" bestFit="1" customWidth="1"/>
    <col min="25" max="25" width="22.28515625" style="55" customWidth="1"/>
    <col min="26" max="1025" width="9.140625" style="55"/>
    <col min="1026" max="16384" width="9.140625" style="57"/>
  </cols>
  <sheetData>
    <row r="1" spans="2:25" ht="18" customHeight="1" thickBot="1"/>
    <row r="2" spans="2:25">
      <c r="B2" s="56" t="s">
        <v>0</v>
      </c>
      <c r="C2" s="59" t="s">
        <v>274</v>
      </c>
    </row>
    <row r="3" spans="2:25">
      <c r="B3" s="58" t="s">
        <v>1</v>
      </c>
      <c r="C3" s="59" t="s">
        <v>197</v>
      </c>
    </row>
    <row r="4" spans="2:25">
      <c r="B4" s="58" t="s">
        <v>2</v>
      </c>
      <c r="C4" s="59" t="s">
        <v>198</v>
      </c>
    </row>
    <row r="5" spans="2:25" ht="21.75" thickBot="1">
      <c r="B5" s="60" t="s">
        <v>3</v>
      </c>
      <c r="C5" s="105">
        <v>45265</v>
      </c>
      <c r="D5" s="104"/>
    </row>
    <row r="6" spans="2:25" ht="21.75" thickBot="1"/>
    <row r="7" spans="2:25" ht="209.25" customHeight="1" thickBot="1">
      <c r="B7" s="61" t="s">
        <v>4</v>
      </c>
      <c r="C7" s="117" t="s">
        <v>234</v>
      </c>
      <c r="D7" s="169" t="str">
        <f>Planilha!C8</f>
        <v>Caminhão 4X2 pipa com capacidade de 9.000 litros, novo, ano de fabricação corrente, equipado com motor diesel com potência bruta (nominal) de no mínimo 185 cv ou unidade equivalente, declarado pelo fabricante, PBT MÍNIMO LEGAL de 16.000 kg e carga útil técnica mínima de 11.350 kg, ar condicionado de fábrica, cor predominante: branca. Equipado com carroceria tipo pipa de 9.000 litros, tanque para água construído em aço carbono, tratamento interno com tinta epóxi, chapa em aço 1020 mínimo 4,50 mm, com quebra ondas, carretel com mangueira de alta pressão com bico regulável e comprimento mínimo de 15 metros com 1 polegada, suporte para fixar mangote e válvula de sucção, fixação através de vigas em aço carbono, bomba acionada por tomada força através de cardan para auto carregamento, com sistema traseiro para aspersão de água, chuveiro traseiro e bico de pato lateral, com lameiro de borracha, guarda corpo na parte superior do reservatório que atenda a NR12, faixas refletivas, proteção lateral, chave geral para baterias, caixa/dispositivo protetor de baterias e demais equipamentos de segurança exigidos pelo CONTRAN. O veículo deve estar em conformidade com o PROCONVE - Programa de Controle de Poluição do AR por Veículos Automotores. Abastecido com 42 tanque de combustível cheio. O veículo deverá ser emplacado em nome da Codevasf regional do estado de entrega do bem, na categoria particular, com taxas e impostos quitados, incluindo emplacamento, licenciamento e IPVA. Logomarca da Codevasf pintada em local visível, conforme padronização visual disponível no Termo de Referência. Garantia mínima de 12 meses, contada a partir do recebimento definitivo do bem, atestado pelo fiscal e assistência técnica autorizada no estado de entrega do bem. Deverá ser realizada entrega técnica.</v>
      </c>
      <c r="E7" s="170"/>
      <c r="F7" s="170"/>
      <c r="G7" s="170"/>
      <c r="H7" s="170"/>
      <c r="I7" s="170"/>
      <c r="J7" s="170"/>
      <c r="K7" s="170"/>
      <c r="L7" s="170"/>
      <c r="M7" s="170"/>
      <c r="N7" s="171"/>
      <c r="O7" s="62" t="s">
        <v>5</v>
      </c>
      <c r="P7" s="63" t="s">
        <v>6</v>
      </c>
      <c r="Q7" s="64" t="s">
        <v>7</v>
      </c>
      <c r="R7" s="65" t="s">
        <v>8</v>
      </c>
      <c r="T7" s="66"/>
      <c r="U7" s="66"/>
      <c r="V7" s="66"/>
      <c r="W7" s="66"/>
      <c r="X7" s="66"/>
    </row>
    <row r="8" spans="2:25" ht="21.75" thickBot="1">
      <c r="B8" s="167" t="s">
        <v>9</v>
      </c>
      <c r="C8" s="167"/>
      <c r="D8" s="167"/>
      <c r="E8" s="167"/>
      <c r="F8" s="167"/>
      <c r="G8" s="167"/>
      <c r="H8" s="167"/>
      <c r="I8" s="167"/>
      <c r="J8" s="167" t="s">
        <v>10</v>
      </c>
      <c r="K8" s="167"/>
      <c r="L8" s="167"/>
      <c r="M8" s="167"/>
      <c r="N8" s="167"/>
      <c r="O8" s="167" t="s">
        <v>11</v>
      </c>
      <c r="P8" s="167"/>
      <c r="Q8" s="167"/>
      <c r="R8" s="167"/>
      <c r="U8" s="168" t="s">
        <v>12</v>
      </c>
      <c r="V8" s="168"/>
      <c r="W8" s="168"/>
      <c r="X8" s="168"/>
      <c r="Y8" s="168"/>
    </row>
    <row r="9" spans="2:25">
      <c r="B9" s="70" t="s">
        <v>13</v>
      </c>
      <c r="C9" s="67" t="s">
        <v>14</v>
      </c>
      <c r="D9" s="67" t="s">
        <v>15</v>
      </c>
      <c r="E9" s="67" t="s">
        <v>16</v>
      </c>
      <c r="F9" s="67" t="s">
        <v>233</v>
      </c>
      <c r="G9" s="67" t="s">
        <v>17</v>
      </c>
      <c r="H9" s="67" t="s">
        <v>18</v>
      </c>
      <c r="I9" s="68" t="s">
        <v>19</v>
      </c>
      <c r="J9" s="70" t="s">
        <v>20</v>
      </c>
      <c r="K9" s="67" t="s">
        <v>21</v>
      </c>
      <c r="L9" s="67" t="s">
        <v>16</v>
      </c>
      <c r="M9" s="67" t="s">
        <v>15</v>
      </c>
      <c r="N9" s="68" t="s">
        <v>22</v>
      </c>
      <c r="O9" s="70" t="s">
        <v>23</v>
      </c>
      <c r="P9" s="67" t="s">
        <v>16</v>
      </c>
      <c r="Q9" s="67" t="s">
        <v>15</v>
      </c>
      <c r="R9" s="69" t="s">
        <v>22</v>
      </c>
      <c r="T9" s="71"/>
      <c r="U9" s="72" t="s">
        <v>24</v>
      </c>
      <c r="V9" s="73" t="s">
        <v>25</v>
      </c>
      <c r="W9" s="73" t="s">
        <v>26</v>
      </c>
      <c r="X9" s="73" t="s">
        <v>27</v>
      </c>
      <c r="Y9" s="132" t="s">
        <v>28</v>
      </c>
    </row>
    <row r="10" spans="2:25" ht="61.5" customHeight="1">
      <c r="B10" s="74" t="s">
        <v>296</v>
      </c>
      <c r="C10" s="75" t="s">
        <v>297</v>
      </c>
      <c r="D10" s="76">
        <v>489020</v>
      </c>
      <c r="E10" s="111" t="s">
        <v>258</v>
      </c>
      <c r="F10" s="79">
        <f>VLOOKUP(E10,'índices de atualização'!A6:B201,2,FALSE)</f>
        <v>903.55</v>
      </c>
      <c r="G10" s="79">
        <f>LARGE('índices de atualização'!$B$162:$B$201,1)</f>
        <v>913.68399999999997</v>
      </c>
      <c r="H10" s="76">
        <f>D10*(G10/F10)</f>
        <v>494504.7309833435</v>
      </c>
      <c r="I10" s="78" t="s">
        <v>30</v>
      </c>
      <c r="J10" s="74" t="s">
        <v>31</v>
      </c>
      <c r="K10" s="79" t="s">
        <v>276</v>
      </c>
      <c r="L10" s="131">
        <v>46054</v>
      </c>
      <c r="M10" s="80">
        <f>91750+575236.18</f>
        <v>666986.18000000005</v>
      </c>
      <c r="N10" s="78" t="s">
        <v>30</v>
      </c>
      <c r="O10" s="86" t="s">
        <v>273</v>
      </c>
      <c r="P10" s="119">
        <v>46094</v>
      </c>
      <c r="Q10" s="76">
        <v>789000</v>
      </c>
      <c r="R10" s="118" t="s">
        <v>289</v>
      </c>
      <c r="U10" s="82" t="str">
        <f>IF(ISNUMBER(Q10),"Sim","")</f>
        <v>Sim</v>
      </c>
      <c r="V10" s="83" t="str">
        <f>IF(ISNUMBER(Q10),IF(_xlfn.RANK.EQ(Q10,$Q$10:$Q$34)=1,"Não","Sim"),"")</f>
        <v>Sim</v>
      </c>
      <c r="W10" s="83" t="str">
        <f>IF(ISNUMBER(Q10),IF(_xlfn.RANK.EQ(Q10,$Q$10:$Q$34)=COUNT($Q$10:$Q$34),"Não","Sim"),"")</f>
        <v>Sim</v>
      </c>
      <c r="X10" s="83" t="str">
        <f>IF(V10="","",IF(AND(V10="Sim",W10="Sim"),"Sim","Não"))</f>
        <v>Sim</v>
      </c>
      <c r="Y10" s="84" t="str">
        <f>IF(ISNUMBER(Q10),IF(_xlfn.RANK.EQ(Q10,$Q$10:$Q$34)&lt;=2,"Não","Sim"),"")</f>
        <v>Não</v>
      </c>
    </row>
    <row r="11" spans="2:25" ht="63">
      <c r="B11" s="74" t="s">
        <v>298</v>
      </c>
      <c r="C11" s="75" t="s">
        <v>299</v>
      </c>
      <c r="D11" s="76">
        <v>455000</v>
      </c>
      <c r="E11" s="111" t="s">
        <v>258</v>
      </c>
      <c r="F11" s="79">
        <f>VLOOKUP(E11,'índices de atualização'!A7:B201,2,FALSE)</f>
        <v>903.55</v>
      </c>
      <c r="G11" s="79">
        <f>LARGE('índices de atualização'!$B$162:$B$201,1)</f>
        <v>913.68399999999997</v>
      </c>
      <c r="H11" s="76">
        <f t="shared" ref="H11:H24" si="0">D11*(G11/F11)</f>
        <v>460103.17082618567</v>
      </c>
      <c r="I11" s="78" t="s">
        <v>30</v>
      </c>
      <c r="J11" s="74" t="s">
        <v>32</v>
      </c>
      <c r="K11" s="79" t="s">
        <v>283</v>
      </c>
      <c r="L11" s="131">
        <v>45931</v>
      </c>
      <c r="M11" s="80">
        <f>437097.3306+94282</f>
        <v>531379.33059999999</v>
      </c>
      <c r="N11" s="78" t="s">
        <v>30</v>
      </c>
      <c r="O11" s="86" t="s">
        <v>280</v>
      </c>
      <c r="P11" s="119">
        <v>46097</v>
      </c>
      <c r="Q11" s="76">
        <v>568750</v>
      </c>
      <c r="R11" s="118" t="str">
        <f>U11</f>
        <v>Sim</v>
      </c>
      <c r="U11" s="82" t="str">
        <f t="shared" ref="U11:U33" si="1">IF(ISNUMBER(Q11),"Sim","")</f>
        <v>Sim</v>
      </c>
      <c r="V11" s="83" t="str">
        <f t="shared" ref="V11:V33" si="2">IF(ISNUMBER(Q11),IF(_xlfn.RANK.EQ(Q11,$Q$10:$Q$34)=1,"Não","Sim"),"")</f>
        <v>Sim</v>
      </c>
      <c r="W11" s="83" t="str">
        <f t="shared" ref="W11:W33" si="3">IF(ISNUMBER(Q11),IF(_xlfn.RANK.EQ(Q11,$Q$10:$Q$34)=COUNT($Q$10:$Q$34),"Não","Sim"),"")</f>
        <v>Sim</v>
      </c>
      <c r="X11" s="83" t="str">
        <f t="shared" ref="X11:X33" si="4">IF(V11="","",IF(AND(V11="Sim",W11="Sim"),"Sim","Não"))</f>
        <v>Sim</v>
      </c>
      <c r="Y11" s="84" t="str">
        <f t="shared" ref="Y11:Y33" si="5">IF(ISNUMBER(Q11),IF(_xlfn.RANK.EQ(Q11,Q11:Q35)&lt;=2,"Não","Sim"),"")</f>
        <v>Sim</v>
      </c>
    </row>
    <row r="12" spans="2:25" ht="84">
      <c r="B12" s="74" t="s">
        <v>300</v>
      </c>
      <c r="C12" s="79" t="s">
        <v>301</v>
      </c>
      <c r="D12" s="76">
        <v>465000</v>
      </c>
      <c r="E12" s="111" t="s">
        <v>258</v>
      </c>
      <c r="F12" s="79">
        <f>VLOOKUP(E12,'índices de atualização'!A8:B201,2,FALSE)</f>
        <v>903.55</v>
      </c>
      <c r="G12" s="79">
        <f>LARGE('índices de atualização'!$B$162:$B$201,1)</f>
        <v>913.68399999999997</v>
      </c>
      <c r="H12" s="76">
        <f t="shared" si="0"/>
        <v>470215.32842676115</v>
      </c>
      <c r="I12" s="78" t="s">
        <v>30</v>
      </c>
      <c r="J12" s="130" t="s">
        <v>275</v>
      </c>
      <c r="K12" s="75">
        <v>478163</v>
      </c>
      <c r="L12" s="131">
        <v>46082</v>
      </c>
      <c r="M12" s="80">
        <v>469186.26669999998</v>
      </c>
      <c r="N12" s="78" t="s">
        <v>30</v>
      </c>
      <c r="O12" s="74" t="s">
        <v>291</v>
      </c>
      <c r="P12" s="119">
        <v>46098</v>
      </c>
      <c r="Q12" s="76">
        <v>611000</v>
      </c>
      <c r="R12" s="118" t="str">
        <f t="shared" ref="R12:R33" si="6">U12</f>
        <v>Sim</v>
      </c>
      <c r="U12" s="82" t="str">
        <f t="shared" si="1"/>
        <v>Sim</v>
      </c>
      <c r="V12" s="83" t="str">
        <f t="shared" si="2"/>
        <v>Sim</v>
      </c>
      <c r="W12" s="83" t="str">
        <f t="shared" si="3"/>
        <v>Sim</v>
      </c>
      <c r="X12" s="83" t="str">
        <f t="shared" si="4"/>
        <v>Sim</v>
      </c>
      <c r="Y12" s="84" t="str">
        <f t="shared" si="5"/>
        <v>Sim</v>
      </c>
    </row>
    <row r="13" spans="2:25" ht="63">
      <c r="B13" s="74" t="s">
        <v>302</v>
      </c>
      <c r="C13" s="79" t="s">
        <v>303</v>
      </c>
      <c r="D13" s="76">
        <v>479000</v>
      </c>
      <c r="E13" s="111" t="s">
        <v>257</v>
      </c>
      <c r="F13" s="79">
        <f>VLOOKUP(E13,'índices de atualização'!A9:B201,2,FALSE)</f>
        <v>901.55</v>
      </c>
      <c r="G13" s="79">
        <f>LARGE('índices de atualização'!$B$162:$B$201,1)</f>
        <v>913.68399999999997</v>
      </c>
      <c r="H13" s="76">
        <f t="shared" si="0"/>
        <v>485446.88148189231</v>
      </c>
      <c r="I13" s="78" t="s">
        <v>30</v>
      </c>
      <c r="J13" s="130" t="s">
        <v>275</v>
      </c>
      <c r="K13" s="75">
        <v>609990</v>
      </c>
      <c r="L13" s="131">
        <v>46082</v>
      </c>
      <c r="M13" s="80">
        <v>501600</v>
      </c>
      <c r="N13" s="78" t="s">
        <v>30</v>
      </c>
      <c r="O13" s="74" t="s">
        <v>292</v>
      </c>
      <c r="P13" s="119">
        <v>46099</v>
      </c>
      <c r="Q13" s="76">
        <v>700000</v>
      </c>
      <c r="R13" s="118" t="str">
        <f t="shared" si="6"/>
        <v>Sim</v>
      </c>
      <c r="U13" s="82" t="str">
        <f t="shared" si="1"/>
        <v>Sim</v>
      </c>
      <c r="V13" s="83" t="str">
        <f t="shared" si="2"/>
        <v>Sim</v>
      </c>
      <c r="W13" s="83" t="str">
        <f t="shared" si="3"/>
        <v>Sim</v>
      </c>
      <c r="X13" s="83" t="str">
        <f t="shared" si="4"/>
        <v>Sim</v>
      </c>
      <c r="Y13" s="84" t="str">
        <f t="shared" si="5"/>
        <v>Sim</v>
      </c>
    </row>
    <row r="14" spans="2:25" ht="60.75" customHeight="1">
      <c r="B14" s="74" t="s">
        <v>304</v>
      </c>
      <c r="C14" s="79" t="s">
        <v>305</v>
      </c>
      <c r="D14" s="76">
        <v>533999</v>
      </c>
      <c r="E14" s="111" t="s">
        <v>256</v>
      </c>
      <c r="F14" s="79">
        <f>VLOOKUP(E14,'índices de atualização'!A10:B201,2,FALSE)</f>
        <v>899.97400000000005</v>
      </c>
      <c r="G14" s="79">
        <f>LARGE('índices de atualização'!$B$162:$B$201,1)</f>
        <v>913.68399999999997</v>
      </c>
      <c r="H14" s="76">
        <f t="shared" si="0"/>
        <v>542133.81977257109</v>
      </c>
      <c r="I14" s="78" t="s">
        <v>30</v>
      </c>
      <c r="J14" s="86"/>
      <c r="K14" s="85"/>
      <c r="L14" s="131"/>
      <c r="M14" s="80"/>
      <c r="N14" s="78"/>
      <c r="O14" s="86" t="s">
        <v>293</v>
      </c>
      <c r="P14" s="119">
        <v>46099</v>
      </c>
      <c r="Q14" s="76">
        <v>732000</v>
      </c>
      <c r="R14" s="118" t="str">
        <f t="shared" si="6"/>
        <v>Sim</v>
      </c>
      <c r="U14" s="82" t="str">
        <f t="shared" si="1"/>
        <v>Sim</v>
      </c>
      <c r="V14" s="83" t="str">
        <f t="shared" si="2"/>
        <v>Sim</v>
      </c>
      <c r="W14" s="83" t="str">
        <f t="shared" si="3"/>
        <v>Sim</v>
      </c>
      <c r="X14" s="83" t="str">
        <f t="shared" si="4"/>
        <v>Sim</v>
      </c>
      <c r="Y14" s="84" t="str">
        <f t="shared" si="5"/>
        <v>Não</v>
      </c>
    </row>
    <row r="15" spans="2:25" ht="63">
      <c r="B15" s="74" t="s">
        <v>302</v>
      </c>
      <c r="C15" s="79" t="s">
        <v>306</v>
      </c>
      <c r="D15" s="76">
        <v>465192</v>
      </c>
      <c r="E15" s="111" t="s">
        <v>256</v>
      </c>
      <c r="F15" s="79">
        <f>VLOOKUP(E15,'índices de atualização'!A11:B201,2,FALSE)</f>
        <v>899.97400000000005</v>
      </c>
      <c r="G15" s="79">
        <f>LARGE('índices de atualização'!$B$162:$B$201,1)</f>
        <v>913.68399999999997</v>
      </c>
      <c r="H15" s="76">
        <f t="shared" si="0"/>
        <v>472278.62952485285</v>
      </c>
      <c r="I15" s="78" t="s">
        <v>30</v>
      </c>
      <c r="J15" s="86"/>
      <c r="K15" s="85"/>
      <c r="L15" s="131"/>
      <c r="M15" s="80"/>
      <c r="N15" s="78"/>
      <c r="O15" s="86" t="s">
        <v>294</v>
      </c>
      <c r="P15" s="119">
        <v>46101</v>
      </c>
      <c r="Q15" s="76">
        <v>565000</v>
      </c>
      <c r="R15" s="118" t="str">
        <f t="shared" si="6"/>
        <v>Sim</v>
      </c>
      <c r="U15" s="82" t="str">
        <f t="shared" si="1"/>
        <v>Sim</v>
      </c>
      <c r="V15" s="83" t="str">
        <f t="shared" si="2"/>
        <v>Sim</v>
      </c>
      <c r="W15" s="83" t="str">
        <f t="shared" si="3"/>
        <v>Não</v>
      </c>
      <c r="X15" s="83" t="str">
        <f t="shared" si="4"/>
        <v>Não</v>
      </c>
      <c r="Y15" s="84" t="str">
        <f t="shared" si="5"/>
        <v>Sim</v>
      </c>
    </row>
    <row r="16" spans="2:25" ht="84">
      <c r="B16" s="74" t="s">
        <v>307</v>
      </c>
      <c r="C16" s="79" t="s">
        <v>308</v>
      </c>
      <c r="D16" s="76">
        <v>477600</v>
      </c>
      <c r="E16" s="111" t="s">
        <v>255</v>
      </c>
      <c r="F16" s="79">
        <f>VLOOKUP(E16,'índices de atualização'!A12:B201,2,FALSE)</f>
        <v>899.65599999999995</v>
      </c>
      <c r="G16" s="79">
        <f>LARGE('índices de atualização'!$B$162:$B$201,1)</f>
        <v>913.68399999999997</v>
      </c>
      <c r="H16" s="76">
        <f t="shared" si="0"/>
        <v>485047.03842357523</v>
      </c>
      <c r="I16" s="78" t="s">
        <v>30</v>
      </c>
      <c r="J16" s="86"/>
      <c r="K16" s="85"/>
      <c r="L16" s="131"/>
      <c r="M16" s="80"/>
      <c r="N16" s="78"/>
      <c r="O16" s="86" t="s">
        <v>295</v>
      </c>
      <c r="P16" s="119">
        <v>46098</v>
      </c>
      <c r="Q16" s="76">
        <v>859000</v>
      </c>
      <c r="R16" s="118" t="s">
        <v>289</v>
      </c>
      <c r="U16" s="82" t="str">
        <f t="shared" si="1"/>
        <v>Sim</v>
      </c>
      <c r="V16" s="83" t="str">
        <f t="shared" si="2"/>
        <v>Não</v>
      </c>
      <c r="W16" s="83" t="str">
        <f t="shared" si="3"/>
        <v>Sim</v>
      </c>
      <c r="X16" s="83" t="str">
        <f t="shared" si="4"/>
        <v>Não</v>
      </c>
      <c r="Y16" s="84" t="str">
        <f t="shared" si="5"/>
        <v>Não</v>
      </c>
    </row>
    <row r="17" spans="2:25" ht="63">
      <c r="B17" s="74" t="s">
        <v>309</v>
      </c>
      <c r="C17" s="79" t="s">
        <v>310</v>
      </c>
      <c r="D17" s="76">
        <v>599000</v>
      </c>
      <c r="E17" s="111" t="s">
        <v>248</v>
      </c>
      <c r="F17" s="79">
        <f>VLOOKUP(E17,'índices de atualização'!A13:B201,2,FALSE)</f>
        <v>887.56100000000004</v>
      </c>
      <c r="G17" s="79">
        <f>LARGE('índices de atualização'!$B$162:$B$201,1)</f>
        <v>913.68399999999997</v>
      </c>
      <c r="H17" s="76">
        <f t="shared" si="0"/>
        <v>616629.97360181436</v>
      </c>
      <c r="I17" s="78" t="s">
        <v>30</v>
      </c>
      <c r="J17" s="86"/>
      <c r="K17" s="85"/>
      <c r="L17" s="131"/>
      <c r="M17" s="80"/>
      <c r="N17" s="78"/>
      <c r="O17" s="86" t="s">
        <v>480</v>
      </c>
      <c r="P17" s="119">
        <v>46106</v>
      </c>
      <c r="Q17" s="76">
        <v>620000</v>
      </c>
      <c r="R17" s="118" t="str">
        <f t="shared" si="6"/>
        <v>Sim</v>
      </c>
      <c r="U17" s="82" t="str">
        <f t="shared" si="1"/>
        <v>Sim</v>
      </c>
      <c r="V17" s="83" t="str">
        <f t="shared" si="2"/>
        <v>Sim</v>
      </c>
      <c r="W17" s="83" t="str">
        <f t="shared" si="3"/>
        <v>Sim</v>
      </c>
      <c r="X17" s="83" t="str">
        <f t="shared" si="4"/>
        <v>Sim</v>
      </c>
      <c r="Y17" s="84" t="str">
        <f t="shared" si="5"/>
        <v>Não</v>
      </c>
    </row>
    <row r="18" spans="2:25" ht="63">
      <c r="B18" s="74" t="s">
        <v>311</v>
      </c>
      <c r="C18" s="79" t="s">
        <v>312</v>
      </c>
      <c r="D18" s="76">
        <v>440000</v>
      </c>
      <c r="E18" s="111" t="s">
        <v>258</v>
      </c>
      <c r="F18" s="79">
        <f>VLOOKUP(E18,'índices de atualização'!A14:B201,2,FALSE)</f>
        <v>903.55</v>
      </c>
      <c r="G18" s="79">
        <f>LARGE('índices de atualização'!$B$162:$B$201,1)</f>
        <v>913.68399999999997</v>
      </c>
      <c r="H18" s="76">
        <f t="shared" si="0"/>
        <v>444934.9344253224</v>
      </c>
      <c r="I18" s="78" t="s">
        <v>30</v>
      </c>
      <c r="J18" s="86"/>
      <c r="K18" s="85"/>
      <c r="L18" s="131"/>
      <c r="M18" s="80"/>
      <c r="N18" s="78"/>
      <c r="O18" s="86"/>
      <c r="P18" s="119"/>
      <c r="Q18" s="75"/>
      <c r="R18" s="118" t="str">
        <f t="shared" si="6"/>
        <v/>
      </c>
      <c r="U18" s="82" t="str">
        <f t="shared" si="1"/>
        <v/>
      </c>
      <c r="V18" s="83" t="str">
        <f t="shared" si="2"/>
        <v/>
      </c>
      <c r="W18" s="83" t="str">
        <f t="shared" si="3"/>
        <v/>
      </c>
      <c r="X18" s="83" t="str">
        <f t="shared" si="4"/>
        <v/>
      </c>
      <c r="Y18" s="84" t="str">
        <f t="shared" si="5"/>
        <v/>
      </c>
    </row>
    <row r="19" spans="2:25" ht="84">
      <c r="B19" s="74" t="s">
        <v>313</v>
      </c>
      <c r="C19" s="79" t="s">
        <v>314</v>
      </c>
      <c r="D19" s="76">
        <v>478000</v>
      </c>
      <c r="E19" s="111" t="s">
        <v>258</v>
      </c>
      <c r="F19" s="79">
        <f>VLOOKUP(E19,'índices de atualização'!A15:B201,2,FALSE)</f>
        <v>903.55</v>
      </c>
      <c r="G19" s="79">
        <f>LARGE('índices de atualização'!$B$162:$B$201,1)</f>
        <v>913.68399999999997</v>
      </c>
      <c r="H19" s="76">
        <f t="shared" si="0"/>
        <v>483361.1333075093</v>
      </c>
      <c r="I19" s="78" t="s">
        <v>30</v>
      </c>
      <c r="J19" s="86"/>
      <c r="K19" s="85"/>
      <c r="L19" s="131"/>
      <c r="M19" s="80"/>
      <c r="N19" s="78"/>
      <c r="O19" s="86"/>
      <c r="P19" s="119"/>
      <c r="Q19" s="75"/>
      <c r="R19" s="118" t="str">
        <f t="shared" si="6"/>
        <v/>
      </c>
      <c r="U19" s="82" t="str">
        <f t="shared" si="1"/>
        <v/>
      </c>
      <c r="V19" s="83" t="str">
        <f t="shared" si="2"/>
        <v/>
      </c>
      <c r="W19" s="83" t="str">
        <f t="shared" si="3"/>
        <v/>
      </c>
      <c r="X19" s="83" t="str">
        <f t="shared" si="4"/>
        <v/>
      </c>
      <c r="Y19" s="84" t="str">
        <f t="shared" si="5"/>
        <v/>
      </c>
    </row>
    <row r="20" spans="2:25" ht="63">
      <c r="B20" s="74" t="s">
        <v>315</v>
      </c>
      <c r="C20" s="79" t="s">
        <v>316</v>
      </c>
      <c r="D20" s="76">
        <v>495000</v>
      </c>
      <c r="E20" s="111" t="s">
        <v>252</v>
      </c>
      <c r="F20" s="79">
        <f>VLOOKUP(E20,'índices de atualização'!A16:B201,2,FALSE)</f>
        <v>893.85599999999999</v>
      </c>
      <c r="G20" s="79">
        <f>LARGE('índices de atualização'!$B$162:$B$201,1)</f>
        <v>913.68399999999997</v>
      </c>
      <c r="H20" s="76">
        <f t="shared" si="0"/>
        <v>505980.35925249709</v>
      </c>
      <c r="I20" s="78" t="s">
        <v>30</v>
      </c>
      <c r="J20" s="86"/>
      <c r="K20" s="85"/>
      <c r="L20" s="131"/>
      <c r="M20" s="80"/>
      <c r="N20" s="78"/>
      <c r="O20" s="86"/>
      <c r="P20" s="119"/>
      <c r="Q20" s="75"/>
      <c r="R20" s="118" t="str">
        <f t="shared" si="6"/>
        <v/>
      </c>
      <c r="U20" s="82" t="str">
        <f t="shared" si="1"/>
        <v/>
      </c>
      <c r="V20" s="83" t="str">
        <f t="shared" si="2"/>
        <v/>
      </c>
      <c r="W20" s="83" t="str">
        <f t="shared" si="3"/>
        <v/>
      </c>
      <c r="X20" s="83" t="str">
        <f t="shared" si="4"/>
        <v/>
      </c>
      <c r="Y20" s="84" t="str">
        <f t="shared" si="5"/>
        <v/>
      </c>
    </row>
    <row r="21" spans="2:25" ht="63">
      <c r="B21" s="74" t="s">
        <v>317</v>
      </c>
      <c r="C21" s="79" t="s">
        <v>318</v>
      </c>
      <c r="D21" s="76">
        <v>608000</v>
      </c>
      <c r="E21" s="111" t="s">
        <v>251</v>
      </c>
      <c r="F21" s="79">
        <f>VLOOKUP(E21,'índices de atualização'!A17:B201,2,FALSE)</f>
        <v>891.94100000000003</v>
      </c>
      <c r="G21" s="79">
        <f>LARGE('índices de atualização'!$B$162:$B$201,1)</f>
        <v>913.68399999999997</v>
      </c>
      <c r="H21" s="76">
        <f t="shared" si="0"/>
        <v>622821.32114119653</v>
      </c>
      <c r="I21" s="78" t="s">
        <v>30</v>
      </c>
      <c r="J21" s="86"/>
      <c r="K21" s="85"/>
      <c r="L21" s="131"/>
      <c r="M21" s="80"/>
      <c r="N21" s="78"/>
      <c r="O21" s="86"/>
      <c r="P21" s="119"/>
      <c r="Q21" s="75"/>
      <c r="R21" s="118" t="str">
        <f t="shared" si="6"/>
        <v/>
      </c>
      <c r="U21" s="82" t="str">
        <f t="shared" si="1"/>
        <v/>
      </c>
      <c r="V21" s="83" t="str">
        <f t="shared" si="2"/>
        <v/>
      </c>
      <c r="W21" s="83" t="str">
        <f t="shared" si="3"/>
        <v/>
      </c>
      <c r="X21" s="83" t="str">
        <f t="shared" si="4"/>
        <v/>
      </c>
      <c r="Y21" s="84" t="str">
        <f t="shared" si="5"/>
        <v/>
      </c>
    </row>
    <row r="22" spans="2:25" ht="63">
      <c r="B22" s="74" t="s">
        <v>319</v>
      </c>
      <c r="C22" s="79" t="s">
        <v>320</v>
      </c>
      <c r="D22" s="76">
        <v>490000</v>
      </c>
      <c r="E22" s="111" t="s">
        <v>249</v>
      </c>
      <c r="F22" s="79">
        <f>VLOOKUP(E22,'índices de atualização'!A18:B201,2,FALSE)</f>
        <v>889.00099999999998</v>
      </c>
      <c r="G22" s="79">
        <f>LARGE('índices de atualização'!$B$162:$B$201,1)</f>
        <v>913.68399999999997</v>
      </c>
      <c r="H22" s="76">
        <f t="shared" si="0"/>
        <v>503604.78784613288</v>
      </c>
      <c r="I22" s="78" t="s">
        <v>30</v>
      </c>
      <c r="J22" s="86"/>
      <c r="K22" s="85"/>
      <c r="L22" s="131"/>
      <c r="M22" s="80"/>
      <c r="N22" s="78"/>
      <c r="O22" s="86"/>
      <c r="P22" s="119"/>
      <c r="Q22" s="75"/>
      <c r="R22" s="118" t="str">
        <f t="shared" si="6"/>
        <v/>
      </c>
      <c r="U22" s="82" t="str">
        <f t="shared" si="1"/>
        <v/>
      </c>
      <c r="V22" s="83" t="str">
        <f t="shared" si="2"/>
        <v/>
      </c>
      <c r="W22" s="83" t="str">
        <f t="shared" si="3"/>
        <v/>
      </c>
      <c r="X22" s="83" t="str">
        <f t="shared" si="4"/>
        <v/>
      </c>
      <c r="Y22" s="84" t="str">
        <f t="shared" si="5"/>
        <v/>
      </c>
    </row>
    <row r="23" spans="2:25" ht="84">
      <c r="B23" s="74" t="s">
        <v>321</v>
      </c>
      <c r="C23" s="79" t="s">
        <v>322</v>
      </c>
      <c r="D23" s="76">
        <v>1285000</v>
      </c>
      <c r="E23" s="111" t="s">
        <v>247</v>
      </c>
      <c r="F23" s="79">
        <f>VLOOKUP(E23,'índices de atualização'!A19:B201,2,FALSE)</f>
        <v>887.95799999999997</v>
      </c>
      <c r="G23" s="79">
        <f>LARGE('índices de atualização'!$B$162:$B$201,1)</f>
        <v>913.68399999999997</v>
      </c>
      <c r="H23" s="76">
        <f t="shared" si="0"/>
        <v>1322229.1369636853</v>
      </c>
      <c r="I23" s="78" t="s">
        <v>289</v>
      </c>
      <c r="J23" s="86"/>
      <c r="K23" s="85"/>
      <c r="L23" s="131"/>
      <c r="M23" s="80"/>
      <c r="N23" s="78"/>
      <c r="O23" s="86"/>
      <c r="P23" s="119"/>
      <c r="Q23" s="75"/>
      <c r="R23" s="118" t="str">
        <f t="shared" si="6"/>
        <v/>
      </c>
      <c r="U23" s="82" t="str">
        <f t="shared" si="1"/>
        <v/>
      </c>
      <c r="V23" s="83" t="str">
        <f t="shared" si="2"/>
        <v/>
      </c>
      <c r="W23" s="83" t="str">
        <f t="shared" si="3"/>
        <v/>
      </c>
      <c r="X23" s="83" t="str">
        <f t="shared" si="4"/>
        <v/>
      </c>
      <c r="Y23" s="84" t="str">
        <f t="shared" si="5"/>
        <v/>
      </c>
    </row>
    <row r="24" spans="2:25" ht="63">
      <c r="B24" s="74" t="s">
        <v>323</v>
      </c>
      <c r="C24" s="79" t="s">
        <v>324</v>
      </c>
      <c r="D24" s="76">
        <v>574000</v>
      </c>
      <c r="E24" s="111" t="s">
        <v>247</v>
      </c>
      <c r="F24" s="79">
        <f>VLOOKUP(E24,'índices de atualização'!A20:B201,2,FALSE)</f>
        <v>887.95799999999997</v>
      </c>
      <c r="G24" s="79">
        <f>LARGE('índices de atualização'!$B$162:$B$201,1)</f>
        <v>913.68399999999997</v>
      </c>
      <c r="H24" s="76">
        <f t="shared" si="0"/>
        <v>590629.9802468135</v>
      </c>
      <c r="I24" s="78" t="s">
        <v>30</v>
      </c>
      <c r="J24" s="86"/>
      <c r="K24" s="85"/>
      <c r="L24" s="131"/>
      <c r="M24" s="80"/>
      <c r="N24" s="78"/>
      <c r="O24" s="86"/>
      <c r="P24" s="119"/>
      <c r="Q24" s="75"/>
      <c r="R24" s="118" t="str">
        <f t="shared" si="6"/>
        <v/>
      </c>
      <c r="U24" s="82" t="str">
        <f t="shared" si="1"/>
        <v/>
      </c>
      <c r="V24" s="83" t="str">
        <f t="shared" si="2"/>
        <v/>
      </c>
      <c r="W24" s="83" t="str">
        <f t="shared" si="3"/>
        <v/>
      </c>
      <c r="X24" s="83" t="str">
        <f t="shared" si="4"/>
        <v/>
      </c>
      <c r="Y24" s="84" t="str">
        <f t="shared" si="5"/>
        <v/>
      </c>
    </row>
    <row r="25" spans="2:25">
      <c r="B25" s="74"/>
      <c r="C25" s="79"/>
      <c r="D25" s="76"/>
      <c r="E25" s="111"/>
      <c r="F25" s="79"/>
      <c r="G25" s="79"/>
      <c r="H25" s="112"/>
      <c r="I25" s="78"/>
      <c r="J25" s="86"/>
      <c r="K25" s="85"/>
      <c r="L25" s="131"/>
      <c r="M25" s="80"/>
      <c r="N25" s="78"/>
      <c r="O25" s="86"/>
      <c r="P25" s="119"/>
      <c r="Q25" s="75"/>
      <c r="R25" s="118" t="str">
        <f t="shared" si="6"/>
        <v/>
      </c>
      <c r="U25" s="82" t="str">
        <f t="shared" si="1"/>
        <v/>
      </c>
      <c r="V25" s="83" t="str">
        <f t="shared" si="2"/>
        <v/>
      </c>
      <c r="W25" s="83" t="str">
        <f t="shared" si="3"/>
        <v/>
      </c>
      <c r="X25" s="83" t="str">
        <f t="shared" si="4"/>
        <v/>
      </c>
      <c r="Y25" s="84" t="str">
        <f t="shared" si="5"/>
        <v/>
      </c>
    </row>
    <row r="26" spans="2:25">
      <c r="B26" s="74"/>
      <c r="C26" s="79"/>
      <c r="D26" s="76"/>
      <c r="E26" s="111"/>
      <c r="F26" s="79"/>
      <c r="G26" s="79"/>
      <c r="H26" s="112"/>
      <c r="I26" s="78"/>
      <c r="J26" s="86"/>
      <c r="K26" s="85"/>
      <c r="L26" s="131"/>
      <c r="M26" s="80"/>
      <c r="N26" s="78"/>
      <c r="O26" s="86"/>
      <c r="P26" s="119"/>
      <c r="Q26" s="75"/>
      <c r="R26" s="118" t="str">
        <f t="shared" si="6"/>
        <v/>
      </c>
      <c r="U26" s="82" t="str">
        <f t="shared" si="1"/>
        <v/>
      </c>
      <c r="V26" s="83" t="str">
        <f t="shared" si="2"/>
        <v/>
      </c>
      <c r="W26" s="83" t="str">
        <f t="shared" si="3"/>
        <v/>
      </c>
      <c r="X26" s="83" t="str">
        <f t="shared" si="4"/>
        <v/>
      </c>
      <c r="Y26" s="84" t="str">
        <f t="shared" si="5"/>
        <v/>
      </c>
    </row>
    <row r="27" spans="2:25">
      <c r="B27" s="74"/>
      <c r="C27" s="75"/>
      <c r="D27" s="76"/>
      <c r="E27" s="111"/>
      <c r="F27" s="79"/>
      <c r="G27" s="79"/>
      <c r="H27" s="112"/>
      <c r="I27" s="78"/>
      <c r="J27" s="86"/>
      <c r="K27" s="85"/>
      <c r="L27" s="131"/>
      <c r="M27" s="80"/>
      <c r="N27" s="78"/>
      <c r="O27" s="86"/>
      <c r="P27" s="119"/>
      <c r="Q27" s="75"/>
      <c r="R27" s="118" t="str">
        <f t="shared" si="6"/>
        <v/>
      </c>
      <c r="U27" s="82" t="str">
        <f t="shared" si="1"/>
        <v/>
      </c>
      <c r="V27" s="83" t="str">
        <f t="shared" si="2"/>
        <v/>
      </c>
      <c r="W27" s="83" t="str">
        <f t="shared" si="3"/>
        <v/>
      </c>
      <c r="X27" s="83" t="str">
        <f t="shared" si="4"/>
        <v/>
      </c>
      <c r="Y27" s="84" t="str">
        <f t="shared" si="5"/>
        <v/>
      </c>
    </row>
    <row r="28" spans="2:25">
      <c r="B28" s="156" t="s">
        <v>33</v>
      </c>
      <c r="C28" s="157"/>
      <c r="D28" s="157"/>
      <c r="E28" s="157"/>
      <c r="F28" s="157"/>
      <c r="G28" s="157"/>
      <c r="H28" s="157"/>
      <c r="I28" s="77">
        <f t="array" ref="I28">IFERROR(AVERAGE(IF(I7:I27="Sim",H7:H27)),"")</f>
        <v>512692.29209003347</v>
      </c>
      <c r="J28" s="86"/>
      <c r="K28" s="85"/>
      <c r="L28" s="131"/>
      <c r="M28" s="80"/>
      <c r="N28" s="78"/>
      <c r="O28" s="86"/>
      <c r="P28" s="119"/>
      <c r="Q28" s="75"/>
      <c r="R28" s="118" t="str">
        <f t="shared" si="6"/>
        <v/>
      </c>
      <c r="U28" s="82" t="str">
        <f t="shared" si="1"/>
        <v/>
      </c>
      <c r="V28" s="83" t="str">
        <f t="shared" si="2"/>
        <v/>
      </c>
      <c r="W28" s="83" t="str">
        <f t="shared" si="3"/>
        <v/>
      </c>
      <c r="X28" s="83" t="str">
        <f t="shared" si="4"/>
        <v/>
      </c>
      <c r="Y28" s="84" t="str">
        <f t="shared" si="5"/>
        <v/>
      </c>
    </row>
    <row r="29" spans="2:25">
      <c r="B29" s="156" t="s">
        <v>34</v>
      </c>
      <c r="C29" s="157"/>
      <c r="D29" s="157"/>
      <c r="E29" s="157"/>
      <c r="F29" s="157"/>
      <c r="G29" s="157"/>
      <c r="H29" s="157"/>
      <c r="I29" s="77">
        <f t="array" ref="I29">IFERROR(MEDIAN(IF(I10:I27="Sim",H10:H27)),"")</f>
        <v>489975.80623261794</v>
      </c>
      <c r="J29" s="86"/>
      <c r="K29" s="75"/>
      <c r="L29" s="131"/>
      <c r="M29" s="80"/>
      <c r="N29" s="78"/>
      <c r="O29" s="86"/>
      <c r="P29" s="119"/>
      <c r="Q29" s="75"/>
      <c r="R29" s="118" t="str">
        <f t="shared" si="6"/>
        <v/>
      </c>
      <c r="U29" s="82" t="str">
        <f t="shared" si="1"/>
        <v/>
      </c>
      <c r="V29" s="83" t="str">
        <f t="shared" si="2"/>
        <v/>
      </c>
      <c r="W29" s="83" t="str">
        <f t="shared" si="3"/>
        <v/>
      </c>
      <c r="X29" s="83" t="str">
        <f t="shared" si="4"/>
        <v/>
      </c>
      <c r="Y29" s="84" t="str">
        <f t="shared" si="5"/>
        <v/>
      </c>
    </row>
    <row r="30" spans="2:25">
      <c r="B30" s="156" t="s">
        <v>35</v>
      </c>
      <c r="C30" s="157"/>
      <c r="D30" s="157"/>
      <c r="E30" s="157"/>
      <c r="F30" s="157"/>
      <c r="G30" s="157"/>
      <c r="H30" s="157"/>
      <c r="I30" s="113">
        <f>MIN(H10:H27)</f>
        <v>444934.9344253224</v>
      </c>
      <c r="J30" s="86"/>
      <c r="K30" s="75"/>
      <c r="L30" s="131"/>
      <c r="M30" s="76"/>
      <c r="N30" s="78"/>
      <c r="O30" s="86"/>
      <c r="P30" s="119"/>
      <c r="Q30" s="75"/>
      <c r="R30" s="118" t="str">
        <f t="shared" si="6"/>
        <v/>
      </c>
      <c r="U30" s="82" t="str">
        <f t="shared" si="1"/>
        <v/>
      </c>
      <c r="V30" s="83" t="str">
        <f t="shared" si="2"/>
        <v/>
      </c>
      <c r="W30" s="83" t="str">
        <f t="shared" si="3"/>
        <v/>
      </c>
      <c r="X30" s="83" t="str">
        <f t="shared" si="4"/>
        <v/>
      </c>
      <c r="Y30" s="84" t="str">
        <f t="shared" si="5"/>
        <v/>
      </c>
    </row>
    <row r="31" spans="2:25" ht="21.75" thickBot="1">
      <c r="B31" s="164" t="s">
        <v>36</v>
      </c>
      <c r="C31" s="165"/>
      <c r="D31" s="165"/>
      <c r="E31" s="165"/>
      <c r="F31" s="165"/>
      <c r="G31" s="165"/>
      <c r="H31" s="165"/>
      <c r="I31" s="114">
        <f>MIN(I28:I29)</f>
        <v>489975.80623261794</v>
      </c>
      <c r="J31" s="86"/>
      <c r="K31" s="75"/>
      <c r="L31" s="119"/>
      <c r="M31" s="75"/>
      <c r="N31" s="78"/>
      <c r="O31" s="86"/>
      <c r="P31" s="119"/>
      <c r="Q31" s="75"/>
      <c r="R31" s="118" t="str">
        <f t="shared" si="6"/>
        <v/>
      </c>
      <c r="U31" s="82" t="str">
        <f t="shared" si="1"/>
        <v/>
      </c>
      <c r="V31" s="83" t="str">
        <f t="shared" si="2"/>
        <v/>
      </c>
      <c r="W31" s="83" t="str">
        <f t="shared" si="3"/>
        <v/>
      </c>
      <c r="X31" s="83" t="str">
        <f t="shared" si="4"/>
        <v/>
      </c>
      <c r="Y31" s="84" t="str">
        <f t="shared" si="5"/>
        <v/>
      </c>
    </row>
    <row r="32" spans="2:25" ht="21.75" thickBot="1">
      <c r="B32" s="166" t="s">
        <v>37</v>
      </c>
      <c r="C32" s="166"/>
      <c r="D32" s="109"/>
      <c r="E32" s="110"/>
      <c r="F32" s="110"/>
      <c r="G32" s="110"/>
      <c r="H32" s="110"/>
      <c r="I32" s="110"/>
      <c r="J32" s="86"/>
      <c r="K32" s="75"/>
      <c r="L32" s="119"/>
      <c r="M32" s="75"/>
      <c r="N32" s="78"/>
      <c r="O32" s="86"/>
      <c r="P32" s="119"/>
      <c r="Q32" s="75"/>
      <c r="R32" s="118" t="str">
        <f t="shared" si="6"/>
        <v/>
      </c>
      <c r="U32" s="82" t="str">
        <f t="shared" si="1"/>
        <v/>
      </c>
      <c r="V32" s="83" t="str">
        <f t="shared" si="2"/>
        <v/>
      </c>
      <c r="W32" s="83" t="str">
        <f t="shared" si="3"/>
        <v/>
      </c>
      <c r="X32" s="83" t="str">
        <f t="shared" si="4"/>
        <v/>
      </c>
      <c r="Y32" s="84" t="str">
        <f t="shared" si="5"/>
        <v/>
      </c>
    </row>
    <row r="33" spans="2:25" ht="23.25" customHeight="1">
      <c r="B33" s="89"/>
      <c r="C33" s="89"/>
      <c r="D33" s="90"/>
      <c r="E33" s="90"/>
      <c r="F33" s="90"/>
      <c r="G33" s="90"/>
      <c r="H33" s="90"/>
      <c r="I33" s="90"/>
      <c r="J33" s="86"/>
      <c r="K33" s="75"/>
      <c r="L33" s="119"/>
      <c r="M33" s="75"/>
      <c r="N33" s="78"/>
      <c r="O33" s="86"/>
      <c r="P33" s="119"/>
      <c r="Q33" s="75"/>
      <c r="R33" s="118" t="str">
        <f t="shared" si="6"/>
        <v/>
      </c>
      <c r="U33" s="82" t="str">
        <f t="shared" si="1"/>
        <v/>
      </c>
      <c r="V33" s="83" t="str">
        <f t="shared" si="2"/>
        <v/>
      </c>
      <c r="W33" s="83" t="str">
        <f t="shared" si="3"/>
        <v/>
      </c>
      <c r="X33" s="83" t="str">
        <f t="shared" si="4"/>
        <v/>
      </c>
      <c r="Y33" s="84" t="str">
        <f t="shared" si="5"/>
        <v/>
      </c>
    </row>
    <row r="34" spans="2:25" ht="21.75" thickBot="1">
      <c r="B34" s="89"/>
      <c r="C34" s="89"/>
      <c r="D34" s="90"/>
      <c r="E34" s="90"/>
      <c r="F34" s="90"/>
      <c r="G34" s="90"/>
      <c r="H34" s="90"/>
      <c r="I34" s="90"/>
      <c r="J34" s="86"/>
      <c r="K34" s="75"/>
      <c r="L34" s="119"/>
      <c r="M34" s="75"/>
      <c r="N34" s="78"/>
      <c r="O34" s="162" t="s">
        <v>38</v>
      </c>
      <c r="P34" s="163"/>
      <c r="Q34" s="163"/>
      <c r="R34" s="81" t="str">
        <f>IF(COUNTIF(R10:R33,"Sim")&lt;3,"N/D (são necessários pelo menos 3 preços)",IFERROR(INDEX(U9:Y9,1,MATCH(R38,U38:Y38,0)),"Seleção específica de preços"))</f>
        <v>Seleção específica de preços</v>
      </c>
      <c r="U34" s="82" t="str">
        <f>IF(ISNUMBER(Q34),"Sim","")</f>
        <v/>
      </c>
      <c r="V34" s="83" t="str">
        <f>IF(ISNUMBER(Q34),IF(_xlfn.RANK.EQ(Q34,$Q$10:$Q$34)=1,"Não","Sim"),"")</f>
        <v/>
      </c>
      <c r="W34" s="83" t="str">
        <f>IF(ISNUMBER(Q34),IF(_xlfn.RANK.EQ(Q34,$Q$10:$Q$34)=COUNT($Q$10:$Q$34),"Não","Sim"),"")</f>
        <v/>
      </c>
      <c r="X34" s="83" t="str">
        <f>IF(V34="","",IF(AND(V34="Sim",W34="Sim"),"Sim","Não"))</f>
        <v/>
      </c>
      <c r="Y34" s="84" t="str">
        <f>IF(ISNUMBER(Q34),IF(_xlfn.RANK.EQ(Q34,Q34:Q58)&lt;=2,"Não","Sim"),"")</f>
        <v/>
      </c>
    </row>
    <row r="35" spans="2:25">
      <c r="J35" s="91"/>
      <c r="K35" s="92"/>
      <c r="L35" s="119"/>
      <c r="M35" s="92"/>
      <c r="N35" s="115"/>
      <c r="O35" s="156" t="s">
        <v>33</v>
      </c>
      <c r="P35" s="157"/>
      <c r="Q35" s="157"/>
      <c r="R35" s="87">
        <f t="array" ref="R35">IF(COUNTIF(R10:R33,"Sim")&lt;3,"N/D (são necessários pelo menos 3 preços)",AVERAGE(IF(R10:R33="Sim",Q10:Q33)))</f>
        <v>632791.66666666663</v>
      </c>
      <c r="T35" s="93" t="s">
        <v>39</v>
      </c>
      <c r="U35" s="124">
        <f t="array" ref="U35">IF(COUNTIF(U10:U34,"Sim")&lt;3,"N/D (são necessários pelo menos 3 preços)",AVERAGE(IF(U10:U34="Sim",$Q10:$Q34)))</f>
        <v>680593.75</v>
      </c>
      <c r="V35" s="124">
        <f t="array" ref="V35">IF(COUNTIF(V10:V34,"Sim")&lt;3,"N/D (são necessários pelo menos 3 preços)",AVERAGE(IF(V10:V34="Sim",$Q10:$Q34)))</f>
        <v>655107.14285714284</v>
      </c>
      <c r="W35" s="124">
        <f t="array" ref="W35">IF(COUNTIF(W10:W34,"Sim")&lt;3,"N/D (são necessários pelo menos 3 preços)",AVERAGE(IF(W10:W34="Sim",$Q10:$Q34)))</f>
        <v>697107.14285714284</v>
      </c>
      <c r="X35" s="124">
        <f t="array" ref="X35">IF(COUNTIF(X10:X34,"Sim")&lt;3,"N/D (são necessários pelo menos 3 preços)",AVERAGE(IF(X10:X34="Sim",$Q10:$Q34)))</f>
        <v>670125</v>
      </c>
      <c r="Y35" s="125">
        <f t="array" ref="Y35">IF(COUNTIF(Y10:Y34,"Sim")&lt;3,"N/D (são necessários pelo menos 3 preços)",AVERAGE(IF(Y10:Y34="Sim",$Q10:$Q34)))</f>
        <v>611187.5</v>
      </c>
    </row>
    <row r="36" spans="2:25">
      <c r="J36" s="156" t="s">
        <v>33</v>
      </c>
      <c r="K36" s="157"/>
      <c r="L36" s="157"/>
      <c r="M36" s="157"/>
      <c r="N36" s="77">
        <f t="array" ref="N36">IFERROR(AVERAGE(IF(N10:N35="Sim",M10:M35)),"")</f>
        <v>542287.94432500005</v>
      </c>
      <c r="O36" s="156" t="s">
        <v>34</v>
      </c>
      <c r="P36" s="157"/>
      <c r="Q36" s="157"/>
      <c r="R36" s="87">
        <f t="array" ref="R36">IF(COUNTIF(R10:R33,"Sim")&lt;3,"N/D (são necessários pelo menos 3 preços)",MEDIAN(IF(R10:R33="Sim",Q10:Q33)))</f>
        <v>615500</v>
      </c>
      <c r="T36" s="94" t="s">
        <v>40</v>
      </c>
      <c r="U36" s="126">
        <f t="array" ref="U36">IF(COUNTIF(U10:U34,"Sim")&lt;3,"N/D (são necessários pelo menos 3 preços)",MEDIAN(IF(U10:U34="Sim",$Q10:$Q34)))</f>
        <v>660000</v>
      </c>
      <c r="V36" s="126">
        <f t="array" ref="V36">IF(COUNTIF(V10:V34,"Sim")&lt;3,"N/D (são necessários pelo menos 3 preços)",MEDIAN(IF(V10:V34="Sim",$Q10:$Q34)))</f>
        <v>620000</v>
      </c>
      <c r="W36" s="126">
        <f t="array" ref="W36">IF(COUNTIF(W10:W34,"Sim")&lt;3,"N/D (são necessários pelo menos 3 preços)",MEDIAN(IF(W10:W34="Sim",$Q10:$Q34)))</f>
        <v>700000</v>
      </c>
      <c r="X36" s="126">
        <f t="array" ref="X36">IF(COUNTIF(X10:X34,"Sim")&lt;3,"N/D (são necessários pelo menos 3 preços)",MEDIAN(IF(X10:X34="Sim",$Q10:$Q34)))</f>
        <v>660000</v>
      </c>
      <c r="Y36" s="127">
        <f t="array" ref="Y36">IF(COUNTIF(Y10:Y34,"Sim")&lt;3,"N/D (são necessários pelo menos 3 preços)",MEDIAN(IF(Y10:Y34="Sim",$Q10:$Q34)))</f>
        <v>589875</v>
      </c>
    </row>
    <row r="37" spans="2:25">
      <c r="J37" s="156" t="s">
        <v>34</v>
      </c>
      <c r="K37" s="157"/>
      <c r="L37" s="157"/>
      <c r="M37" s="157"/>
      <c r="N37" s="77">
        <f t="array" ref="N37">IFERROR(MEDIAN(IF(N10:N35="Sim",M10:M35)),"")</f>
        <v>516489.66529999999</v>
      </c>
      <c r="O37" s="156" t="s">
        <v>35</v>
      </c>
      <c r="P37" s="157"/>
      <c r="Q37" s="157"/>
      <c r="R37" s="87">
        <f>MIN(Q10:Q33)</f>
        <v>565000</v>
      </c>
      <c r="T37" s="94"/>
      <c r="U37" s="95"/>
      <c r="V37" s="95"/>
      <c r="W37" s="95"/>
      <c r="X37" s="95"/>
      <c r="Y37" s="96"/>
    </row>
    <row r="38" spans="2:25" ht="21.75" thickBot="1">
      <c r="J38" s="156" t="s">
        <v>35</v>
      </c>
      <c r="K38" s="157"/>
      <c r="L38" s="157"/>
      <c r="M38" s="157"/>
      <c r="N38" s="113">
        <f>MIN(M10:M35)</f>
        <v>469186.26669999998</v>
      </c>
      <c r="O38" s="156" t="s">
        <v>41</v>
      </c>
      <c r="P38" s="157" t="str">
        <f>IFERROR(DSTDEVP(O9:R13,3,U9:Y10),"")</f>
        <v/>
      </c>
      <c r="Q38" s="157"/>
      <c r="R38" s="97">
        <f t="array" ref="R38">IF(COUNTIF(R10:R33,"Sim")&lt;3,"N/D (são necessários pelo menos 3 preços)",_xlfn.STDEV.S(IF(R10:R33="Sim",Q10:Q33))/AVERAGE(IF(R10:R33="Sim",Q10:Q33)))</f>
        <v>0.10878794908794882</v>
      </c>
      <c r="T38" s="98" t="s">
        <v>42</v>
      </c>
      <c r="U38" s="99">
        <f t="array" ref="U38">IF(COUNTIF(U10:U34,"Sim")&lt;3,"N/D (são necessários pelo menos 3 preços)",_xlfn.STDEV.S(IF(U10:U34="Sim",$Q10:$Q34))/AVERAGE(IF(U10:U34="Sim",$Q10:$Q34)))</f>
        <v>0.15804010396705059</v>
      </c>
      <c r="V38" s="99">
        <f t="array" ref="V38">IF(COUNTIF(V10:V34,"Sim")&lt;3,"N/D (são necessários pelo menos 3 preços)",_xlfn.STDEV.S(IF(V10:V34="Sim",$Q10:$Q34))/AVERAGE(IF(V10:V34="Sim",$Q10:$Q34)))</f>
        <v>0.13162187245454807</v>
      </c>
      <c r="W38" s="99">
        <f t="array" ref="W38">IF(COUNTIF(W10:W34,"Sim")&lt;3,"N/D (são necessários pelo menos 3 preços)",_xlfn.STDEV.S(IF(W10:W34="Sim",$Q10:$Q34))/AVERAGE(IF(W10:W34="Sim",$Q10:$Q34)))</f>
        <v>0.150126389201101</v>
      </c>
      <c r="X38" s="99">
        <f t="array" ref="X38">IF(COUNTIF(X10:X34,"Sim")&lt;3,"N/D (são necessários pelo menos 3 preços)",_xlfn.STDEV.S(IF(X10:X34="Sim",$Q10:$Q34))/AVERAGE(IF(X10:X34="Sim",$Q10:$Q34)))</f>
        <v>0.12509628534452208</v>
      </c>
      <c r="Y38" s="100">
        <f t="array" ref="Y38">IF(COUNTIF(Y10:Y34,"Sim")&lt;3,"N/D (são necessários pelo menos 3 preços)",_xlfn.STDEV.S(IF(Y10:Y34="Sim",$Q10:$Q34))/AVERAGE(IF(Y10:Y34="Sim",$Q10:$Q34)))</f>
        <v>0.10270910661773812</v>
      </c>
    </row>
    <row r="39" spans="2:25" ht="15.75" customHeight="1" thickBot="1">
      <c r="J39" s="158" t="s">
        <v>43</v>
      </c>
      <c r="K39" s="159"/>
      <c r="L39" s="159"/>
      <c r="M39" s="159"/>
      <c r="N39" s="116">
        <f>MIN(N36:N37)</f>
        <v>516489.66529999999</v>
      </c>
      <c r="O39" s="158" t="s">
        <v>44</v>
      </c>
      <c r="P39" s="159"/>
      <c r="Q39" s="159"/>
      <c r="R39" s="88">
        <f>MIN(R35:R36)</f>
        <v>615500</v>
      </c>
    </row>
    <row r="40" spans="2:25" ht="21.75" thickBot="1">
      <c r="J40" s="90"/>
      <c r="K40" s="90"/>
      <c r="L40" s="90"/>
      <c r="M40" s="90"/>
      <c r="N40" s="90"/>
      <c r="O40" s="90"/>
      <c r="P40" s="160" t="s">
        <v>45</v>
      </c>
      <c r="Q40" s="161"/>
      <c r="R40" s="120">
        <f>AVERAGE(I31,N39,R39)</f>
        <v>540655.15717753931</v>
      </c>
    </row>
    <row r="41" spans="2:25">
      <c r="J41" s="90"/>
      <c r="K41" s="90"/>
      <c r="L41" s="90"/>
      <c r="M41" s="90"/>
      <c r="N41" s="90"/>
      <c r="O41" s="90"/>
      <c r="P41" s="101"/>
      <c r="Q41" s="101"/>
      <c r="R41" s="102"/>
    </row>
    <row r="42" spans="2:25">
      <c r="J42" s="90"/>
      <c r="K42" s="90"/>
      <c r="L42" s="90"/>
      <c r="M42" s="90"/>
      <c r="N42" s="90"/>
      <c r="O42" s="90"/>
      <c r="P42" s="101"/>
      <c r="Q42" s="101"/>
      <c r="R42" s="102"/>
    </row>
  </sheetData>
  <mergeCells count="21">
    <mergeCell ref="B8:I8"/>
    <mergeCell ref="J8:N8"/>
    <mergeCell ref="O8:R8"/>
    <mergeCell ref="U8:Y8"/>
    <mergeCell ref="D7:N7"/>
    <mergeCell ref="B28:H28"/>
    <mergeCell ref="B29:H29"/>
    <mergeCell ref="B30:H30"/>
    <mergeCell ref="B31:H31"/>
    <mergeCell ref="B32:C32"/>
    <mergeCell ref="O34:Q34"/>
    <mergeCell ref="O35:Q35"/>
    <mergeCell ref="J36:M36"/>
    <mergeCell ref="O36:Q36"/>
    <mergeCell ref="J37:M37"/>
    <mergeCell ref="O37:Q37"/>
    <mergeCell ref="J38:M38"/>
    <mergeCell ref="O38:Q38"/>
    <mergeCell ref="J39:M39"/>
    <mergeCell ref="O39:Q39"/>
    <mergeCell ref="P40:Q40"/>
  </mergeCells>
  <pageMargins left="0.39374999999999999" right="0.39374999999999999" top="0.39374999999999999" bottom="0.39374999999999999" header="0.511811023622047" footer="0.511811023622047"/>
  <pageSetup paperSize="9" scale="25"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85BEA-6AD6-492E-B286-9C5AEB10CF92}">
  <dimension ref="B1:AMK42"/>
  <sheetViews>
    <sheetView zoomScale="60" zoomScaleNormal="60" workbookViewId="0"/>
  </sheetViews>
  <sheetFormatPr defaultColWidth="9.140625" defaultRowHeight="21"/>
  <cols>
    <col min="1" max="1" width="3.42578125" style="57" customWidth="1"/>
    <col min="2" max="2" width="34.42578125" style="55" customWidth="1"/>
    <col min="3" max="3" width="39.140625" style="55" bestFit="1" customWidth="1"/>
    <col min="4" max="4" width="22.7109375" style="55" bestFit="1" customWidth="1"/>
    <col min="5" max="5" width="16.28515625" style="55" bestFit="1" customWidth="1"/>
    <col min="6" max="6" width="29" style="55" bestFit="1" customWidth="1"/>
    <col min="7" max="7" width="29" style="55" customWidth="1"/>
    <col min="8" max="8" width="33.140625" style="55" bestFit="1" customWidth="1"/>
    <col min="9" max="9" width="27.42578125" style="55" bestFit="1" customWidth="1"/>
    <col min="10" max="10" width="14.140625" style="55" customWidth="1"/>
    <col min="11" max="11" width="11.85546875" style="55" customWidth="1"/>
    <col min="12" max="12" width="17.5703125" style="55" bestFit="1" customWidth="1"/>
    <col min="13" max="13" width="22.7109375" style="55" bestFit="1" customWidth="1"/>
    <col min="14" max="14" width="26.7109375" style="55" bestFit="1" customWidth="1"/>
    <col min="15" max="15" width="17.28515625" style="55" bestFit="1" customWidth="1"/>
    <col min="16" max="16" width="24.42578125" style="55" customWidth="1"/>
    <col min="17" max="17" width="23.85546875" style="55" customWidth="1"/>
    <col min="18" max="18" width="26.7109375" style="57" bestFit="1" customWidth="1"/>
    <col min="19" max="19" width="3.28515625" style="55" customWidth="1"/>
    <col min="20" max="20" width="12.7109375" style="55" bestFit="1" customWidth="1"/>
    <col min="21" max="23" width="22.7109375" style="55" bestFit="1" customWidth="1"/>
    <col min="24" max="24" width="38.42578125" style="55" bestFit="1" customWidth="1"/>
    <col min="25" max="25" width="23.28515625" style="55" customWidth="1"/>
    <col min="26" max="1025" width="9.140625" style="55"/>
    <col min="1026" max="16384" width="9.140625" style="57"/>
  </cols>
  <sheetData>
    <row r="1" spans="2:25" ht="18" customHeight="1" thickBot="1"/>
    <row r="2" spans="2:25">
      <c r="B2" s="56" t="s">
        <v>0</v>
      </c>
      <c r="C2" s="59" t="s">
        <v>274</v>
      </c>
    </row>
    <row r="3" spans="2:25">
      <c r="B3" s="58" t="s">
        <v>1</v>
      </c>
      <c r="C3" s="59" t="s">
        <v>197</v>
      </c>
    </row>
    <row r="4" spans="2:25">
      <c r="B4" s="58" t="s">
        <v>2</v>
      </c>
      <c r="C4" s="59" t="s">
        <v>198</v>
      </c>
    </row>
    <row r="5" spans="2:25" ht="21.75" thickBot="1">
      <c r="B5" s="60" t="s">
        <v>3</v>
      </c>
      <c r="C5" s="105">
        <v>45265</v>
      </c>
      <c r="D5" s="104"/>
    </row>
    <row r="6" spans="2:25" ht="21.75" thickBot="1"/>
    <row r="7" spans="2:25" ht="216" customHeight="1" thickBot="1">
      <c r="B7" s="61" t="s">
        <v>4</v>
      </c>
      <c r="C7" s="117" t="s">
        <v>264</v>
      </c>
      <c r="D7" s="169" t="str">
        <f>Planilha!C9</f>
        <v>Caminhão pipa com capacidade de 12.000 litros, novo, ano de fabricação corrente, equipado com motor diesel com potência bruta (nominal) de no mínimo 207 cv ou unidade equivalente, declarado pelo fabricante, PBT MÍNIMO LEGAL de 22.000 kg e carga útil técnica mínima de 15.000 kg, ar condicionado de fábrica, cor predominante: branca. Equipado com carroceria tipo pipa de 12.000 litros, tanque para água construído em aço carbono, tratamento interno com tinta epóxi, chapa em aço 1020 mínimo 4,50 mm, com quebra ondas, carretel com mangueira de alta pressão com bico regulável e comprimento mínimo de 15 metros com 1 polegada, suporte para fixar mangote e válvula de sucção, fixação através de vigas em aço carbono, bomba acionada por tomada força através de cardan para auto carregamento, com sistema traseiro para aspersão de água, chuveiro traseiro e bico de pato lateral, com lameiro de borracha, guarda corpo na parte superior do reservatório que atenda a NR12, faixas refletivas, proteção lateral, chave geral para baterias, caixa/dispositivo protetor de baterias e demais equipamentos de segurança exigidos pelo CONTRAN. O veículo deve estar em conformidade com o PROCONVE - Programa de Controle de Poluição do AR por Veículos Automotores. Abastecido com tanque de combustível cheio. O veículo deverá ser emplacado em nome da Codevasf regional do estado de entrega do bem, na categoria particular, com taxas e impostos quitados, incluindo emplacamento, licenciamento e IPVA. Logomarca da Codevasf pintada em local visível, conforme padronização visual disponível no Termo de Referência. Garantia mínima de 12 meses, contada a partir do recebimento definitivo do bem, atestado pelo fiscal e assistência técnica autorizada no estado de entrega do bem. Deverá ser realizada entrega técnica.</v>
      </c>
      <c r="E7" s="170"/>
      <c r="F7" s="170"/>
      <c r="G7" s="170"/>
      <c r="H7" s="170"/>
      <c r="I7" s="170"/>
      <c r="J7" s="170"/>
      <c r="K7" s="170"/>
      <c r="L7" s="170"/>
      <c r="M7" s="170"/>
      <c r="N7" s="171"/>
      <c r="O7" s="62" t="s">
        <v>5</v>
      </c>
      <c r="P7" s="63" t="s">
        <v>6</v>
      </c>
      <c r="Q7" s="64" t="s">
        <v>7</v>
      </c>
      <c r="R7" s="65" t="s">
        <v>8</v>
      </c>
      <c r="T7" s="66"/>
      <c r="U7" s="66"/>
      <c r="V7" s="66"/>
      <c r="W7" s="66"/>
      <c r="X7" s="66"/>
    </row>
    <row r="8" spans="2:25" ht="21.75" thickBot="1">
      <c r="B8" s="167" t="s">
        <v>9</v>
      </c>
      <c r="C8" s="167"/>
      <c r="D8" s="167"/>
      <c r="E8" s="167"/>
      <c r="F8" s="167"/>
      <c r="G8" s="167"/>
      <c r="H8" s="167"/>
      <c r="I8" s="167"/>
      <c r="J8" s="167" t="s">
        <v>10</v>
      </c>
      <c r="K8" s="167"/>
      <c r="L8" s="167"/>
      <c r="M8" s="167"/>
      <c r="N8" s="167"/>
      <c r="O8" s="167" t="s">
        <v>11</v>
      </c>
      <c r="P8" s="167"/>
      <c r="Q8" s="167"/>
      <c r="R8" s="167"/>
      <c r="U8" s="168" t="s">
        <v>12</v>
      </c>
      <c r="V8" s="168"/>
      <c r="W8" s="168"/>
      <c r="X8" s="168"/>
      <c r="Y8" s="168"/>
    </row>
    <row r="9" spans="2:25">
      <c r="B9" s="70" t="s">
        <v>13</v>
      </c>
      <c r="C9" s="67" t="s">
        <v>14</v>
      </c>
      <c r="D9" s="67" t="s">
        <v>15</v>
      </c>
      <c r="E9" s="67" t="s">
        <v>16</v>
      </c>
      <c r="F9" s="67" t="s">
        <v>233</v>
      </c>
      <c r="G9" s="67" t="s">
        <v>17</v>
      </c>
      <c r="H9" s="67" t="s">
        <v>18</v>
      </c>
      <c r="I9" s="68" t="s">
        <v>19</v>
      </c>
      <c r="J9" s="70" t="s">
        <v>20</v>
      </c>
      <c r="K9" s="67" t="s">
        <v>21</v>
      </c>
      <c r="L9" s="67" t="s">
        <v>16</v>
      </c>
      <c r="M9" s="67" t="s">
        <v>15</v>
      </c>
      <c r="N9" s="68" t="s">
        <v>22</v>
      </c>
      <c r="O9" s="70" t="s">
        <v>23</v>
      </c>
      <c r="P9" s="67" t="s">
        <v>16</v>
      </c>
      <c r="Q9" s="67" t="s">
        <v>15</v>
      </c>
      <c r="R9" s="69" t="s">
        <v>22</v>
      </c>
      <c r="T9" s="71"/>
      <c r="U9" s="72" t="s">
        <v>24</v>
      </c>
      <c r="V9" s="73" t="s">
        <v>25</v>
      </c>
      <c r="W9" s="73" t="s">
        <v>26</v>
      </c>
      <c r="X9" s="73" t="s">
        <v>27</v>
      </c>
      <c r="Y9" s="132" t="s">
        <v>28</v>
      </c>
    </row>
    <row r="10" spans="2:25" ht="64.5" customHeight="1">
      <c r="B10" s="74" t="s">
        <v>300</v>
      </c>
      <c r="C10" s="75" t="s">
        <v>325</v>
      </c>
      <c r="D10" s="76">
        <v>581000</v>
      </c>
      <c r="E10" s="111" t="s">
        <v>258</v>
      </c>
      <c r="F10" s="79">
        <f>VLOOKUP(E10,'índices de atualização'!A6:B201,2,FALSE)</f>
        <v>903.55</v>
      </c>
      <c r="G10" s="79">
        <f>LARGE('índices de atualização'!$B$162:$B$201,1)</f>
        <v>913.68399999999997</v>
      </c>
      <c r="H10" s="76">
        <f>D10*(G10/F10)</f>
        <v>587516.35659343703</v>
      </c>
      <c r="I10" s="78" t="s">
        <v>30</v>
      </c>
      <c r="J10" s="74" t="s">
        <v>31</v>
      </c>
      <c r="K10" s="79" t="s">
        <v>277</v>
      </c>
      <c r="L10" s="131">
        <v>46054</v>
      </c>
      <c r="M10" s="80">
        <f>687544.24+112923.07</f>
        <v>800467.31</v>
      </c>
      <c r="N10" s="78" t="s">
        <v>30</v>
      </c>
      <c r="O10" s="86" t="s">
        <v>273</v>
      </c>
      <c r="P10" s="119">
        <v>46094</v>
      </c>
      <c r="Q10" s="76">
        <v>950000</v>
      </c>
      <c r="R10" s="118" t="s">
        <v>289</v>
      </c>
      <c r="U10" s="82" t="str">
        <f>IF(ISNUMBER(Q10),"Sim","")</f>
        <v>Sim</v>
      </c>
      <c r="V10" s="83" t="str">
        <f>IF(ISNUMBER(Q10),IF(_xlfn.RANK.EQ(Q10,$Q$10:$Q$34)=1,"Não","Sim"),"")</f>
        <v>Sim</v>
      </c>
      <c r="W10" s="83" t="str">
        <f>IF(ISNUMBER(Q10),IF(_xlfn.RANK.EQ(Q10,$Q$10:$Q$34)=COUNT($Q$10:$Q$34),"Não","Sim"),"")</f>
        <v>Sim</v>
      </c>
      <c r="X10" s="83" t="str">
        <f>IF(V10="","",IF(AND(V10="Sim",W10="Sim"),"Sim","Não"))</f>
        <v>Sim</v>
      </c>
      <c r="Y10" s="84" t="str">
        <f>IF(ISNUMBER(Q10),IF(_xlfn.RANK.EQ(Q10,$Q$10:$Q$34)&lt;=2,"Não","Sim"),"")</f>
        <v>Não</v>
      </c>
    </row>
    <row r="11" spans="2:25" ht="63">
      <c r="B11" s="74" t="s">
        <v>313</v>
      </c>
      <c r="C11" s="75" t="s">
        <v>326</v>
      </c>
      <c r="D11" s="76">
        <v>566000</v>
      </c>
      <c r="E11" s="111" t="s">
        <v>258</v>
      </c>
      <c r="F11" s="79">
        <f>VLOOKUP(E11,'índices de atualização'!A7:B201,2,FALSE)</f>
        <v>903.55</v>
      </c>
      <c r="G11" s="79">
        <f>LARGE('índices de atualização'!$B$162:$B$201,1)</f>
        <v>913.68399999999997</v>
      </c>
      <c r="H11" s="76">
        <f>D11*(G11/F11)</f>
        <v>572348.12019257376</v>
      </c>
      <c r="I11" s="78" t="s">
        <v>30</v>
      </c>
      <c r="J11" s="74" t="s">
        <v>32</v>
      </c>
      <c r="K11" s="79" t="s">
        <v>284</v>
      </c>
      <c r="L11" s="131">
        <v>45931</v>
      </c>
      <c r="M11" s="80">
        <f>652663.3862+115345</f>
        <v>768008.38619999995</v>
      </c>
      <c r="N11" s="78" t="s">
        <v>30</v>
      </c>
      <c r="O11" s="86" t="s">
        <v>280</v>
      </c>
      <c r="P11" s="119">
        <v>46097</v>
      </c>
      <c r="Q11" s="76">
        <v>706300</v>
      </c>
      <c r="R11" s="118" t="str">
        <f t="shared" ref="R11:R33" si="0">U11</f>
        <v>Sim</v>
      </c>
      <c r="U11" s="82" t="str">
        <f t="shared" ref="U11:U33" si="1">IF(ISNUMBER(Q11),"Sim","")</f>
        <v>Sim</v>
      </c>
      <c r="V11" s="83" t="str">
        <f t="shared" ref="V11:V33" si="2">IF(ISNUMBER(Q11),IF(_xlfn.RANK.EQ(Q11,$Q$10:$Q$34)=1,"Não","Sim"),"")</f>
        <v>Sim</v>
      </c>
      <c r="W11" s="83" t="str">
        <f t="shared" ref="W11:W33" si="3">IF(ISNUMBER(Q11),IF(_xlfn.RANK.EQ(Q11,$Q$10:$Q$34)=COUNT($Q$10:$Q$34),"Não","Sim"),"")</f>
        <v>Sim</v>
      </c>
      <c r="X11" s="83" t="str">
        <f t="shared" ref="X11:X33" si="4">IF(V11="","",IF(AND(V11="Sim",W11="Sim"),"Sim","Não"))</f>
        <v>Sim</v>
      </c>
      <c r="Y11" s="84" t="str">
        <f t="shared" ref="Y11:Y33" si="5">IF(ISNUMBER(Q11),IF(_xlfn.RANK.EQ(Q11,Q11:Q35)&lt;=2,"Não","Sim"),"")</f>
        <v>Sim</v>
      </c>
    </row>
    <row r="12" spans="2:25" ht="63">
      <c r="B12" s="74" t="s">
        <v>309</v>
      </c>
      <c r="C12" s="79" t="s">
        <v>310</v>
      </c>
      <c r="D12" s="76">
        <v>599000</v>
      </c>
      <c r="E12" s="111" t="s">
        <v>248</v>
      </c>
      <c r="F12" s="79">
        <f>VLOOKUP(E12,'índices de atualização'!A8:B201,2,FALSE)</f>
        <v>887.56100000000004</v>
      </c>
      <c r="G12" s="79">
        <f>LARGE('índices de atualização'!$B$162:$B$201,1)</f>
        <v>913.68399999999997</v>
      </c>
      <c r="H12" s="76">
        <f>D12*(G12/F12)</f>
        <v>616629.97360181436</v>
      </c>
      <c r="I12" s="78" t="s">
        <v>30</v>
      </c>
      <c r="J12" s="130" t="s">
        <v>275</v>
      </c>
      <c r="K12" s="79">
        <v>620527</v>
      </c>
      <c r="L12" s="131">
        <v>46082</v>
      </c>
      <c r="M12" s="80">
        <v>689737.11109999998</v>
      </c>
      <c r="N12" s="78" t="s">
        <v>30</v>
      </c>
      <c r="O12" s="74" t="s">
        <v>291</v>
      </c>
      <c r="P12" s="119">
        <v>46098</v>
      </c>
      <c r="Q12" s="76">
        <v>667000</v>
      </c>
      <c r="R12" s="118" t="str">
        <f t="shared" si="0"/>
        <v>Sim</v>
      </c>
      <c r="U12" s="82" t="str">
        <f t="shared" si="1"/>
        <v>Sim</v>
      </c>
      <c r="V12" s="83" t="str">
        <f t="shared" si="2"/>
        <v>Sim</v>
      </c>
      <c r="W12" s="83" t="str">
        <f t="shared" si="3"/>
        <v>Sim</v>
      </c>
      <c r="X12" s="83" t="str">
        <f t="shared" si="4"/>
        <v>Sim</v>
      </c>
      <c r="Y12" s="84" t="str">
        <f t="shared" si="5"/>
        <v>Sim</v>
      </c>
    </row>
    <row r="13" spans="2:25" ht="63">
      <c r="B13" s="74" t="s">
        <v>317</v>
      </c>
      <c r="C13" s="79" t="s">
        <v>318</v>
      </c>
      <c r="D13" s="76">
        <v>608000</v>
      </c>
      <c r="E13" s="111" t="s">
        <v>251</v>
      </c>
      <c r="F13" s="79">
        <f>VLOOKUP(E13,'índices de atualização'!A9:B201,2,FALSE)</f>
        <v>891.94100000000003</v>
      </c>
      <c r="G13" s="79">
        <f>LARGE('índices de atualização'!$B$162:$B$201,1)</f>
        <v>913.68399999999997</v>
      </c>
      <c r="H13" s="76">
        <f>D13*(G13/F13)</f>
        <v>622821.32114119653</v>
      </c>
      <c r="I13" s="78" t="s">
        <v>30</v>
      </c>
      <c r="J13" s="130" t="s">
        <v>275</v>
      </c>
      <c r="K13" s="79">
        <v>601955</v>
      </c>
      <c r="L13" s="131">
        <v>46082</v>
      </c>
      <c r="M13" s="80">
        <v>573500</v>
      </c>
      <c r="N13" s="78" t="s">
        <v>30</v>
      </c>
      <c r="O13" s="74" t="s">
        <v>292</v>
      </c>
      <c r="P13" s="119">
        <v>46099</v>
      </c>
      <c r="Q13" s="76">
        <v>800000</v>
      </c>
      <c r="R13" s="118" t="str">
        <f t="shared" si="0"/>
        <v>Sim</v>
      </c>
      <c r="U13" s="82" t="str">
        <f t="shared" si="1"/>
        <v>Sim</v>
      </c>
      <c r="V13" s="83" t="str">
        <f t="shared" si="2"/>
        <v>Sim</v>
      </c>
      <c r="W13" s="83" t="str">
        <f t="shared" si="3"/>
        <v>Sim</v>
      </c>
      <c r="X13" s="83" t="str">
        <f t="shared" si="4"/>
        <v>Sim</v>
      </c>
      <c r="Y13" s="84" t="str">
        <f t="shared" si="5"/>
        <v>Sim</v>
      </c>
    </row>
    <row r="14" spans="2:25" ht="63">
      <c r="B14" s="74" t="s">
        <v>323</v>
      </c>
      <c r="C14" s="79" t="s">
        <v>324</v>
      </c>
      <c r="D14" s="76">
        <v>574000</v>
      </c>
      <c r="E14" s="111" t="s">
        <v>247</v>
      </c>
      <c r="F14" s="79">
        <f>VLOOKUP(E14,'índices de atualização'!A10:B201,2,FALSE)</f>
        <v>887.95799999999997</v>
      </c>
      <c r="G14" s="79">
        <f>LARGE('índices de atualização'!$B$162:$B$201,1)</f>
        <v>913.68399999999997</v>
      </c>
      <c r="H14" s="76">
        <f>D14*(G14/F14)</f>
        <v>590629.9802468135</v>
      </c>
      <c r="I14" s="78" t="s">
        <v>30</v>
      </c>
      <c r="J14" s="130" t="s">
        <v>275</v>
      </c>
      <c r="K14" s="79">
        <v>617067</v>
      </c>
      <c r="L14" s="131">
        <v>46082</v>
      </c>
      <c r="M14" s="76">
        <v>879683.33330000006</v>
      </c>
      <c r="N14" s="78" t="s">
        <v>30</v>
      </c>
      <c r="O14" s="86" t="s">
        <v>293</v>
      </c>
      <c r="P14" s="119">
        <v>46099</v>
      </c>
      <c r="Q14" s="76">
        <v>801000</v>
      </c>
      <c r="R14" s="118" t="str">
        <f t="shared" si="0"/>
        <v>Sim</v>
      </c>
      <c r="U14" s="82" t="str">
        <f t="shared" si="1"/>
        <v>Sim</v>
      </c>
      <c r="V14" s="83" t="str">
        <f t="shared" si="2"/>
        <v>Sim</v>
      </c>
      <c r="W14" s="83" t="str">
        <f t="shared" si="3"/>
        <v>Sim</v>
      </c>
      <c r="X14" s="83" t="str">
        <f t="shared" si="4"/>
        <v>Sim</v>
      </c>
      <c r="Y14" s="84" t="str">
        <f t="shared" si="5"/>
        <v>Não</v>
      </c>
    </row>
    <row r="15" spans="2:25" ht="63">
      <c r="B15" s="74" t="s">
        <v>327</v>
      </c>
      <c r="C15" s="79" t="s">
        <v>328</v>
      </c>
      <c r="D15" s="76">
        <v>710000</v>
      </c>
      <c r="E15" s="111" t="s">
        <v>259</v>
      </c>
      <c r="F15" s="79">
        <f>VLOOKUP(E15,'índices de atualização'!A11:B201,2,FALSE)</f>
        <v>908.673</v>
      </c>
      <c r="G15" s="79">
        <f>LARGE('índices de atualização'!$B$162:$B$201,1)</f>
        <v>913.68399999999997</v>
      </c>
      <c r="H15" s="76">
        <f t="shared" ref="H15:H21" si="6">D15*(G15/F15)</f>
        <v>713915.39090519911</v>
      </c>
      <c r="I15" s="78" t="s">
        <v>30</v>
      </c>
      <c r="J15" s="86"/>
      <c r="K15" s="85"/>
      <c r="L15" s="119"/>
      <c r="M15" s="76"/>
      <c r="N15" s="78"/>
      <c r="O15" s="86" t="s">
        <v>295</v>
      </c>
      <c r="P15" s="119">
        <v>46098</v>
      </c>
      <c r="Q15" s="76">
        <v>964000</v>
      </c>
      <c r="R15" s="118" t="s">
        <v>289</v>
      </c>
      <c r="U15" s="82" t="str">
        <f t="shared" si="1"/>
        <v>Sim</v>
      </c>
      <c r="V15" s="83" t="str">
        <f t="shared" si="2"/>
        <v>Não</v>
      </c>
      <c r="W15" s="83" t="str">
        <f t="shared" si="3"/>
        <v>Sim</v>
      </c>
      <c r="X15" s="83" t="str">
        <f t="shared" si="4"/>
        <v>Não</v>
      </c>
      <c r="Y15" s="84" t="str">
        <f t="shared" si="5"/>
        <v>Não</v>
      </c>
    </row>
    <row r="16" spans="2:25" ht="42">
      <c r="B16" s="74" t="s">
        <v>329</v>
      </c>
      <c r="C16" s="79" t="s">
        <v>330</v>
      </c>
      <c r="D16" s="76">
        <v>673000</v>
      </c>
      <c r="E16" s="111" t="s">
        <v>258</v>
      </c>
      <c r="F16" s="79">
        <f>VLOOKUP(E16,'índices de atualização'!A12:B201,2,FALSE)</f>
        <v>903.55</v>
      </c>
      <c r="G16" s="79">
        <f>LARGE('índices de atualização'!$B$162:$B$201,1)</f>
        <v>913.68399999999997</v>
      </c>
      <c r="H16" s="76">
        <f t="shared" si="6"/>
        <v>680548.20651873178</v>
      </c>
      <c r="I16" s="78" t="s">
        <v>30</v>
      </c>
      <c r="J16" s="86"/>
      <c r="K16" s="85"/>
      <c r="L16" s="119"/>
      <c r="M16" s="76"/>
      <c r="N16" s="78"/>
      <c r="O16" s="86" t="s">
        <v>480</v>
      </c>
      <c r="P16" s="119">
        <v>46106</v>
      </c>
      <c r="Q16" s="76">
        <v>660000</v>
      </c>
      <c r="R16" s="118" t="str">
        <f t="shared" si="0"/>
        <v>Sim</v>
      </c>
      <c r="U16" s="82" t="str">
        <f t="shared" si="1"/>
        <v>Sim</v>
      </c>
      <c r="V16" s="83" t="str">
        <f t="shared" si="2"/>
        <v>Sim</v>
      </c>
      <c r="W16" s="83" t="str">
        <f t="shared" si="3"/>
        <v>Não</v>
      </c>
      <c r="X16" s="83" t="str">
        <f t="shared" si="4"/>
        <v>Não</v>
      </c>
      <c r="Y16" s="84" t="str">
        <f t="shared" si="5"/>
        <v>Não</v>
      </c>
    </row>
    <row r="17" spans="2:25" ht="63">
      <c r="B17" s="74" t="s">
        <v>331</v>
      </c>
      <c r="C17" s="79" t="s">
        <v>332</v>
      </c>
      <c r="D17" s="76">
        <v>642000</v>
      </c>
      <c r="E17" s="111" t="s">
        <v>247</v>
      </c>
      <c r="F17" s="79">
        <f>VLOOKUP(E17,'índices de atualização'!A13:B201,2,FALSE)</f>
        <v>887.95799999999997</v>
      </c>
      <c r="G17" s="79">
        <f>LARGE('índices de atualização'!$B$162:$B$201,1)</f>
        <v>913.68399999999997</v>
      </c>
      <c r="H17" s="76">
        <f t="shared" si="6"/>
        <v>660600.08243633155</v>
      </c>
      <c r="I17" s="78" t="s">
        <v>30</v>
      </c>
      <c r="J17" s="86"/>
      <c r="K17" s="85"/>
      <c r="L17" s="119"/>
      <c r="M17" s="76"/>
      <c r="N17" s="78"/>
      <c r="O17" s="86"/>
      <c r="P17" s="119"/>
      <c r="Q17" s="75"/>
      <c r="R17" s="118" t="str">
        <f t="shared" si="0"/>
        <v/>
      </c>
      <c r="U17" s="82" t="str">
        <f t="shared" si="1"/>
        <v/>
      </c>
      <c r="V17" s="83" t="str">
        <f t="shared" si="2"/>
        <v/>
      </c>
      <c r="W17" s="83" t="str">
        <f t="shared" si="3"/>
        <v/>
      </c>
      <c r="X17" s="83" t="str">
        <f t="shared" si="4"/>
        <v/>
      </c>
      <c r="Y17" s="84" t="str">
        <f t="shared" si="5"/>
        <v/>
      </c>
    </row>
    <row r="18" spans="2:25" ht="42">
      <c r="B18" s="74" t="s">
        <v>329</v>
      </c>
      <c r="C18" s="79" t="s">
        <v>333</v>
      </c>
      <c r="D18" s="76">
        <v>555000</v>
      </c>
      <c r="E18" s="111" t="s">
        <v>258</v>
      </c>
      <c r="F18" s="79">
        <f>VLOOKUP(E18,'índices de atualização'!A14:B201,2,FALSE)</f>
        <v>903.55</v>
      </c>
      <c r="G18" s="79">
        <f>LARGE('índices de atualização'!$B$162:$B$201,1)</f>
        <v>913.68399999999997</v>
      </c>
      <c r="H18" s="76">
        <f t="shared" si="6"/>
        <v>561224.74683194072</v>
      </c>
      <c r="I18" s="78" t="s">
        <v>30</v>
      </c>
      <c r="J18" s="86"/>
      <c r="K18" s="85"/>
      <c r="L18" s="119"/>
      <c r="M18" s="76"/>
      <c r="N18" s="78"/>
      <c r="O18" s="86"/>
      <c r="P18" s="119"/>
      <c r="Q18" s="75"/>
      <c r="R18" s="118" t="str">
        <f t="shared" si="0"/>
        <v/>
      </c>
      <c r="U18" s="82" t="str">
        <f t="shared" si="1"/>
        <v/>
      </c>
      <c r="V18" s="83" t="str">
        <f t="shared" si="2"/>
        <v/>
      </c>
      <c r="W18" s="83" t="str">
        <f t="shared" si="3"/>
        <v/>
      </c>
      <c r="X18" s="83" t="str">
        <f t="shared" si="4"/>
        <v/>
      </c>
      <c r="Y18" s="84" t="str">
        <f t="shared" si="5"/>
        <v/>
      </c>
    </row>
    <row r="19" spans="2:25" ht="63">
      <c r="B19" s="74" t="s">
        <v>334</v>
      </c>
      <c r="C19" s="79" t="s">
        <v>335</v>
      </c>
      <c r="D19" s="76">
        <v>624999</v>
      </c>
      <c r="E19" s="111" t="s">
        <v>258</v>
      </c>
      <c r="F19" s="79">
        <f>VLOOKUP(E19,'índices de atualização'!A15:B201,2,FALSE)</f>
        <v>903.55</v>
      </c>
      <c r="G19" s="79">
        <f>LARGE('índices de atualização'!$B$162:$B$201,1)</f>
        <v>913.68399999999997</v>
      </c>
      <c r="H19" s="76">
        <f t="shared" si="6"/>
        <v>632008.83882020926</v>
      </c>
      <c r="I19" s="78" t="s">
        <v>30</v>
      </c>
      <c r="J19" s="86"/>
      <c r="K19" s="85"/>
      <c r="L19" s="119"/>
      <c r="M19" s="76"/>
      <c r="N19" s="78"/>
      <c r="O19" s="86"/>
      <c r="P19" s="119"/>
      <c r="Q19" s="75"/>
      <c r="R19" s="118" t="str">
        <f t="shared" si="0"/>
        <v/>
      </c>
      <c r="U19" s="82" t="str">
        <f t="shared" si="1"/>
        <v/>
      </c>
      <c r="V19" s="83" t="str">
        <f t="shared" si="2"/>
        <v/>
      </c>
      <c r="W19" s="83" t="str">
        <f t="shared" si="3"/>
        <v/>
      </c>
      <c r="X19" s="83" t="str">
        <f t="shared" si="4"/>
        <v/>
      </c>
      <c r="Y19" s="84" t="str">
        <f t="shared" si="5"/>
        <v/>
      </c>
    </row>
    <row r="20" spans="2:25" ht="63">
      <c r="B20" s="74" t="s">
        <v>336</v>
      </c>
      <c r="C20" s="79" t="s">
        <v>337</v>
      </c>
      <c r="D20" s="76">
        <v>559800</v>
      </c>
      <c r="E20" s="111" t="s">
        <v>256</v>
      </c>
      <c r="F20" s="79">
        <f>VLOOKUP(E20,'índices de atualização'!A16:B201,2,FALSE)</f>
        <v>899.97400000000005</v>
      </c>
      <c r="G20" s="79">
        <f>LARGE('índices de atualização'!$B$162:$B$201,1)</f>
        <v>913.68399999999997</v>
      </c>
      <c r="H20" s="76">
        <f t="shared" si="6"/>
        <v>568327.86636058369</v>
      </c>
      <c r="I20" s="78" t="s">
        <v>30</v>
      </c>
      <c r="J20" s="86"/>
      <c r="K20" s="85"/>
      <c r="L20" s="119"/>
      <c r="M20" s="76"/>
      <c r="N20" s="78"/>
      <c r="O20" s="86"/>
      <c r="P20" s="119"/>
      <c r="Q20" s="75"/>
      <c r="R20" s="118" t="str">
        <f t="shared" si="0"/>
        <v/>
      </c>
      <c r="U20" s="82" t="str">
        <f t="shared" si="1"/>
        <v/>
      </c>
      <c r="V20" s="83" t="str">
        <f t="shared" si="2"/>
        <v/>
      </c>
      <c r="W20" s="83" t="str">
        <f t="shared" si="3"/>
        <v/>
      </c>
      <c r="X20" s="83" t="str">
        <f t="shared" si="4"/>
        <v/>
      </c>
      <c r="Y20" s="84" t="str">
        <f t="shared" si="5"/>
        <v/>
      </c>
    </row>
    <row r="21" spans="2:25" ht="42">
      <c r="B21" s="74" t="s">
        <v>338</v>
      </c>
      <c r="C21" s="79" t="s">
        <v>339</v>
      </c>
      <c r="D21" s="76">
        <v>605900</v>
      </c>
      <c r="E21" s="111" t="s">
        <v>256</v>
      </c>
      <c r="F21" s="79">
        <f>VLOOKUP(E21,'índices de atualização'!A17:B201,2,FALSE)</f>
        <v>899.97400000000005</v>
      </c>
      <c r="G21" s="79">
        <f>LARGE('índices de atualização'!$B$162:$B$201,1)</f>
        <v>913.68399999999997</v>
      </c>
      <c r="H21" s="76">
        <f t="shared" si="6"/>
        <v>615130.14331525122</v>
      </c>
      <c r="I21" s="78" t="s">
        <v>30</v>
      </c>
      <c r="J21" s="86"/>
      <c r="K21" s="85"/>
      <c r="L21" s="119"/>
      <c r="M21" s="76"/>
      <c r="N21" s="78"/>
      <c r="O21" s="86"/>
      <c r="P21" s="119"/>
      <c r="Q21" s="75"/>
      <c r="R21" s="118" t="str">
        <f t="shared" si="0"/>
        <v/>
      </c>
      <c r="U21" s="82" t="str">
        <f t="shared" si="1"/>
        <v/>
      </c>
      <c r="V21" s="83" t="str">
        <f t="shared" si="2"/>
        <v/>
      </c>
      <c r="W21" s="83" t="str">
        <f t="shared" si="3"/>
        <v/>
      </c>
      <c r="X21" s="83" t="str">
        <f t="shared" si="4"/>
        <v/>
      </c>
      <c r="Y21" s="84" t="str">
        <f t="shared" si="5"/>
        <v/>
      </c>
    </row>
    <row r="22" spans="2:25">
      <c r="B22" s="74"/>
      <c r="C22" s="79"/>
      <c r="D22" s="76"/>
      <c r="E22" s="111"/>
      <c r="F22" s="79"/>
      <c r="G22" s="79"/>
      <c r="H22" s="112"/>
      <c r="I22" s="78"/>
      <c r="J22" s="86"/>
      <c r="K22" s="85"/>
      <c r="L22" s="119"/>
      <c r="M22" s="76"/>
      <c r="N22" s="78"/>
      <c r="O22" s="86"/>
      <c r="P22" s="119"/>
      <c r="Q22" s="75"/>
      <c r="R22" s="118" t="str">
        <f t="shared" si="0"/>
        <v/>
      </c>
      <c r="U22" s="82" t="str">
        <f t="shared" si="1"/>
        <v/>
      </c>
      <c r="V22" s="83" t="str">
        <f t="shared" si="2"/>
        <v/>
      </c>
      <c r="W22" s="83" t="str">
        <f t="shared" si="3"/>
        <v/>
      </c>
      <c r="X22" s="83" t="str">
        <f t="shared" si="4"/>
        <v/>
      </c>
      <c r="Y22" s="84" t="str">
        <f t="shared" si="5"/>
        <v/>
      </c>
    </row>
    <row r="23" spans="2:25">
      <c r="B23" s="74"/>
      <c r="C23" s="79"/>
      <c r="D23" s="76"/>
      <c r="E23" s="111"/>
      <c r="F23" s="79"/>
      <c r="G23" s="79"/>
      <c r="H23" s="112"/>
      <c r="I23" s="78"/>
      <c r="J23" s="86"/>
      <c r="K23" s="85"/>
      <c r="L23" s="119"/>
      <c r="M23" s="76"/>
      <c r="N23" s="78"/>
      <c r="O23" s="86"/>
      <c r="P23" s="119"/>
      <c r="Q23" s="75"/>
      <c r="R23" s="118" t="str">
        <f t="shared" si="0"/>
        <v/>
      </c>
      <c r="U23" s="82" t="str">
        <f t="shared" si="1"/>
        <v/>
      </c>
      <c r="V23" s="83" t="str">
        <f t="shared" si="2"/>
        <v/>
      </c>
      <c r="W23" s="83" t="str">
        <f t="shared" si="3"/>
        <v/>
      </c>
      <c r="X23" s="83" t="str">
        <f t="shared" si="4"/>
        <v/>
      </c>
      <c r="Y23" s="84" t="str">
        <f t="shared" si="5"/>
        <v/>
      </c>
    </row>
    <row r="24" spans="2:25">
      <c r="B24" s="74"/>
      <c r="C24" s="79"/>
      <c r="D24" s="76"/>
      <c r="E24" s="111"/>
      <c r="F24" s="79"/>
      <c r="G24" s="79"/>
      <c r="H24" s="112"/>
      <c r="I24" s="78"/>
      <c r="J24" s="86"/>
      <c r="K24" s="85"/>
      <c r="L24" s="119"/>
      <c r="M24" s="76"/>
      <c r="N24" s="78"/>
      <c r="O24" s="86"/>
      <c r="P24" s="119"/>
      <c r="Q24" s="75"/>
      <c r="R24" s="118" t="str">
        <f t="shared" si="0"/>
        <v/>
      </c>
      <c r="U24" s="82" t="str">
        <f t="shared" si="1"/>
        <v/>
      </c>
      <c r="V24" s="83" t="str">
        <f t="shared" si="2"/>
        <v/>
      </c>
      <c r="W24" s="83" t="str">
        <f t="shared" si="3"/>
        <v/>
      </c>
      <c r="X24" s="83" t="str">
        <f t="shared" si="4"/>
        <v/>
      </c>
      <c r="Y24" s="84" t="str">
        <f t="shared" si="5"/>
        <v/>
      </c>
    </row>
    <row r="25" spans="2:25">
      <c r="B25" s="74"/>
      <c r="C25" s="79"/>
      <c r="D25" s="76"/>
      <c r="E25" s="111"/>
      <c r="F25" s="79"/>
      <c r="G25" s="79"/>
      <c r="H25" s="112"/>
      <c r="I25" s="78"/>
      <c r="J25" s="86"/>
      <c r="K25" s="85"/>
      <c r="L25" s="119"/>
      <c r="M25" s="76"/>
      <c r="N25" s="78"/>
      <c r="O25" s="86"/>
      <c r="P25" s="119"/>
      <c r="Q25" s="75"/>
      <c r="R25" s="118" t="str">
        <f t="shared" si="0"/>
        <v/>
      </c>
      <c r="U25" s="82" t="str">
        <f t="shared" si="1"/>
        <v/>
      </c>
      <c r="V25" s="83" t="str">
        <f t="shared" si="2"/>
        <v/>
      </c>
      <c r="W25" s="83" t="str">
        <f t="shared" si="3"/>
        <v/>
      </c>
      <c r="X25" s="83" t="str">
        <f t="shared" si="4"/>
        <v/>
      </c>
      <c r="Y25" s="84" t="str">
        <f t="shared" si="5"/>
        <v/>
      </c>
    </row>
    <row r="26" spans="2:25">
      <c r="B26" s="74"/>
      <c r="C26" s="79"/>
      <c r="D26" s="76"/>
      <c r="E26" s="111"/>
      <c r="F26" s="79"/>
      <c r="G26" s="79"/>
      <c r="H26" s="112"/>
      <c r="I26" s="78"/>
      <c r="J26" s="86"/>
      <c r="K26" s="85"/>
      <c r="L26" s="119"/>
      <c r="M26" s="76"/>
      <c r="N26" s="78"/>
      <c r="O26" s="86"/>
      <c r="P26" s="119"/>
      <c r="Q26" s="75"/>
      <c r="R26" s="118" t="str">
        <f t="shared" si="0"/>
        <v/>
      </c>
      <c r="U26" s="82" t="str">
        <f t="shared" si="1"/>
        <v/>
      </c>
      <c r="V26" s="83" t="str">
        <f t="shared" si="2"/>
        <v/>
      </c>
      <c r="W26" s="83" t="str">
        <f t="shared" si="3"/>
        <v/>
      </c>
      <c r="X26" s="83" t="str">
        <f t="shared" si="4"/>
        <v/>
      </c>
      <c r="Y26" s="84" t="str">
        <f t="shared" si="5"/>
        <v/>
      </c>
    </row>
    <row r="27" spans="2:25">
      <c r="B27" s="74"/>
      <c r="C27" s="75"/>
      <c r="D27" s="76"/>
      <c r="E27" s="111"/>
      <c r="F27" s="79"/>
      <c r="G27" s="79"/>
      <c r="H27" s="112"/>
      <c r="I27" s="78"/>
      <c r="J27" s="86"/>
      <c r="K27" s="85"/>
      <c r="L27" s="119"/>
      <c r="M27" s="76"/>
      <c r="N27" s="78"/>
      <c r="O27" s="86"/>
      <c r="P27" s="119"/>
      <c r="Q27" s="75"/>
      <c r="R27" s="118" t="str">
        <f t="shared" si="0"/>
        <v/>
      </c>
      <c r="U27" s="82" t="str">
        <f t="shared" si="1"/>
        <v/>
      </c>
      <c r="V27" s="83" t="str">
        <f t="shared" si="2"/>
        <v/>
      </c>
      <c r="W27" s="83" t="str">
        <f t="shared" si="3"/>
        <v/>
      </c>
      <c r="X27" s="83" t="str">
        <f t="shared" si="4"/>
        <v/>
      </c>
      <c r="Y27" s="84" t="str">
        <f t="shared" si="5"/>
        <v/>
      </c>
    </row>
    <row r="28" spans="2:25">
      <c r="B28" s="156" t="s">
        <v>33</v>
      </c>
      <c r="C28" s="157"/>
      <c r="D28" s="157"/>
      <c r="E28" s="157"/>
      <c r="F28" s="157"/>
      <c r="G28" s="157"/>
      <c r="H28" s="157"/>
      <c r="I28" s="77">
        <f t="array" ref="I28">IFERROR(AVERAGE(IF(I7:I27="Sim",H7:H27)),"")</f>
        <v>618475.08558034012</v>
      </c>
      <c r="J28" s="86"/>
      <c r="K28" s="85"/>
      <c r="L28" s="119"/>
      <c r="M28" s="76"/>
      <c r="N28" s="78"/>
      <c r="O28" s="86"/>
      <c r="P28" s="119"/>
      <c r="Q28" s="75"/>
      <c r="R28" s="118" t="str">
        <f t="shared" si="0"/>
        <v/>
      </c>
      <c r="U28" s="82" t="str">
        <f t="shared" si="1"/>
        <v/>
      </c>
      <c r="V28" s="83" t="str">
        <f t="shared" si="2"/>
        <v/>
      </c>
      <c r="W28" s="83" t="str">
        <f t="shared" si="3"/>
        <v/>
      </c>
      <c r="X28" s="83" t="str">
        <f t="shared" si="4"/>
        <v/>
      </c>
      <c r="Y28" s="84" t="str">
        <f t="shared" si="5"/>
        <v/>
      </c>
    </row>
    <row r="29" spans="2:25">
      <c r="B29" s="156" t="s">
        <v>34</v>
      </c>
      <c r="C29" s="157"/>
      <c r="D29" s="157"/>
      <c r="E29" s="157"/>
      <c r="F29" s="157"/>
      <c r="G29" s="157"/>
      <c r="H29" s="157"/>
      <c r="I29" s="77">
        <f t="array" ref="I29">IFERROR(MEDIAN(IF(I10:I27="Sim",H10:H27)),"")</f>
        <v>615880.05845853279</v>
      </c>
      <c r="J29" s="86"/>
      <c r="K29" s="75"/>
      <c r="L29" s="119"/>
      <c r="M29" s="76"/>
      <c r="N29" s="78"/>
      <c r="O29" s="86"/>
      <c r="P29" s="119"/>
      <c r="Q29" s="75"/>
      <c r="R29" s="118" t="str">
        <f t="shared" si="0"/>
        <v/>
      </c>
      <c r="U29" s="82" t="str">
        <f t="shared" si="1"/>
        <v/>
      </c>
      <c r="V29" s="83" t="str">
        <f t="shared" si="2"/>
        <v/>
      </c>
      <c r="W29" s="83" t="str">
        <f t="shared" si="3"/>
        <v/>
      </c>
      <c r="X29" s="83" t="str">
        <f t="shared" si="4"/>
        <v/>
      </c>
      <c r="Y29" s="84" t="str">
        <f t="shared" si="5"/>
        <v/>
      </c>
    </row>
    <row r="30" spans="2:25">
      <c r="B30" s="156" t="s">
        <v>35</v>
      </c>
      <c r="C30" s="157"/>
      <c r="D30" s="157"/>
      <c r="E30" s="157"/>
      <c r="F30" s="157"/>
      <c r="G30" s="157"/>
      <c r="H30" s="157"/>
      <c r="I30" s="113">
        <f>MIN(H10:H27)</f>
        <v>561224.74683194072</v>
      </c>
      <c r="J30" s="86"/>
      <c r="K30" s="75"/>
      <c r="L30" s="119"/>
      <c r="M30" s="76"/>
      <c r="N30" s="78"/>
      <c r="O30" s="86"/>
      <c r="P30" s="119"/>
      <c r="Q30" s="75"/>
      <c r="R30" s="118" t="str">
        <f t="shared" si="0"/>
        <v/>
      </c>
      <c r="U30" s="82" t="str">
        <f t="shared" si="1"/>
        <v/>
      </c>
      <c r="V30" s="83" t="str">
        <f t="shared" si="2"/>
        <v/>
      </c>
      <c r="W30" s="83" t="str">
        <f t="shared" si="3"/>
        <v/>
      </c>
      <c r="X30" s="83" t="str">
        <f t="shared" si="4"/>
        <v/>
      </c>
      <c r="Y30" s="84" t="str">
        <f t="shared" si="5"/>
        <v/>
      </c>
    </row>
    <row r="31" spans="2:25" ht="21.75" thickBot="1">
      <c r="B31" s="164" t="s">
        <v>36</v>
      </c>
      <c r="C31" s="165"/>
      <c r="D31" s="165"/>
      <c r="E31" s="165"/>
      <c r="F31" s="165"/>
      <c r="G31" s="165"/>
      <c r="H31" s="165"/>
      <c r="I31" s="114">
        <f>MIN(I28:I29)</f>
        <v>615880.05845853279</v>
      </c>
      <c r="J31" s="86"/>
      <c r="K31" s="75"/>
      <c r="L31" s="119"/>
      <c r="M31" s="75"/>
      <c r="N31" s="78"/>
      <c r="O31" s="86"/>
      <c r="P31" s="119"/>
      <c r="Q31" s="75"/>
      <c r="R31" s="118" t="str">
        <f t="shared" si="0"/>
        <v/>
      </c>
      <c r="U31" s="82" t="str">
        <f t="shared" si="1"/>
        <v/>
      </c>
      <c r="V31" s="83" t="str">
        <f t="shared" si="2"/>
        <v/>
      </c>
      <c r="W31" s="83" t="str">
        <f t="shared" si="3"/>
        <v/>
      </c>
      <c r="X31" s="83" t="str">
        <f t="shared" si="4"/>
        <v/>
      </c>
      <c r="Y31" s="84" t="str">
        <f t="shared" si="5"/>
        <v/>
      </c>
    </row>
    <row r="32" spans="2:25" ht="21.75" thickBot="1">
      <c r="B32" s="166" t="s">
        <v>37</v>
      </c>
      <c r="C32" s="166"/>
      <c r="D32" s="109"/>
      <c r="E32" s="110"/>
      <c r="F32" s="110"/>
      <c r="G32" s="110"/>
      <c r="H32" s="110"/>
      <c r="I32" s="110"/>
      <c r="J32" s="86"/>
      <c r="K32" s="75"/>
      <c r="L32" s="119"/>
      <c r="M32" s="75"/>
      <c r="N32" s="78"/>
      <c r="O32" s="86"/>
      <c r="P32" s="119"/>
      <c r="Q32" s="75"/>
      <c r="R32" s="118" t="str">
        <f t="shared" si="0"/>
        <v/>
      </c>
      <c r="U32" s="82" t="str">
        <f t="shared" si="1"/>
        <v/>
      </c>
      <c r="V32" s="83" t="str">
        <f t="shared" si="2"/>
        <v/>
      </c>
      <c r="W32" s="83" t="str">
        <f t="shared" si="3"/>
        <v/>
      </c>
      <c r="X32" s="83" t="str">
        <f t="shared" si="4"/>
        <v/>
      </c>
      <c r="Y32" s="84" t="str">
        <f t="shared" si="5"/>
        <v/>
      </c>
    </row>
    <row r="33" spans="2:25" ht="23.25" customHeight="1">
      <c r="B33" s="89"/>
      <c r="C33" s="89"/>
      <c r="D33" s="90"/>
      <c r="E33" s="90"/>
      <c r="F33" s="90"/>
      <c r="G33" s="90"/>
      <c r="H33" s="90"/>
      <c r="I33" s="90"/>
      <c r="J33" s="86"/>
      <c r="K33" s="75"/>
      <c r="L33" s="119"/>
      <c r="M33" s="75"/>
      <c r="N33" s="78"/>
      <c r="O33" s="86"/>
      <c r="P33" s="119"/>
      <c r="Q33" s="75"/>
      <c r="R33" s="118" t="str">
        <f t="shared" si="0"/>
        <v/>
      </c>
      <c r="U33" s="82" t="str">
        <f t="shared" si="1"/>
        <v/>
      </c>
      <c r="V33" s="83" t="str">
        <f t="shared" si="2"/>
        <v/>
      </c>
      <c r="W33" s="83" t="str">
        <f t="shared" si="3"/>
        <v/>
      </c>
      <c r="X33" s="83" t="str">
        <f t="shared" si="4"/>
        <v/>
      </c>
      <c r="Y33" s="84" t="str">
        <f t="shared" si="5"/>
        <v/>
      </c>
    </row>
    <row r="34" spans="2:25" ht="21.75" thickBot="1">
      <c r="B34" s="89"/>
      <c r="C34" s="89"/>
      <c r="D34" s="90"/>
      <c r="E34" s="90"/>
      <c r="F34" s="90"/>
      <c r="G34" s="90"/>
      <c r="H34" s="90"/>
      <c r="I34" s="90"/>
      <c r="J34" s="86"/>
      <c r="K34" s="75"/>
      <c r="L34" s="119"/>
      <c r="M34" s="75"/>
      <c r="N34" s="78"/>
      <c r="O34" s="162" t="s">
        <v>38</v>
      </c>
      <c r="P34" s="163"/>
      <c r="Q34" s="163"/>
      <c r="R34" s="133" t="str">
        <f>IF(COUNTIF(R10:R33,"Sim")&lt;3,"N/D (são necessários pelo menos 3 preços)",IFERROR(INDEX(U9:Y9,1,MATCH(R38,U38:Y38,0)),"Seleção específica de preços"))</f>
        <v>Seleção específica de preços</v>
      </c>
      <c r="U34" s="82" t="str">
        <f>IF(ISNUMBER(Q34),"Sim","")</f>
        <v/>
      </c>
      <c r="V34" s="83" t="str">
        <f>IF(ISNUMBER(Q34),IF(_xlfn.RANK.EQ(Q34,$Q$10:$Q$34)=1,"Não","Sim"),"")</f>
        <v/>
      </c>
      <c r="W34" s="83" t="str">
        <f>IF(ISNUMBER(Q34),IF(_xlfn.RANK.EQ(Q34,$Q$10:$Q$34)=COUNT($Q$10:$Q$34),"Não","Sim"),"")</f>
        <v/>
      </c>
      <c r="X34" s="83" t="str">
        <f>IF(V34="","",IF(AND(V34="Sim",W34="Sim"),"Sim","Não"))</f>
        <v/>
      </c>
      <c r="Y34" s="84" t="str">
        <f>IF(ISNUMBER(Q34),IF(_xlfn.RANK.EQ(Q34,Q34:Q58)&lt;=2,"Não","Sim"),"")</f>
        <v/>
      </c>
    </row>
    <row r="35" spans="2:25">
      <c r="J35" s="91"/>
      <c r="K35" s="92"/>
      <c r="L35" s="119"/>
      <c r="M35" s="92"/>
      <c r="N35" s="115"/>
      <c r="O35" s="156" t="s">
        <v>33</v>
      </c>
      <c r="P35" s="157"/>
      <c r="Q35" s="157"/>
      <c r="R35" s="87">
        <f t="array" ref="R35">IF(COUNTIF(R10:R33,"Sim")&lt;3,"N/D (são necessários pelo menos 3 preços)",AVERAGE(IF(R10:R33="Sim",Q10:Q33)))</f>
        <v>726860</v>
      </c>
      <c r="T35" s="93" t="s">
        <v>39</v>
      </c>
      <c r="U35" s="124">
        <f t="array" ref="U35">IF(COUNTIF(U10:U34,"Sim")&lt;3,"N/D (são necessários pelo menos 3 preços)",AVERAGE(IF(U10:U34="Sim",$Q10:$Q34)))</f>
        <v>792614.28571428568</v>
      </c>
      <c r="V35" s="124">
        <f t="array" ref="V35">IF(COUNTIF(V10:V34,"Sim")&lt;3,"N/D (são necessários pelo menos 3 preços)",AVERAGE(IF(V10:V34="Sim",$Q10:$Q34)))</f>
        <v>764050</v>
      </c>
      <c r="W35" s="124">
        <f t="array" ref="W35">IF(COUNTIF(W10:W34,"Sim")&lt;3,"N/D (são necessários pelo menos 3 preços)",AVERAGE(IF(W10:W34="Sim",$Q10:$Q34)))</f>
        <v>814716.66666666663</v>
      </c>
      <c r="X35" s="124">
        <f t="array" ref="X35">IF(COUNTIF(X10:X34,"Sim")&lt;3,"N/D (são necessários pelo menos 3 preços)",AVERAGE(IF(X10:X34="Sim",$Q10:$Q34)))</f>
        <v>784860</v>
      </c>
      <c r="Y35" s="125">
        <f t="array" ref="Y35">IF(COUNTIF(Y10:Y34,"Sim")&lt;3,"N/D (são necessários pelo menos 3 preços)",AVERAGE(IF(Y10:Y34="Sim",$Q10:$Q34)))</f>
        <v>724433.33333333337</v>
      </c>
    </row>
    <row r="36" spans="2:25">
      <c r="J36" s="156" t="s">
        <v>33</v>
      </c>
      <c r="K36" s="157"/>
      <c r="L36" s="157"/>
      <c r="M36" s="157"/>
      <c r="N36" s="77">
        <f t="array" ref="N36">IFERROR(AVERAGE(IF(N10:N35="Sim",M10:M35)),"")</f>
        <v>742279.22811999999</v>
      </c>
      <c r="O36" s="156" t="s">
        <v>34</v>
      </c>
      <c r="P36" s="157"/>
      <c r="Q36" s="157"/>
      <c r="R36" s="87">
        <f t="array" ref="R36">IF(COUNTIF(R10:R33,"Sim")&lt;3,"N/D (são necessários pelo menos 3 preços)",MEDIAN(IF(R10:R33="Sim",Q10:Q33)))</f>
        <v>706300</v>
      </c>
      <c r="T36" s="94" t="s">
        <v>40</v>
      </c>
      <c r="U36" s="126">
        <f t="array" ref="U36">IF(COUNTIF(U10:U34,"Sim")&lt;3,"N/D (são necessários pelo menos 3 preços)",MEDIAN(IF(U10:U34="Sim",$Q10:$Q34)))</f>
        <v>800000</v>
      </c>
      <c r="V36" s="126">
        <f t="array" ref="V36">IF(COUNTIF(V10:V34,"Sim")&lt;3,"N/D (são necessários pelo menos 3 preços)",MEDIAN(IF(V10:V34="Sim",$Q10:$Q34)))</f>
        <v>753150</v>
      </c>
      <c r="W36" s="126">
        <f t="array" ref="W36">IF(COUNTIF(W10:W34,"Sim")&lt;3,"N/D (são necessários pelo menos 3 preços)",MEDIAN(IF(W10:W34="Sim",$Q10:$Q34)))</f>
        <v>800500</v>
      </c>
      <c r="X36" s="126">
        <f t="array" ref="X36">IF(COUNTIF(X10:X34,"Sim")&lt;3,"N/D (são necessários pelo menos 3 preços)",MEDIAN(IF(X10:X34="Sim",$Q10:$Q34)))</f>
        <v>800000</v>
      </c>
      <c r="Y36" s="127">
        <f t="array" ref="Y36">IF(COUNTIF(Y10:Y34,"Sim")&lt;3,"N/D (são necessários pelo menos 3 preços)",MEDIAN(IF(Y10:Y34="Sim",$Q10:$Q34)))</f>
        <v>706300</v>
      </c>
    </row>
    <row r="37" spans="2:25">
      <c r="J37" s="156" t="s">
        <v>34</v>
      </c>
      <c r="K37" s="157"/>
      <c r="L37" s="157"/>
      <c r="M37" s="157"/>
      <c r="N37" s="77">
        <f t="array" ref="N37">IFERROR(MEDIAN(IF(N10:N35="Sim",M10:M35)),"")</f>
        <v>768008.38619999995</v>
      </c>
      <c r="O37" s="156" t="s">
        <v>35</v>
      </c>
      <c r="P37" s="157"/>
      <c r="Q37" s="157"/>
      <c r="R37" s="87">
        <f>MIN(Q10:Q33)</f>
        <v>660000</v>
      </c>
      <c r="T37" s="94"/>
      <c r="U37" s="95"/>
      <c r="V37" s="95"/>
      <c r="W37" s="95"/>
      <c r="X37" s="95"/>
      <c r="Y37" s="96"/>
    </row>
    <row r="38" spans="2:25" ht="21.75" thickBot="1">
      <c r="J38" s="156" t="s">
        <v>35</v>
      </c>
      <c r="K38" s="157"/>
      <c r="L38" s="157"/>
      <c r="M38" s="157"/>
      <c r="N38" s="113">
        <f>MIN(M10:M35)</f>
        <v>573500</v>
      </c>
      <c r="O38" s="156" t="s">
        <v>41</v>
      </c>
      <c r="P38" s="157" t="str">
        <f>IFERROR(DSTDEVP(O9:R13,3,U9:Y10),"")</f>
        <v/>
      </c>
      <c r="Q38" s="157"/>
      <c r="R38" s="97">
        <f t="array" ref="R38">IF(COUNTIF(R10:R33,"Sim")&lt;3,"N/D (são necessários pelo menos 3 preços)",_xlfn.STDEV.S(IF(R10:R33="Sim",Q10:Q33))/AVERAGE(IF(R10:R33="Sim",Q10:Q33)))</f>
        <v>9.5620206851429995E-2</v>
      </c>
      <c r="T38" s="98" t="s">
        <v>42</v>
      </c>
      <c r="U38" s="99">
        <f t="array" ref="U38">IF(COUNTIF(U10:U34,"Sim")&lt;3,"N/D (são necessários pelo menos 3 preços)",_xlfn.STDEV.S(IF(U10:U34="Sim",$Q10:$Q34))/AVERAGE(IF(U10:U34="Sim",$Q10:$Q34)))</f>
        <v>0.15882389961363505</v>
      </c>
      <c r="V38" s="99">
        <f t="array" ref="V38">IF(COUNTIF(V10:V34,"Sim")&lt;3,"N/D (são necessários pelo menos 3 preços)",_xlfn.STDEV.S(IF(V10:V34="Sim",$Q10:$Q34))/AVERAGE(IF(V10:V34="Sim",$Q10:$Q34)))</f>
        <v>0.14434427224521418</v>
      </c>
      <c r="W38" s="99">
        <f t="array" ref="W38">IF(COUNTIF(W10:W34,"Sim")&lt;3,"N/D (são necessários pelo menos 3 preços)",_xlfn.STDEV.S(IF(W10:W34="Sim",$Q10:$Q34))/AVERAGE(IF(W10:W34="Sim",$Q10:$Q34)))</f>
        <v>0.14989233568965785</v>
      </c>
      <c r="X38" s="99">
        <f t="array" ref="X38">IF(COUNTIF(X10:X34,"Sim")&lt;3,"N/D (são necessários pelo menos 3 preços)",_xlfn.STDEV.S(IF(X10:X34="Sim",$Q10:$Q34))/AVERAGE(IF(X10:X34="Sim",$Q10:$Q34)))</f>
        <v>0.13931532890150569</v>
      </c>
      <c r="Y38" s="100">
        <f t="array" ref="Y38">IF(COUNTIF(Y10:Y34,"Sim")&lt;3,"N/D (são necessários pelo menos 3 preços)",_xlfn.STDEV.S(IF(Y10:Y34="Sim",$Q10:$Q34))/AVERAGE(IF(Y10:Y34="Sim",$Q10:$Q34)))</f>
        <v>9.4320730458538213E-2</v>
      </c>
    </row>
    <row r="39" spans="2:25" ht="15.75" customHeight="1" thickBot="1">
      <c r="J39" s="158" t="s">
        <v>43</v>
      </c>
      <c r="K39" s="159"/>
      <c r="L39" s="159"/>
      <c r="M39" s="159"/>
      <c r="N39" s="116">
        <f>MIN(N36:N37)</f>
        <v>742279.22811999999</v>
      </c>
      <c r="O39" s="158" t="s">
        <v>44</v>
      </c>
      <c r="P39" s="159"/>
      <c r="Q39" s="159"/>
      <c r="R39" s="88">
        <f>MIN(R35:R36)</f>
        <v>706300</v>
      </c>
    </row>
    <row r="40" spans="2:25" ht="21.75" thickBot="1">
      <c r="J40" s="90"/>
      <c r="K40" s="90"/>
      <c r="L40" s="90"/>
      <c r="M40" s="90"/>
      <c r="N40" s="90"/>
      <c r="O40" s="90"/>
      <c r="P40" s="160" t="s">
        <v>45</v>
      </c>
      <c r="Q40" s="161"/>
      <c r="R40" s="120">
        <f>AVERAGE(I31,N39,R39)</f>
        <v>688153.09552617755</v>
      </c>
    </row>
    <row r="41" spans="2:25">
      <c r="J41" s="90"/>
      <c r="K41" s="90"/>
      <c r="L41" s="90"/>
      <c r="M41" s="90"/>
      <c r="N41" s="90"/>
      <c r="O41" s="90"/>
      <c r="P41" s="101"/>
      <c r="Q41" s="101"/>
      <c r="R41" s="102"/>
    </row>
    <row r="42" spans="2:25">
      <c r="J42" s="90"/>
      <c r="K42" s="90"/>
      <c r="L42" s="90"/>
      <c r="M42" s="90"/>
      <c r="N42" s="90"/>
      <c r="O42" s="90"/>
      <c r="P42" s="101"/>
      <c r="Q42" s="101"/>
      <c r="R42" s="102"/>
    </row>
  </sheetData>
  <mergeCells count="21">
    <mergeCell ref="J39:M39"/>
    <mergeCell ref="O39:Q39"/>
    <mergeCell ref="P40:Q40"/>
    <mergeCell ref="J36:M36"/>
    <mergeCell ref="O36:Q36"/>
    <mergeCell ref="J37:M37"/>
    <mergeCell ref="O37:Q37"/>
    <mergeCell ref="J38:M38"/>
    <mergeCell ref="O38:Q38"/>
    <mergeCell ref="U8:Y8"/>
    <mergeCell ref="B28:H28"/>
    <mergeCell ref="O35:Q35"/>
    <mergeCell ref="D7:N7"/>
    <mergeCell ref="B8:I8"/>
    <mergeCell ref="J8:N8"/>
    <mergeCell ref="O8:R8"/>
    <mergeCell ref="B29:H29"/>
    <mergeCell ref="B30:H30"/>
    <mergeCell ref="B31:H31"/>
    <mergeCell ref="B32:C32"/>
    <mergeCell ref="O34:Q34"/>
  </mergeCells>
  <pageMargins left="0.39374999999999999" right="0.39374999999999999" top="0.39374999999999999" bottom="0.39374999999999999" header="0.511811023622047" footer="0.511811023622047"/>
  <pageSetup paperSize="9" scale="25"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C4B73-8E9B-4E94-8ABC-41970A4C456F}">
  <dimension ref="B1:AMK42"/>
  <sheetViews>
    <sheetView zoomScale="60" zoomScaleNormal="60" workbookViewId="0"/>
  </sheetViews>
  <sheetFormatPr defaultColWidth="9.140625" defaultRowHeight="21"/>
  <cols>
    <col min="1" max="1" width="3.42578125" style="57" customWidth="1"/>
    <col min="2" max="2" width="30.42578125" style="55" customWidth="1"/>
    <col min="3" max="3" width="39.140625" style="55" bestFit="1" customWidth="1"/>
    <col min="4" max="4" width="22.7109375" style="55" bestFit="1" customWidth="1"/>
    <col min="5" max="5" width="16.28515625" style="55" bestFit="1" customWidth="1"/>
    <col min="6" max="6" width="29" style="55" bestFit="1" customWidth="1"/>
    <col min="7" max="7" width="29" style="55" customWidth="1"/>
    <col min="8" max="8" width="33.140625" style="55" bestFit="1" customWidth="1"/>
    <col min="9" max="9" width="27.42578125" style="55" bestFit="1" customWidth="1"/>
    <col min="10" max="10" width="14.140625" style="55" customWidth="1"/>
    <col min="11" max="11" width="11.85546875" style="55" customWidth="1"/>
    <col min="12" max="12" width="17.5703125" style="55" bestFit="1" customWidth="1"/>
    <col min="13" max="13" width="20.5703125" style="55" bestFit="1" customWidth="1"/>
    <col min="14" max="14" width="26.7109375" style="55" bestFit="1" customWidth="1"/>
    <col min="15" max="15" width="17.28515625" style="55" bestFit="1" customWidth="1"/>
    <col min="16" max="16" width="24.42578125" style="55" customWidth="1"/>
    <col min="17" max="17" width="23.85546875" style="55" customWidth="1"/>
    <col min="18" max="18" width="26.7109375" style="57" bestFit="1" customWidth="1"/>
    <col min="19" max="19" width="2.5703125" style="55" customWidth="1"/>
    <col min="20" max="20" width="12.7109375" style="55" bestFit="1" customWidth="1"/>
    <col min="21" max="23" width="22.7109375" style="55" bestFit="1" customWidth="1"/>
    <col min="24" max="24" width="38.42578125" style="55" bestFit="1" customWidth="1"/>
    <col min="25" max="25" width="23.42578125" style="55" customWidth="1"/>
    <col min="26" max="1025" width="9.140625" style="55"/>
    <col min="1026" max="16384" width="9.140625" style="57"/>
  </cols>
  <sheetData>
    <row r="1" spans="2:25" ht="18" customHeight="1" thickBot="1"/>
    <row r="2" spans="2:25">
      <c r="B2" s="56" t="s">
        <v>0</v>
      </c>
      <c r="C2" s="59" t="s">
        <v>274</v>
      </c>
    </row>
    <row r="3" spans="2:25">
      <c r="B3" s="58" t="s">
        <v>1</v>
      </c>
      <c r="C3" s="59" t="s">
        <v>197</v>
      </c>
    </row>
    <row r="4" spans="2:25">
      <c r="B4" s="58" t="s">
        <v>2</v>
      </c>
      <c r="C4" s="59" t="s">
        <v>198</v>
      </c>
    </row>
    <row r="5" spans="2:25" ht="21.75" thickBot="1">
      <c r="B5" s="60" t="s">
        <v>3</v>
      </c>
      <c r="C5" s="105">
        <v>45265</v>
      </c>
      <c r="D5" s="104"/>
    </row>
    <row r="6" spans="2:25" ht="21.75" thickBot="1"/>
    <row r="7" spans="2:25" ht="381.75" customHeight="1" thickBot="1">
      <c r="B7" s="61" t="s">
        <v>4</v>
      </c>
      <c r="C7" s="117" t="s">
        <v>265</v>
      </c>
      <c r="D7" s="169" t="str">
        <f>Planilha!C10</f>
        <v>Caminhão compactador de resíduos sólidos 4X2 - novo, ano de fabricação corrente, equipado com motor diesel com potência bruta (nominal) de no mínimo 155 cv ou unidade equivalente, declarado pelo fabricante, PBT MÍNIMO LEGAL de 9.500 kg e carga útil técnica mínima de 6.100 kg, ar condicionado de fábrica, sistema completo de som, direção hidráulica e lameiro de borracha. Cor predominante: Branca. Equipado com COLETOR COMPACTADOR de resíduos sólidos, novo, montado, capacidade da caixa de compactação mínima de 6 m³, comandos hidráulicos acionados por alavancas na parte traseira para abertura, descarga e fechamento. Os comandos deverão possuir sistema de destrave automático. Sinalização sonora de marcha a ré, bomba de acionamento acoplada diretamente à tomada de força do chassi ou por meio de cardan, fabricado em chapa de aço com tratamento de pintura anticorrosiva à base de resinas poliuretano, trava e destrava manual da estrutura da porta traseira acionado por cilindros hidráulicos, placa transportadora dotadas de guias articuladas, com patins fabricados em polímero de alta durabilidade e resistência (UHMW) auto lubrificantes, placa transportadora e compactadora equipadas com 02 cilindros por placa. Ângulo de inclinação máximo de 75° entre o assoalho da caixa de carga e o quadro da tampa traseira, índice de compactação mínimo de 450 kg/m³, caixa de chorume com capacidade mínima de 90 litros, lateral da caixa de carga em chapa lisa e sem emendas, escudo ejetor acionado por cilindro telescópico de dupla ação, plataforma traseira para mínimo 04 pessoas, garras de sustentação para operadores, iluminação na praça de carga traseira para trabalho noturno, acessórios de segurança e sinalização exigidos pela legislação brasileira para a categoria. Adequação do entre eixos otimizando transferência de peso para o eixo dianteiro, para evitar tombamento. Acompanha o veículo: macaco, chave de rodas, triângulo de sinalização, pneu estepe e suporte para estepe, manuais de bordo, faixas refletivas, chave geral para baterias, caixa/dispositivo protetor de baterias e demais equipamentos de segurança exigidos pelo CONTRAN. O veículo deve estar em conformidade com o PROCONVE - programa de controle de poluição do ar por veículos automotores. O item deve atender em totalidade a norma regulamentadora NR 38. O veículo deverá ser emplacado em nome da Codevasf regional do estado de entrega do bem, na categoria particular, com taxas e impostos quitados, incluindo emplacamento, licenciamento e IPVA. Com Logomarca da Codevasf pintada em local visível, conforme padronização visual disponível no Termo de Referência. Combustível: tanque cheio. Assistência Técnica Autorizada para o bem ofertado, tanto para o veículo como para o equipamento, no Estado de entrega. O caminhão deve ser acompanhado de manual de operação/manutenção (inclusive implemento). O veículo deverá ter garantia mínima de 12 meses, contada a partir do recebimento definitivo do bem, atestado pelo fiscal contada da entrega a partir da entrega definitiva do bem. Deverá ser realizada entrega técnica.</v>
      </c>
      <c r="E7" s="170"/>
      <c r="F7" s="170"/>
      <c r="G7" s="170"/>
      <c r="H7" s="170"/>
      <c r="I7" s="170"/>
      <c r="J7" s="170"/>
      <c r="K7" s="170"/>
      <c r="L7" s="170"/>
      <c r="M7" s="170"/>
      <c r="N7" s="171"/>
      <c r="O7" s="62" t="s">
        <v>5</v>
      </c>
      <c r="P7" s="63" t="s">
        <v>6</v>
      </c>
      <c r="Q7" s="64" t="s">
        <v>7</v>
      </c>
      <c r="R7" s="65" t="s">
        <v>8</v>
      </c>
      <c r="T7" s="66"/>
      <c r="U7" s="66"/>
      <c r="V7" s="66"/>
      <c r="W7" s="66"/>
      <c r="X7" s="66"/>
    </row>
    <row r="8" spans="2:25" ht="21.75" thickBot="1">
      <c r="B8" s="167" t="s">
        <v>9</v>
      </c>
      <c r="C8" s="167"/>
      <c r="D8" s="167"/>
      <c r="E8" s="167"/>
      <c r="F8" s="167"/>
      <c r="G8" s="167"/>
      <c r="H8" s="167"/>
      <c r="I8" s="167"/>
      <c r="J8" s="167" t="s">
        <v>10</v>
      </c>
      <c r="K8" s="167"/>
      <c r="L8" s="167"/>
      <c r="M8" s="167"/>
      <c r="N8" s="167"/>
      <c r="O8" s="167" t="s">
        <v>11</v>
      </c>
      <c r="P8" s="167"/>
      <c r="Q8" s="167"/>
      <c r="R8" s="167"/>
      <c r="U8" s="168" t="s">
        <v>12</v>
      </c>
      <c r="V8" s="168"/>
      <c r="W8" s="168"/>
      <c r="X8" s="168"/>
      <c r="Y8" s="168"/>
    </row>
    <row r="9" spans="2:25">
      <c r="B9" s="70" t="s">
        <v>13</v>
      </c>
      <c r="C9" s="67" t="s">
        <v>14</v>
      </c>
      <c r="D9" s="67" t="s">
        <v>15</v>
      </c>
      <c r="E9" s="67" t="s">
        <v>16</v>
      </c>
      <c r="F9" s="67" t="s">
        <v>233</v>
      </c>
      <c r="G9" s="67" t="s">
        <v>17</v>
      </c>
      <c r="H9" s="67" t="s">
        <v>18</v>
      </c>
      <c r="I9" s="68" t="s">
        <v>19</v>
      </c>
      <c r="J9" s="70" t="s">
        <v>20</v>
      </c>
      <c r="K9" s="67" t="s">
        <v>21</v>
      </c>
      <c r="L9" s="67" t="s">
        <v>16</v>
      </c>
      <c r="M9" s="67" t="s">
        <v>15</v>
      </c>
      <c r="N9" s="68" t="s">
        <v>22</v>
      </c>
      <c r="O9" s="70" t="s">
        <v>23</v>
      </c>
      <c r="P9" s="67" t="s">
        <v>16</v>
      </c>
      <c r="Q9" s="67" t="s">
        <v>15</v>
      </c>
      <c r="R9" s="69" t="s">
        <v>22</v>
      </c>
      <c r="T9" s="71"/>
      <c r="U9" s="72" t="s">
        <v>24</v>
      </c>
      <c r="V9" s="73" t="s">
        <v>25</v>
      </c>
      <c r="W9" s="73" t="s">
        <v>26</v>
      </c>
      <c r="X9" s="73" t="s">
        <v>27</v>
      </c>
      <c r="Y9" s="132" t="s">
        <v>28</v>
      </c>
    </row>
    <row r="10" spans="2:25" ht="63">
      <c r="B10" s="74" t="s">
        <v>341</v>
      </c>
      <c r="C10" s="74" t="s">
        <v>340</v>
      </c>
      <c r="D10" s="76">
        <v>604900</v>
      </c>
      <c r="E10" s="111" t="s">
        <v>257</v>
      </c>
      <c r="F10" s="79">
        <f>VLOOKUP(E10,'índices de atualização'!A6:B201,2,FALSE)</f>
        <v>901.55</v>
      </c>
      <c r="G10" s="79">
        <f>LARGE('índices de atualização'!$B$162:$B$201,1)</f>
        <v>913.68399999999997</v>
      </c>
      <c r="H10" s="76">
        <f>D10*(G10/F10)</f>
        <v>613041.37496533745</v>
      </c>
      <c r="I10" s="78" t="s">
        <v>30</v>
      </c>
      <c r="J10" s="74" t="s">
        <v>31</v>
      </c>
      <c r="K10" s="79"/>
      <c r="L10" s="131"/>
      <c r="M10" s="80"/>
      <c r="N10" s="78" t="s">
        <v>289</v>
      </c>
      <c r="O10" s="86" t="s">
        <v>273</v>
      </c>
      <c r="P10" s="119">
        <v>46094</v>
      </c>
      <c r="Q10" s="76">
        <v>645000</v>
      </c>
      <c r="R10" s="118" t="str">
        <f>U10</f>
        <v>Sim</v>
      </c>
      <c r="U10" s="82" t="str">
        <f>IF(ISNUMBER(Q10),"Sim","")</f>
        <v>Sim</v>
      </c>
      <c r="V10" s="83" t="str">
        <f>IF(ISNUMBER(Q10),IF(_xlfn.RANK.EQ(Q10,$Q$10:$Q$34)=1,"Não","Sim"),"")</f>
        <v>Sim</v>
      </c>
      <c r="W10" s="83" t="str">
        <f>IF(ISNUMBER(Q10),IF(_xlfn.RANK.EQ(Q10,$Q$10:$Q$34)=COUNT($Q$10:$Q$34),"Não","Sim"),"")</f>
        <v>Sim</v>
      </c>
      <c r="X10" s="83" t="str">
        <f>IF(V10="","",IF(AND(V10="Sim",W10="Sim"),"Sim","Não"))</f>
        <v>Sim</v>
      </c>
      <c r="Y10" s="84" t="str">
        <f>IF(ISNUMBER(Q10),IF(_xlfn.RANK.EQ(Q10,$Q$10:$Q$34)&lt;=2,"Não","Sim"),"")</f>
        <v>Sim</v>
      </c>
    </row>
    <row r="11" spans="2:25" ht="84">
      <c r="B11" s="74" t="s">
        <v>342</v>
      </c>
      <c r="C11" s="75" t="s">
        <v>343</v>
      </c>
      <c r="D11" s="76">
        <v>420000</v>
      </c>
      <c r="E11" s="111" t="s">
        <v>258</v>
      </c>
      <c r="F11" s="79">
        <f>VLOOKUP(E11,'índices de atualização'!A7:B201,2,FALSE)</f>
        <v>903.55</v>
      </c>
      <c r="G11" s="79">
        <f>LARGE('índices de atualização'!$B$162:$B$201,1)</f>
        <v>913.68399999999997</v>
      </c>
      <c r="H11" s="76">
        <f t="shared" ref="H11:H15" si="0">D11*(G11/F11)</f>
        <v>424710.61922417139</v>
      </c>
      <c r="I11" s="78" t="s">
        <v>30</v>
      </c>
      <c r="J11" s="74" t="s">
        <v>32</v>
      </c>
      <c r="K11" s="79"/>
      <c r="L11" s="131"/>
      <c r="M11" s="80"/>
      <c r="N11" s="78" t="s">
        <v>289</v>
      </c>
      <c r="O11" s="86" t="s">
        <v>280</v>
      </c>
      <c r="P11" s="119">
        <v>46097</v>
      </c>
      <c r="Q11" s="76">
        <v>581300</v>
      </c>
      <c r="R11" s="118" t="str">
        <f t="shared" ref="R11:R33" si="1">U11</f>
        <v>Sim</v>
      </c>
      <c r="U11" s="82" t="str">
        <f t="shared" ref="U11:U33" si="2">IF(ISNUMBER(Q11),"Sim","")</f>
        <v>Sim</v>
      </c>
      <c r="V11" s="83" t="str">
        <f t="shared" ref="V11:V33" si="3">IF(ISNUMBER(Q11),IF(_xlfn.RANK.EQ(Q11,$Q$10:$Q$34)=1,"Não","Sim"),"")</f>
        <v>Sim</v>
      </c>
      <c r="W11" s="83" t="str">
        <f t="shared" ref="W11:W33" si="4">IF(ISNUMBER(Q11),IF(_xlfn.RANK.EQ(Q11,$Q$10:$Q$34)=COUNT($Q$10:$Q$34),"Não","Sim"),"")</f>
        <v>Sim</v>
      </c>
      <c r="X11" s="83" t="str">
        <f t="shared" ref="X11:X33" si="5">IF(V11="","",IF(AND(V11="Sim",W11="Sim"),"Sim","Não"))</f>
        <v>Sim</v>
      </c>
      <c r="Y11" s="84" t="str">
        <f t="shared" ref="Y11:Y33" si="6">IF(ISNUMBER(Q11),IF(_xlfn.RANK.EQ(Q11,Q11:Q35)&lt;=2,"Não","Sim"),"")</f>
        <v>Sim</v>
      </c>
    </row>
    <row r="12" spans="2:25" ht="84">
      <c r="B12" s="74" t="s">
        <v>313</v>
      </c>
      <c r="C12" s="79" t="s">
        <v>344</v>
      </c>
      <c r="D12" s="76">
        <v>443000</v>
      </c>
      <c r="E12" s="111" t="s">
        <v>258</v>
      </c>
      <c r="F12" s="79">
        <f>VLOOKUP(E12,'índices de atualização'!A8:B201,2,FALSE)</f>
        <v>903.55</v>
      </c>
      <c r="G12" s="79">
        <f>LARGE('índices de atualização'!$B$162:$B$201,1)</f>
        <v>913.68399999999997</v>
      </c>
      <c r="H12" s="76">
        <f t="shared" si="0"/>
        <v>447968.58170549502</v>
      </c>
      <c r="I12" s="78" t="s">
        <v>30</v>
      </c>
      <c r="J12" s="130" t="s">
        <v>275</v>
      </c>
      <c r="K12" s="75">
        <v>609987</v>
      </c>
      <c r="L12" s="131">
        <v>46082</v>
      </c>
      <c r="M12" s="80">
        <v>449300</v>
      </c>
      <c r="N12" s="78" t="s">
        <v>30</v>
      </c>
      <c r="O12" s="74" t="s">
        <v>291</v>
      </c>
      <c r="P12" s="119">
        <v>46098</v>
      </c>
      <c r="Q12" s="76">
        <v>650000</v>
      </c>
      <c r="R12" s="118" t="str">
        <f t="shared" si="1"/>
        <v>Sim</v>
      </c>
      <c r="U12" s="82" t="str">
        <f t="shared" si="2"/>
        <v>Sim</v>
      </c>
      <c r="V12" s="83" t="str">
        <f t="shared" si="3"/>
        <v>Sim</v>
      </c>
      <c r="W12" s="83" t="str">
        <f t="shared" si="4"/>
        <v>Sim</v>
      </c>
      <c r="X12" s="83" t="str">
        <f t="shared" si="5"/>
        <v>Sim</v>
      </c>
      <c r="Y12" s="84" t="str">
        <f t="shared" si="6"/>
        <v>Não</v>
      </c>
    </row>
    <row r="13" spans="2:25" ht="63">
      <c r="B13" s="74" t="s">
        <v>345</v>
      </c>
      <c r="C13" s="79" t="s">
        <v>346</v>
      </c>
      <c r="D13" s="76">
        <v>429700</v>
      </c>
      <c r="E13" s="111" t="s">
        <v>256</v>
      </c>
      <c r="F13" s="79">
        <f>VLOOKUP(E13,'índices de atualização'!A9:B201,2,FALSE)</f>
        <v>899.97400000000005</v>
      </c>
      <c r="G13" s="79">
        <f>LARGE('índices de atualização'!$B$162:$B$201,1)</f>
        <v>913.68399999999997</v>
      </c>
      <c r="H13" s="76">
        <f t="shared" si="0"/>
        <v>436245.95243862597</v>
      </c>
      <c r="I13" s="78" t="s">
        <v>30</v>
      </c>
      <c r="J13" s="130" t="s">
        <v>275</v>
      </c>
      <c r="K13" s="75">
        <v>471979</v>
      </c>
      <c r="L13" s="131">
        <v>46082</v>
      </c>
      <c r="M13" s="80">
        <v>604900</v>
      </c>
      <c r="N13" s="78" t="s">
        <v>30</v>
      </c>
      <c r="O13" s="74" t="s">
        <v>292</v>
      </c>
      <c r="P13" s="119">
        <v>46099</v>
      </c>
      <c r="Q13" s="76">
        <v>600000</v>
      </c>
      <c r="R13" s="118" t="str">
        <f t="shared" si="1"/>
        <v>Sim</v>
      </c>
      <c r="U13" s="82" t="str">
        <f t="shared" si="2"/>
        <v>Sim</v>
      </c>
      <c r="V13" s="83" t="str">
        <f t="shared" si="3"/>
        <v>Sim</v>
      </c>
      <c r="W13" s="83" t="str">
        <f t="shared" si="4"/>
        <v>Sim</v>
      </c>
      <c r="X13" s="83" t="str">
        <f t="shared" si="5"/>
        <v>Sim</v>
      </c>
      <c r="Y13" s="84" t="str">
        <f t="shared" si="6"/>
        <v>Sim</v>
      </c>
    </row>
    <row r="14" spans="2:25" ht="63">
      <c r="B14" s="74" t="s">
        <v>315</v>
      </c>
      <c r="C14" s="79" t="s">
        <v>347</v>
      </c>
      <c r="D14" s="76">
        <v>432000</v>
      </c>
      <c r="E14" s="111" t="s">
        <v>254</v>
      </c>
      <c r="F14" s="79">
        <f>VLOOKUP(E14,'índices de atualização'!A10:B201,2,FALSE)</f>
        <v>901.39300000000003</v>
      </c>
      <c r="G14" s="79">
        <f>LARGE('índices de atualização'!$B$162:$B$201,1)</f>
        <v>913.68399999999997</v>
      </c>
      <c r="H14" s="76">
        <f t="shared" si="0"/>
        <v>437890.56271792657</v>
      </c>
      <c r="I14" s="78" t="s">
        <v>30</v>
      </c>
      <c r="J14" s="86"/>
      <c r="K14" s="85"/>
      <c r="L14" s="119"/>
      <c r="M14" s="76"/>
      <c r="N14" s="78"/>
      <c r="O14" s="86" t="s">
        <v>293</v>
      </c>
      <c r="P14" s="119">
        <v>46099</v>
      </c>
      <c r="Q14" s="76">
        <v>612800</v>
      </c>
      <c r="R14" s="118" t="str">
        <f t="shared" si="1"/>
        <v>Sim</v>
      </c>
      <c r="U14" s="82" t="str">
        <f t="shared" si="2"/>
        <v>Sim</v>
      </c>
      <c r="V14" s="83" t="str">
        <f t="shared" si="3"/>
        <v>Sim</v>
      </c>
      <c r="W14" s="83" t="str">
        <f t="shared" si="4"/>
        <v>Sim</v>
      </c>
      <c r="X14" s="83" t="str">
        <f t="shared" si="5"/>
        <v>Sim</v>
      </c>
      <c r="Y14" s="84" t="str">
        <f t="shared" si="6"/>
        <v>Não</v>
      </c>
    </row>
    <row r="15" spans="2:25" ht="63">
      <c r="B15" s="74" t="s">
        <v>348</v>
      </c>
      <c r="C15" s="79" t="s">
        <v>349</v>
      </c>
      <c r="D15" s="76">
        <v>427000</v>
      </c>
      <c r="E15" s="111" t="s">
        <v>253</v>
      </c>
      <c r="F15" s="79">
        <f>VLOOKUP(E15,'índices de atualização'!A11:B201,2,FALSE)</f>
        <v>899.40800000000002</v>
      </c>
      <c r="G15" s="79">
        <f>LARGE('índices de atualização'!$B$162:$B$201,1)</f>
        <v>913.68399999999997</v>
      </c>
      <c r="H15" s="76">
        <f t="shared" si="0"/>
        <v>433777.62706135586</v>
      </c>
      <c r="I15" s="78" t="s">
        <v>30</v>
      </c>
      <c r="J15" s="86"/>
      <c r="K15" s="85"/>
      <c r="L15" s="119"/>
      <c r="M15" s="76"/>
      <c r="N15" s="78"/>
      <c r="O15" s="86" t="s">
        <v>294</v>
      </c>
      <c r="P15" s="119">
        <v>46101</v>
      </c>
      <c r="Q15" s="76">
        <v>531000</v>
      </c>
      <c r="R15" s="118" t="str">
        <f t="shared" si="1"/>
        <v>Sim</v>
      </c>
      <c r="U15" s="82" t="str">
        <f t="shared" si="2"/>
        <v>Sim</v>
      </c>
      <c r="V15" s="83" t="str">
        <f t="shared" si="3"/>
        <v>Sim</v>
      </c>
      <c r="W15" s="83" t="str">
        <f t="shared" si="4"/>
        <v>Não</v>
      </c>
      <c r="X15" s="83" t="str">
        <f t="shared" si="5"/>
        <v>Não</v>
      </c>
      <c r="Y15" s="84" t="str">
        <f t="shared" si="6"/>
        <v>Sim</v>
      </c>
    </row>
    <row r="16" spans="2:25">
      <c r="B16" s="74"/>
      <c r="C16" s="79"/>
      <c r="D16" s="76"/>
      <c r="E16" s="111"/>
      <c r="F16" s="79"/>
      <c r="G16" s="79"/>
      <c r="H16" s="112"/>
      <c r="I16" s="78"/>
      <c r="J16" s="86"/>
      <c r="K16" s="85"/>
      <c r="L16" s="119"/>
      <c r="M16" s="76"/>
      <c r="N16" s="78"/>
      <c r="O16" s="86" t="s">
        <v>295</v>
      </c>
      <c r="P16" s="119">
        <v>46098</v>
      </c>
      <c r="Q16" s="76">
        <v>768000</v>
      </c>
      <c r="R16" s="118" t="str">
        <f t="shared" si="1"/>
        <v>Sim</v>
      </c>
      <c r="U16" s="82" t="str">
        <f t="shared" si="2"/>
        <v>Sim</v>
      </c>
      <c r="V16" s="83" t="str">
        <f t="shared" si="3"/>
        <v>Não</v>
      </c>
      <c r="W16" s="83" t="str">
        <f t="shared" si="4"/>
        <v>Sim</v>
      </c>
      <c r="X16" s="83" t="str">
        <f t="shared" si="5"/>
        <v>Não</v>
      </c>
      <c r="Y16" s="84" t="str">
        <f t="shared" si="6"/>
        <v>Não</v>
      </c>
    </row>
    <row r="17" spans="2:25">
      <c r="B17" s="74"/>
      <c r="C17" s="79"/>
      <c r="D17" s="76"/>
      <c r="E17" s="111"/>
      <c r="F17" s="79"/>
      <c r="G17" s="79"/>
      <c r="H17" s="112"/>
      <c r="I17" s="78"/>
      <c r="J17" s="86"/>
      <c r="K17" s="85"/>
      <c r="L17" s="119"/>
      <c r="M17" s="76"/>
      <c r="N17" s="78"/>
      <c r="O17" s="86" t="s">
        <v>480</v>
      </c>
      <c r="P17" s="119">
        <v>46106</v>
      </c>
      <c r="Q17" s="76">
        <v>540000</v>
      </c>
      <c r="R17" s="118" t="str">
        <f t="shared" si="1"/>
        <v>Sim</v>
      </c>
      <c r="U17" s="82" t="str">
        <f t="shared" si="2"/>
        <v>Sim</v>
      </c>
      <c r="V17" s="83" t="str">
        <f t="shared" si="3"/>
        <v>Sim</v>
      </c>
      <c r="W17" s="83" t="str">
        <f t="shared" si="4"/>
        <v>Sim</v>
      </c>
      <c r="X17" s="83" t="str">
        <f t="shared" si="5"/>
        <v>Sim</v>
      </c>
      <c r="Y17" s="84" t="str">
        <f t="shared" si="6"/>
        <v>Não</v>
      </c>
    </row>
    <row r="18" spans="2:25">
      <c r="B18" s="74"/>
      <c r="C18" s="79"/>
      <c r="D18" s="76"/>
      <c r="E18" s="111"/>
      <c r="F18" s="79"/>
      <c r="G18" s="79"/>
      <c r="H18" s="112"/>
      <c r="I18" s="78"/>
      <c r="J18" s="86"/>
      <c r="K18" s="85"/>
      <c r="L18" s="119"/>
      <c r="M18" s="76"/>
      <c r="N18" s="78"/>
      <c r="O18" s="86"/>
      <c r="P18" s="119"/>
      <c r="Q18" s="76"/>
      <c r="R18" s="118" t="str">
        <f t="shared" si="1"/>
        <v/>
      </c>
      <c r="U18" s="82" t="str">
        <f t="shared" si="2"/>
        <v/>
      </c>
      <c r="V18" s="83" t="str">
        <f t="shared" si="3"/>
        <v/>
      </c>
      <c r="W18" s="83" t="str">
        <f t="shared" si="4"/>
        <v/>
      </c>
      <c r="X18" s="83" t="str">
        <f t="shared" si="5"/>
        <v/>
      </c>
      <c r="Y18" s="84" t="str">
        <f t="shared" si="6"/>
        <v/>
      </c>
    </row>
    <row r="19" spans="2:25">
      <c r="B19" s="74"/>
      <c r="C19" s="79"/>
      <c r="D19" s="76"/>
      <c r="E19" s="111"/>
      <c r="F19" s="79"/>
      <c r="G19" s="79"/>
      <c r="H19" s="112"/>
      <c r="I19" s="78"/>
      <c r="J19" s="86"/>
      <c r="K19" s="85"/>
      <c r="L19" s="119"/>
      <c r="M19" s="76"/>
      <c r="N19" s="78"/>
      <c r="O19" s="86"/>
      <c r="P19" s="119"/>
      <c r="Q19" s="76"/>
      <c r="R19" s="118" t="str">
        <f t="shared" si="1"/>
        <v/>
      </c>
      <c r="U19" s="82" t="str">
        <f t="shared" si="2"/>
        <v/>
      </c>
      <c r="V19" s="83" t="str">
        <f t="shared" si="3"/>
        <v/>
      </c>
      <c r="W19" s="83" t="str">
        <f t="shared" si="4"/>
        <v/>
      </c>
      <c r="X19" s="83" t="str">
        <f t="shared" si="5"/>
        <v/>
      </c>
      <c r="Y19" s="84" t="str">
        <f t="shared" si="6"/>
        <v/>
      </c>
    </row>
    <row r="20" spans="2:25">
      <c r="B20" s="74"/>
      <c r="C20" s="79"/>
      <c r="D20" s="76"/>
      <c r="E20" s="111"/>
      <c r="F20" s="79"/>
      <c r="G20" s="79"/>
      <c r="H20" s="112"/>
      <c r="I20" s="78"/>
      <c r="J20" s="86"/>
      <c r="K20" s="85"/>
      <c r="L20" s="119"/>
      <c r="M20" s="76"/>
      <c r="N20" s="78"/>
      <c r="O20" s="86"/>
      <c r="P20" s="119"/>
      <c r="Q20" s="76"/>
      <c r="R20" s="118" t="str">
        <f t="shared" si="1"/>
        <v/>
      </c>
      <c r="U20" s="82" t="str">
        <f t="shared" si="2"/>
        <v/>
      </c>
      <c r="V20" s="83" t="str">
        <f t="shared" si="3"/>
        <v/>
      </c>
      <c r="W20" s="83" t="str">
        <f t="shared" si="4"/>
        <v/>
      </c>
      <c r="X20" s="83" t="str">
        <f t="shared" si="5"/>
        <v/>
      </c>
      <c r="Y20" s="84" t="str">
        <f t="shared" si="6"/>
        <v/>
      </c>
    </row>
    <row r="21" spans="2:25">
      <c r="B21" s="74"/>
      <c r="C21" s="79"/>
      <c r="D21" s="76"/>
      <c r="E21" s="111"/>
      <c r="F21" s="79"/>
      <c r="G21" s="79"/>
      <c r="H21" s="112"/>
      <c r="I21" s="78"/>
      <c r="J21" s="86"/>
      <c r="K21" s="85"/>
      <c r="L21" s="119"/>
      <c r="M21" s="76"/>
      <c r="N21" s="78"/>
      <c r="O21" s="86"/>
      <c r="P21" s="119"/>
      <c r="Q21" s="76"/>
      <c r="R21" s="118" t="str">
        <f t="shared" si="1"/>
        <v/>
      </c>
      <c r="U21" s="82" t="str">
        <f t="shared" si="2"/>
        <v/>
      </c>
      <c r="V21" s="83" t="str">
        <f t="shared" si="3"/>
        <v/>
      </c>
      <c r="W21" s="83" t="str">
        <f t="shared" si="4"/>
        <v/>
      </c>
      <c r="X21" s="83" t="str">
        <f t="shared" si="5"/>
        <v/>
      </c>
      <c r="Y21" s="84" t="str">
        <f t="shared" si="6"/>
        <v/>
      </c>
    </row>
    <row r="22" spans="2:25">
      <c r="B22" s="74"/>
      <c r="C22" s="79"/>
      <c r="D22" s="76"/>
      <c r="E22" s="111"/>
      <c r="F22" s="79"/>
      <c r="G22" s="79"/>
      <c r="H22" s="112"/>
      <c r="I22" s="78"/>
      <c r="J22" s="86"/>
      <c r="K22" s="85"/>
      <c r="L22" s="119"/>
      <c r="M22" s="76"/>
      <c r="N22" s="78"/>
      <c r="O22" s="86"/>
      <c r="P22" s="119"/>
      <c r="Q22" s="76"/>
      <c r="R22" s="118" t="str">
        <f t="shared" si="1"/>
        <v/>
      </c>
      <c r="U22" s="82" t="str">
        <f t="shared" si="2"/>
        <v/>
      </c>
      <c r="V22" s="83" t="str">
        <f t="shared" si="3"/>
        <v/>
      </c>
      <c r="W22" s="83" t="str">
        <f t="shared" si="4"/>
        <v/>
      </c>
      <c r="X22" s="83" t="str">
        <f t="shared" si="5"/>
        <v/>
      </c>
      <c r="Y22" s="84" t="str">
        <f t="shared" si="6"/>
        <v/>
      </c>
    </row>
    <row r="23" spans="2:25">
      <c r="B23" s="74"/>
      <c r="C23" s="79"/>
      <c r="D23" s="76"/>
      <c r="E23" s="111"/>
      <c r="F23" s="79"/>
      <c r="G23" s="79"/>
      <c r="H23" s="112"/>
      <c r="I23" s="78"/>
      <c r="J23" s="86"/>
      <c r="K23" s="85"/>
      <c r="L23" s="119"/>
      <c r="M23" s="76"/>
      <c r="N23" s="78"/>
      <c r="O23" s="86"/>
      <c r="P23" s="119"/>
      <c r="Q23" s="76"/>
      <c r="R23" s="118" t="str">
        <f t="shared" si="1"/>
        <v/>
      </c>
      <c r="U23" s="82" t="str">
        <f t="shared" si="2"/>
        <v/>
      </c>
      <c r="V23" s="83" t="str">
        <f t="shared" si="3"/>
        <v/>
      </c>
      <c r="W23" s="83" t="str">
        <f t="shared" si="4"/>
        <v/>
      </c>
      <c r="X23" s="83" t="str">
        <f t="shared" si="5"/>
        <v/>
      </c>
      <c r="Y23" s="84" t="str">
        <f t="shared" si="6"/>
        <v/>
      </c>
    </row>
    <row r="24" spans="2:25">
      <c r="B24" s="74"/>
      <c r="C24" s="79"/>
      <c r="D24" s="76"/>
      <c r="E24" s="111"/>
      <c r="F24" s="79"/>
      <c r="G24" s="79"/>
      <c r="H24" s="112"/>
      <c r="I24" s="78"/>
      <c r="J24" s="86"/>
      <c r="K24" s="85"/>
      <c r="L24" s="119"/>
      <c r="M24" s="76"/>
      <c r="N24" s="78"/>
      <c r="O24" s="86"/>
      <c r="P24" s="119"/>
      <c r="Q24" s="76"/>
      <c r="R24" s="118" t="str">
        <f t="shared" si="1"/>
        <v/>
      </c>
      <c r="U24" s="82" t="str">
        <f t="shared" si="2"/>
        <v/>
      </c>
      <c r="V24" s="83" t="str">
        <f t="shared" si="3"/>
        <v/>
      </c>
      <c r="W24" s="83" t="str">
        <f t="shared" si="4"/>
        <v/>
      </c>
      <c r="X24" s="83" t="str">
        <f t="shared" si="5"/>
        <v/>
      </c>
      <c r="Y24" s="84" t="str">
        <f t="shared" si="6"/>
        <v/>
      </c>
    </row>
    <row r="25" spans="2:25">
      <c r="B25" s="74"/>
      <c r="C25" s="79"/>
      <c r="D25" s="76"/>
      <c r="E25" s="111"/>
      <c r="F25" s="79"/>
      <c r="G25" s="79"/>
      <c r="H25" s="112"/>
      <c r="I25" s="78"/>
      <c r="J25" s="86"/>
      <c r="K25" s="85"/>
      <c r="L25" s="119"/>
      <c r="M25" s="76"/>
      <c r="N25" s="78"/>
      <c r="O25" s="86"/>
      <c r="P25" s="119"/>
      <c r="Q25" s="76"/>
      <c r="R25" s="118" t="str">
        <f t="shared" si="1"/>
        <v/>
      </c>
      <c r="U25" s="82" t="str">
        <f t="shared" si="2"/>
        <v/>
      </c>
      <c r="V25" s="83" t="str">
        <f t="shared" si="3"/>
        <v/>
      </c>
      <c r="W25" s="83" t="str">
        <f t="shared" si="4"/>
        <v/>
      </c>
      <c r="X25" s="83" t="str">
        <f t="shared" si="5"/>
        <v/>
      </c>
      <c r="Y25" s="84" t="str">
        <f t="shared" si="6"/>
        <v/>
      </c>
    </row>
    <row r="26" spans="2:25">
      <c r="B26" s="74"/>
      <c r="C26" s="79"/>
      <c r="D26" s="76"/>
      <c r="E26" s="111"/>
      <c r="F26" s="79"/>
      <c r="G26" s="79"/>
      <c r="H26" s="112"/>
      <c r="I26" s="78"/>
      <c r="J26" s="86"/>
      <c r="K26" s="85"/>
      <c r="L26" s="119"/>
      <c r="M26" s="76"/>
      <c r="N26" s="78"/>
      <c r="O26" s="86"/>
      <c r="P26" s="119"/>
      <c r="Q26" s="76"/>
      <c r="R26" s="118" t="str">
        <f t="shared" si="1"/>
        <v/>
      </c>
      <c r="U26" s="82" t="str">
        <f t="shared" si="2"/>
        <v/>
      </c>
      <c r="V26" s="83" t="str">
        <f t="shared" si="3"/>
        <v/>
      </c>
      <c r="W26" s="83" t="str">
        <f t="shared" si="4"/>
        <v/>
      </c>
      <c r="X26" s="83" t="str">
        <f t="shared" si="5"/>
        <v/>
      </c>
      <c r="Y26" s="84" t="str">
        <f t="shared" si="6"/>
        <v/>
      </c>
    </row>
    <row r="27" spans="2:25">
      <c r="B27" s="74"/>
      <c r="C27" s="75"/>
      <c r="D27" s="76"/>
      <c r="E27" s="111"/>
      <c r="F27" s="79"/>
      <c r="G27" s="79"/>
      <c r="H27" s="112"/>
      <c r="I27" s="78"/>
      <c r="J27" s="86"/>
      <c r="K27" s="85"/>
      <c r="L27" s="119"/>
      <c r="M27" s="76"/>
      <c r="N27" s="78"/>
      <c r="O27" s="86"/>
      <c r="P27" s="119"/>
      <c r="Q27" s="75"/>
      <c r="R27" s="118" t="str">
        <f t="shared" si="1"/>
        <v/>
      </c>
      <c r="U27" s="82" t="str">
        <f t="shared" si="2"/>
        <v/>
      </c>
      <c r="V27" s="83" t="str">
        <f t="shared" si="3"/>
        <v/>
      </c>
      <c r="W27" s="83" t="str">
        <f t="shared" si="4"/>
        <v/>
      </c>
      <c r="X27" s="83" t="str">
        <f t="shared" si="5"/>
        <v/>
      </c>
      <c r="Y27" s="84" t="str">
        <f t="shared" si="6"/>
        <v/>
      </c>
    </row>
    <row r="28" spans="2:25">
      <c r="B28" s="156" t="s">
        <v>33</v>
      </c>
      <c r="C28" s="157"/>
      <c r="D28" s="157"/>
      <c r="E28" s="157"/>
      <c r="F28" s="157"/>
      <c r="G28" s="157"/>
      <c r="H28" s="157"/>
      <c r="I28" s="77">
        <f t="array" ref="I28">IFERROR(AVERAGE(IF(I7:I27="Sim",H7:H27)),"")</f>
        <v>465605.78635215206</v>
      </c>
      <c r="J28" s="86"/>
      <c r="K28" s="85"/>
      <c r="L28" s="119"/>
      <c r="M28" s="76"/>
      <c r="N28" s="78"/>
      <c r="O28" s="86"/>
      <c r="P28" s="119"/>
      <c r="Q28" s="75"/>
      <c r="R28" s="118" t="str">
        <f t="shared" si="1"/>
        <v/>
      </c>
      <c r="U28" s="82" t="str">
        <f t="shared" si="2"/>
        <v/>
      </c>
      <c r="V28" s="83" t="str">
        <f t="shared" si="3"/>
        <v/>
      </c>
      <c r="W28" s="83" t="str">
        <f t="shared" si="4"/>
        <v/>
      </c>
      <c r="X28" s="83" t="str">
        <f t="shared" si="5"/>
        <v/>
      </c>
      <c r="Y28" s="84" t="str">
        <f t="shared" si="6"/>
        <v/>
      </c>
    </row>
    <row r="29" spans="2:25">
      <c r="B29" s="156" t="s">
        <v>34</v>
      </c>
      <c r="C29" s="157"/>
      <c r="D29" s="157"/>
      <c r="E29" s="157"/>
      <c r="F29" s="157"/>
      <c r="G29" s="157"/>
      <c r="H29" s="157"/>
      <c r="I29" s="77">
        <f t="array" ref="I29">IFERROR(MEDIAN(IF(I10:I27="Sim",H10:H27)),"")</f>
        <v>437068.25757827627</v>
      </c>
      <c r="J29" s="86"/>
      <c r="K29" s="75"/>
      <c r="L29" s="119"/>
      <c r="M29" s="76"/>
      <c r="N29" s="78"/>
      <c r="O29" s="86"/>
      <c r="P29" s="119"/>
      <c r="Q29" s="75"/>
      <c r="R29" s="118" t="str">
        <f t="shared" si="1"/>
        <v/>
      </c>
      <c r="U29" s="82" t="str">
        <f t="shared" si="2"/>
        <v/>
      </c>
      <c r="V29" s="83" t="str">
        <f t="shared" si="3"/>
        <v/>
      </c>
      <c r="W29" s="83" t="str">
        <f t="shared" si="4"/>
        <v/>
      </c>
      <c r="X29" s="83" t="str">
        <f t="shared" si="5"/>
        <v/>
      </c>
      <c r="Y29" s="84" t="str">
        <f t="shared" si="6"/>
        <v/>
      </c>
    </row>
    <row r="30" spans="2:25">
      <c r="B30" s="156" t="s">
        <v>35</v>
      </c>
      <c r="C30" s="157"/>
      <c r="D30" s="157"/>
      <c r="E30" s="157"/>
      <c r="F30" s="157"/>
      <c r="G30" s="157"/>
      <c r="H30" s="157"/>
      <c r="I30" s="113">
        <f>MIN(H10:H27)</f>
        <v>424710.61922417139</v>
      </c>
      <c r="J30" s="86"/>
      <c r="K30" s="75"/>
      <c r="L30" s="119"/>
      <c r="M30" s="76"/>
      <c r="N30" s="78"/>
      <c r="O30" s="86"/>
      <c r="P30" s="119"/>
      <c r="Q30" s="75"/>
      <c r="R30" s="118" t="str">
        <f t="shared" si="1"/>
        <v/>
      </c>
      <c r="U30" s="82" t="str">
        <f t="shared" si="2"/>
        <v/>
      </c>
      <c r="V30" s="83" t="str">
        <f t="shared" si="3"/>
        <v/>
      </c>
      <c r="W30" s="83" t="str">
        <f t="shared" si="4"/>
        <v/>
      </c>
      <c r="X30" s="83" t="str">
        <f t="shared" si="5"/>
        <v/>
      </c>
      <c r="Y30" s="84" t="str">
        <f t="shared" si="6"/>
        <v/>
      </c>
    </row>
    <row r="31" spans="2:25" ht="21.75" thickBot="1">
      <c r="B31" s="164" t="s">
        <v>36</v>
      </c>
      <c r="C31" s="165"/>
      <c r="D31" s="165"/>
      <c r="E31" s="165"/>
      <c r="F31" s="165"/>
      <c r="G31" s="165"/>
      <c r="H31" s="165"/>
      <c r="I31" s="114">
        <f>MIN(I28:I29)</f>
        <v>437068.25757827627</v>
      </c>
      <c r="J31" s="86"/>
      <c r="K31" s="75"/>
      <c r="L31" s="119"/>
      <c r="M31" s="75"/>
      <c r="N31" s="78"/>
      <c r="O31" s="86"/>
      <c r="P31" s="119"/>
      <c r="Q31" s="75"/>
      <c r="R31" s="118" t="str">
        <f t="shared" si="1"/>
        <v/>
      </c>
      <c r="U31" s="82" t="str">
        <f t="shared" si="2"/>
        <v/>
      </c>
      <c r="V31" s="83" t="str">
        <f t="shared" si="3"/>
        <v/>
      </c>
      <c r="W31" s="83" t="str">
        <f t="shared" si="4"/>
        <v/>
      </c>
      <c r="X31" s="83" t="str">
        <f t="shared" si="5"/>
        <v/>
      </c>
      <c r="Y31" s="84" t="str">
        <f t="shared" si="6"/>
        <v/>
      </c>
    </row>
    <row r="32" spans="2:25" ht="21.75" thickBot="1">
      <c r="B32" s="166" t="s">
        <v>37</v>
      </c>
      <c r="C32" s="166"/>
      <c r="D32" s="109"/>
      <c r="E32" s="110"/>
      <c r="F32" s="110"/>
      <c r="G32" s="110"/>
      <c r="H32" s="110"/>
      <c r="I32" s="110"/>
      <c r="J32" s="86"/>
      <c r="K32" s="75"/>
      <c r="L32" s="119"/>
      <c r="M32" s="75"/>
      <c r="N32" s="78"/>
      <c r="O32" s="86"/>
      <c r="P32" s="119"/>
      <c r="Q32" s="75"/>
      <c r="R32" s="118" t="str">
        <f t="shared" si="1"/>
        <v/>
      </c>
      <c r="U32" s="82" t="str">
        <f t="shared" si="2"/>
        <v/>
      </c>
      <c r="V32" s="83" t="str">
        <f t="shared" si="3"/>
        <v/>
      </c>
      <c r="W32" s="83" t="str">
        <f t="shared" si="4"/>
        <v/>
      </c>
      <c r="X32" s="83" t="str">
        <f t="shared" si="5"/>
        <v/>
      </c>
      <c r="Y32" s="84" t="str">
        <f t="shared" si="6"/>
        <v/>
      </c>
    </row>
    <row r="33" spans="2:25" ht="23.25" customHeight="1">
      <c r="B33" s="89"/>
      <c r="C33" s="89"/>
      <c r="D33" s="90"/>
      <c r="E33" s="90"/>
      <c r="F33" s="90"/>
      <c r="G33" s="90"/>
      <c r="H33" s="90"/>
      <c r="I33" s="90"/>
      <c r="J33" s="86"/>
      <c r="K33" s="75"/>
      <c r="L33" s="119"/>
      <c r="M33" s="75"/>
      <c r="N33" s="78"/>
      <c r="O33" s="86"/>
      <c r="P33" s="119"/>
      <c r="Q33" s="75"/>
      <c r="R33" s="118" t="str">
        <f t="shared" si="1"/>
        <v/>
      </c>
      <c r="U33" s="82" t="str">
        <f t="shared" si="2"/>
        <v/>
      </c>
      <c r="V33" s="83" t="str">
        <f t="shared" si="3"/>
        <v/>
      </c>
      <c r="W33" s="83" t="str">
        <f t="shared" si="4"/>
        <v/>
      </c>
      <c r="X33" s="83" t="str">
        <f t="shared" si="5"/>
        <v/>
      </c>
      <c r="Y33" s="84" t="str">
        <f t="shared" si="6"/>
        <v/>
      </c>
    </row>
    <row r="34" spans="2:25" ht="21.75" thickBot="1">
      <c r="B34" s="89"/>
      <c r="C34" s="89"/>
      <c r="D34" s="90"/>
      <c r="E34" s="90"/>
      <c r="F34" s="90"/>
      <c r="G34" s="90"/>
      <c r="H34" s="90"/>
      <c r="I34" s="90"/>
      <c r="J34" s="86"/>
      <c r="K34" s="75"/>
      <c r="L34" s="119"/>
      <c r="M34" s="75"/>
      <c r="N34" s="78"/>
      <c r="O34" s="162" t="s">
        <v>38</v>
      </c>
      <c r="P34" s="163"/>
      <c r="Q34" s="163"/>
      <c r="R34" s="81" t="str">
        <f>IF(COUNTIF(R10:R33,"Sim")&lt;3,"N/D (são necessários pelo menos 3 preços)",IFERROR(INDEX(U9:Y9,1,MATCH(R38,U38:Y38,0)),"Seleção específica de preços"))</f>
        <v>Todos</v>
      </c>
      <c r="U34" s="82" t="str">
        <f>IF(ISNUMBER(Q34),"Sim","")</f>
        <v/>
      </c>
      <c r="V34" s="83" t="str">
        <f>IF(ISNUMBER(Q34),IF(_xlfn.RANK.EQ(Q34,$Q$10:$Q$34)=1,"Não","Sim"),"")</f>
        <v/>
      </c>
      <c r="W34" s="83" t="str">
        <f>IF(ISNUMBER(Q34),IF(_xlfn.RANK.EQ(Q34,$Q$10:$Q$34)=COUNT($Q$10:$Q$34),"Não","Sim"),"")</f>
        <v/>
      </c>
      <c r="X34" s="83" t="str">
        <f>IF(V34="","",IF(AND(V34="Sim",W34="Sim"),"Sim","Não"))</f>
        <v/>
      </c>
      <c r="Y34" s="84" t="str">
        <f>IF(ISNUMBER(Q34),IF(_xlfn.RANK.EQ(Q34,Q34:Q58)&lt;=2,"Não","Sim"),"")</f>
        <v/>
      </c>
    </row>
    <row r="35" spans="2:25">
      <c r="J35" s="91"/>
      <c r="K35" s="92"/>
      <c r="L35" s="119"/>
      <c r="M35" s="92"/>
      <c r="N35" s="115"/>
      <c r="O35" s="156" t="s">
        <v>33</v>
      </c>
      <c r="P35" s="157"/>
      <c r="Q35" s="157"/>
      <c r="R35" s="87">
        <f t="array" ref="R35">IF(COUNTIF(R10:R33,"Sim")&lt;3,"N/D (são necessários pelo menos 3 preços)",AVERAGE(IF(R10:R33="Sim",Q10:Q33)))</f>
        <v>616012.5</v>
      </c>
      <c r="T35" s="93" t="s">
        <v>39</v>
      </c>
      <c r="U35" s="124">
        <f t="array" ref="U35">IF(COUNTIF(U10:U34,"Sim")&lt;3,"N/D (são necessários pelo menos 3 preços)",AVERAGE(IF(U10:U34="Sim",$Q10:$Q34)))</f>
        <v>616012.5</v>
      </c>
      <c r="V35" s="124">
        <f t="array" ref="V35">IF(COUNTIF(V10:V34,"Sim")&lt;3,"N/D (são necessários pelo menos 3 preços)",AVERAGE(IF(V10:V34="Sim",$Q10:$Q34)))</f>
        <v>594300</v>
      </c>
      <c r="W35" s="124">
        <f t="array" ref="W35">IF(COUNTIF(W10:W34,"Sim")&lt;3,"N/D (são necessários pelo menos 3 preços)",AVERAGE(IF(W10:W34="Sim",$Q10:$Q34)))</f>
        <v>628157.14285714284</v>
      </c>
      <c r="X35" s="124">
        <f t="array" ref="X35">IF(COUNTIF(X10:X34,"Sim")&lt;3,"N/D (são necessários pelo menos 3 preços)",AVERAGE(IF(X10:X34="Sim",$Q10:$Q34)))</f>
        <v>604850</v>
      </c>
      <c r="Y35" s="125">
        <f t="array" ref="Y35">IF(COUNTIF(Y10:Y34,"Sim")&lt;3,"N/D (são necessários pelo menos 3 preços)",AVERAGE(IF(Y10:Y34="Sim",$Q10:$Q34)))</f>
        <v>589325</v>
      </c>
    </row>
    <row r="36" spans="2:25">
      <c r="J36" s="156" t="s">
        <v>33</v>
      </c>
      <c r="K36" s="157"/>
      <c r="L36" s="157"/>
      <c r="M36" s="157"/>
      <c r="N36" s="77">
        <f t="array" ref="N36">IFERROR(AVERAGE(IF(N10:N35="Sim",M10:M35)),"")</f>
        <v>527100</v>
      </c>
      <c r="O36" s="156" t="s">
        <v>34</v>
      </c>
      <c r="P36" s="157"/>
      <c r="Q36" s="157"/>
      <c r="R36" s="87">
        <f t="array" ref="R36">IF(COUNTIF(R10:R33,"Sim")&lt;3,"N/D (são necessários pelo menos 3 preços)",MEDIAN(IF(R10:R33="Sim",Q10:Q33)))</f>
        <v>606400</v>
      </c>
      <c r="T36" s="94" t="s">
        <v>40</v>
      </c>
      <c r="U36" s="126">
        <f t="array" ref="U36">IF(COUNTIF(U10:U34,"Sim")&lt;3,"N/D (são necessários pelo menos 3 preços)",MEDIAN(IF(U10:U34="Sim",$Q10:$Q34)))</f>
        <v>606400</v>
      </c>
      <c r="V36" s="126">
        <f t="array" ref="V36">IF(COUNTIF(V10:V34,"Sim")&lt;3,"N/D (são necessários pelo menos 3 preços)",MEDIAN(IF(V10:V34="Sim",$Q10:$Q34)))</f>
        <v>600000</v>
      </c>
      <c r="W36" s="126">
        <f t="array" ref="W36">IF(COUNTIF(W10:W34,"Sim")&lt;3,"N/D (são necessários pelo menos 3 preços)",MEDIAN(IF(W10:W34="Sim",$Q10:$Q34)))</f>
        <v>612800</v>
      </c>
      <c r="X36" s="126">
        <f t="array" ref="X36">IF(COUNTIF(X10:X34,"Sim")&lt;3,"N/D (são necessários pelo menos 3 preços)",MEDIAN(IF(X10:X34="Sim",$Q10:$Q34)))</f>
        <v>606400</v>
      </c>
      <c r="Y36" s="127">
        <f t="array" ref="Y36">IF(COUNTIF(Y10:Y34,"Sim")&lt;3,"N/D (são necessários pelo menos 3 preços)",MEDIAN(IF(Y10:Y34="Sim",$Q10:$Q34)))</f>
        <v>590650</v>
      </c>
    </row>
    <row r="37" spans="2:25">
      <c r="J37" s="156" t="s">
        <v>34</v>
      </c>
      <c r="K37" s="157"/>
      <c r="L37" s="157"/>
      <c r="M37" s="157"/>
      <c r="N37" s="77">
        <f t="array" ref="N37">IFERROR(MEDIAN(IF(N10:N35="Sim",M10:M35)),"")</f>
        <v>527100</v>
      </c>
      <c r="O37" s="156" t="s">
        <v>35</v>
      </c>
      <c r="P37" s="157"/>
      <c r="Q37" s="157"/>
      <c r="R37" s="87">
        <f>MIN(Q10:Q33)</f>
        <v>531000</v>
      </c>
      <c r="T37" s="94"/>
      <c r="U37" s="95"/>
      <c r="V37" s="95"/>
      <c r="W37" s="95"/>
      <c r="X37" s="95"/>
      <c r="Y37" s="96"/>
    </row>
    <row r="38" spans="2:25" ht="21.75" thickBot="1">
      <c r="J38" s="156" t="s">
        <v>35</v>
      </c>
      <c r="K38" s="157"/>
      <c r="L38" s="157"/>
      <c r="M38" s="157"/>
      <c r="N38" s="113">
        <f>MIN(M10:M35)</f>
        <v>449300</v>
      </c>
      <c r="O38" s="156" t="s">
        <v>41</v>
      </c>
      <c r="P38" s="157" t="str">
        <f>IFERROR(DSTDEVP(O9:R13,3,U9:Y10),"")</f>
        <v/>
      </c>
      <c r="Q38" s="157"/>
      <c r="R38" s="97">
        <f t="array" ref="R38">IF(COUNTIF(R10:R33,"Sim")&lt;3,"N/D (são necessários pelo menos 3 preços)",_xlfn.STDEV.S(IF(R10:R33="Sim",Q10:Q33))/AVERAGE(IF(R10:R33="Sim",Q10:Q33)))</f>
        <v>0.12205547334577085</v>
      </c>
      <c r="T38" s="98" t="s">
        <v>42</v>
      </c>
      <c r="U38" s="99">
        <f t="array" ref="U38">IF(COUNTIF(U10:U34,"Sim")&lt;3,"N/D (são necessários pelo menos 3 preços)",_xlfn.STDEV.S(IF(U10:U34="Sim",$Q10:$Q34))/AVERAGE(IF(U10:U34="Sim",$Q10:$Q34)))</f>
        <v>0.12205547334577085</v>
      </c>
      <c r="V38" s="99">
        <f t="array" ref="V38">IF(COUNTIF(V10:V34,"Sim")&lt;3,"N/D (são necessários pelo menos 3 preços)",_xlfn.STDEV.S(IF(V10:V34="Sim",$Q10:$Q34))/AVERAGE(IF(V10:V34="Sim",$Q10:$Q34)))</f>
        <v>7.8839916222725445E-2</v>
      </c>
      <c r="W38" s="99">
        <f t="array" ref="W38">IF(COUNTIF(W10:W34,"Sim")&lt;3,"N/D (são necessários pelo menos 3 preços)",_xlfn.STDEV.S(IF(W10:W34="Sim",$Q10:$Q34))/AVERAGE(IF(W10:W34="Sim",$Q10:$Q34)))</f>
        <v>0.11500500126659667</v>
      </c>
      <c r="X38" s="99">
        <f t="array" ref="X38">IF(COUNTIF(X10:X34,"Sim")&lt;3,"N/D (são necessários pelo menos 3 preços)",_xlfn.STDEV.S(IF(X10:X34="Sim",$Q10:$Q34))/AVERAGE(IF(X10:X34="Sim",$Q10:$Q34)))</f>
        <v>6.8156960765472188E-2</v>
      </c>
      <c r="Y38" s="100">
        <f t="array" ref="Y38">IF(COUNTIF(Y10:Y34,"Sim")&lt;3,"N/D (são necessários pelo menos 3 preços)",_xlfn.STDEV.S(IF(Y10:Y34="Sim",$Q10:$Q34))/AVERAGE(IF(Y10:Y34="Sim",$Q10:$Q34)))</f>
        <v>8.0069742487915013E-2</v>
      </c>
    </row>
    <row r="39" spans="2:25" ht="15.75" customHeight="1" thickBot="1">
      <c r="J39" s="158" t="s">
        <v>43</v>
      </c>
      <c r="K39" s="159"/>
      <c r="L39" s="159"/>
      <c r="M39" s="159"/>
      <c r="N39" s="116">
        <f>MIN(N36:N37)</f>
        <v>527100</v>
      </c>
      <c r="O39" s="158" t="s">
        <v>44</v>
      </c>
      <c r="P39" s="159"/>
      <c r="Q39" s="159"/>
      <c r="R39" s="88">
        <f>MIN(R35:R36)</f>
        <v>606400</v>
      </c>
    </row>
    <row r="40" spans="2:25" ht="21.75" thickBot="1">
      <c r="J40" s="90"/>
      <c r="K40" s="90"/>
      <c r="L40" s="90"/>
      <c r="M40" s="90"/>
      <c r="N40" s="90"/>
      <c r="O40" s="90"/>
      <c r="P40" s="160" t="s">
        <v>45</v>
      </c>
      <c r="Q40" s="161"/>
      <c r="R40" s="120">
        <f>AVERAGE(I31,N39,R39)</f>
        <v>523522.75252609211</v>
      </c>
    </row>
    <row r="41" spans="2:25">
      <c r="J41" s="90"/>
      <c r="K41" s="90"/>
      <c r="L41" s="90"/>
      <c r="M41" s="90"/>
      <c r="N41" s="90"/>
      <c r="O41" s="90"/>
      <c r="P41" s="101"/>
      <c r="Q41" s="101"/>
      <c r="R41" s="102"/>
    </row>
    <row r="42" spans="2:25">
      <c r="J42" s="90"/>
      <c r="K42" s="90"/>
      <c r="L42" s="90"/>
      <c r="M42" s="90"/>
      <c r="N42" s="90"/>
      <c r="O42" s="90"/>
      <c r="P42" s="101"/>
      <c r="Q42" s="101"/>
      <c r="R42" s="102"/>
    </row>
  </sheetData>
  <mergeCells count="21">
    <mergeCell ref="J39:M39"/>
    <mergeCell ref="O39:Q39"/>
    <mergeCell ref="P40:Q40"/>
    <mergeCell ref="J36:M36"/>
    <mergeCell ref="O36:Q36"/>
    <mergeCell ref="J37:M37"/>
    <mergeCell ref="O37:Q37"/>
    <mergeCell ref="J38:M38"/>
    <mergeCell ref="O38:Q38"/>
    <mergeCell ref="U8:Y8"/>
    <mergeCell ref="B28:H28"/>
    <mergeCell ref="O35:Q35"/>
    <mergeCell ref="D7:N7"/>
    <mergeCell ref="B8:I8"/>
    <mergeCell ref="J8:N8"/>
    <mergeCell ref="O8:R8"/>
    <mergeCell ref="B29:H29"/>
    <mergeCell ref="B30:H30"/>
    <mergeCell ref="B31:H31"/>
    <mergeCell ref="B32:C32"/>
    <mergeCell ref="O34:Q34"/>
  </mergeCells>
  <pageMargins left="0.39374999999999999" right="0.39374999999999999" top="0.39374999999999999" bottom="0.39374999999999999" header="0.511811023622047" footer="0.511811023622047"/>
  <pageSetup paperSize="9" scale="25"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0CAE9-A208-417E-AAAD-70427ED5D3E7}">
  <dimension ref="B1:AMK42"/>
  <sheetViews>
    <sheetView zoomScale="60" zoomScaleNormal="60" workbookViewId="0"/>
  </sheetViews>
  <sheetFormatPr defaultColWidth="9.140625" defaultRowHeight="21"/>
  <cols>
    <col min="1" max="1" width="3.42578125" style="57" customWidth="1"/>
    <col min="2" max="2" width="28.5703125" style="55" customWidth="1"/>
    <col min="3" max="3" width="39.140625" style="55" bestFit="1" customWidth="1"/>
    <col min="4" max="4" width="22.7109375" style="55" bestFit="1" customWidth="1"/>
    <col min="5" max="5" width="16.28515625" style="55" bestFit="1" customWidth="1"/>
    <col min="6" max="6" width="29" style="55" bestFit="1" customWidth="1"/>
    <col min="7" max="7" width="29" style="55" customWidth="1"/>
    <col min="8" max="8" width="33.140625" style="55" bestFit="1" customWidth="1"/>
    <col min="9" max="9" width="27.42578125" style="55" bestFit="1" customWidth="1"/>
    <col min="10" max="10" width="14.140625" style="55" customWidth="1"/>
    <col min="11" max="11" width="11.85546875" style="55" customWidth="1"/>
    <col min="12" max="12" width="17.5703125" style="55" bestFit="1" customWidth="1"/>
    <col min="13" max="13" width="22.7109375" style="55" bestFit="1" customWidth="1"/>
    <col min="14" max="14" width="26.7109375" style="55" bestFit="1" customWidth="1"/>
    <col min="15" max="15" width="17.7109375" style="55" bestFit="1" customWidth="1"/>
    <col min="16" max="16" width="24.42578125" style="55" customWidth="1"/>
    <col min="17" max="17" width="23.85546875" style="55" customWidth="1"/>
    <col min="18" max="18" width="26.7109375" style="57" bestFit="1" customWidth="1"/>
    <col min="19" max="19" width="2.5703125" style="55" customWidth="1"/>
    <col min="20" max="20" width="12.7109375" style="55" bestFit="1" customWidth="1"/>
    <col min="21" max="23" width="22.7109375" style="55" bestFit="1" customWidth="1"/>
    <col min="24" max="24" width="38.42578125" style="55" bestFit="1" customWidth="1"/>
    <col min="25" max="25" width="24" style="55" customWidth="1"/>
    <col min="26" max="1025" width="9.140625" style="55"/>
    <col min="1026" max="16384" width="9.140625" style="57"/>
  </cols>
  <sheetData>
    <row r="1" spans="2:25" ht="18" customHeight="1" thickBot="1"/>
    <row r="2" spans="2:25">
      <c r="B2" s="56" t="s">
        <v>0</v>
      </c>
      <c r="C2" s="59" t="s">
        <v>274</v>
      </c>
    </row>
    <row r="3" spans="2:25">
      <c r="B3" s="58" t="s">
        <v>1</v>
      </c>
      <c r="C3" s="59" t="s">
        <v>197</v>
      </c>
    </row>
    <row r="4" spans="2:25">
      <c r="B4" s="58" t="s">
        <v>2</v>
      </c>
      <c r="C4" s="59" t="s">
        <v>198</v>
      </c>
    </row>
    <row r="5" spans="2:25" ht="21.75" thickBot="1">
      <c r="B5" s="60" t="s">
        <v>3</v>
      </c>
      <c r="C5" s="105">
        <v>45265</v>
      </c>
      <c r="D5" s="104"/>
    </row>
    <row r="6" spans="2:25" ht="21.75" thickBot="1"/>
    <row r="7" spans="2:25" ht="216.75" customHeight="1" thickBot="1">
      <c r="B7" s="61" t="s">
        <v>4</v>
      </c>
      <c r="C7" s="117" t="s">
        <v>350</v>
      </c>
      <c r="D7" s="169" t="str">
        <f>Planilha!C11</f>
        <v>Caminhão toco com caçamba metálica basculante, novo, ano de fabricação corrente, equipado com motor diesel com potência bruta (nominal) de no mínimo 185 cv ou unidade equivalente, declarado pelo fabricante. PBT MÍNIMO LEGAL de 14.000 kg e carga útil técnica mínima de 8.500 kg. Deverá possuir, direção hidráulica, transmissão manual ou automática, ar condicionado de fábrica e cor predominante: branca. Equipado com caçamba basculante com capacidade volumétrica de 6,0 m³, tampa traseira basculante padrão com fechamento automático, pinos de cordas nas laterais frente e traseira, ângulo de basculamento mínimo de 45°, cilindro hidráulico central com no mínimo uma unidade, escada lateral e suporte para pá. Acompanha o veículo: macaco, chave de rodas, triângulo de sinalização, pneu estepe, manuais de bordo, faixas refletivas, chave geral para baterias, caixa/dispositivo protetor de baterias e demais equipamentos de segurança exigidos pelo CONTRAN. O veículo deve estar em conformidade com o PROCONVE - programa de controle de poluição do ar por veículos automotores. Garantia mínima de 12 meses, contada a partir do recebimento definitivo do bem, atestado pelo fiscal com todos os equipamentos e acessórios exigidos pelo Código Brasileiro de Trânsito. A marca ofertada deverá possuir Assistência Técnica Autorizada no estado de entrega do caminhão. O veículo deverá ser emplacado em nome da Codevasf regional do estado de entrega do bem, na categoria particular, com taxas e impostos quitados, incluindo emplacamento, licenciamento e IPVA. Logomarca da Codevasf pintada em local visível, conforme padronização visual disponível no Termo de Referência, abastecido com o tanque de combustível cheio. Deverá ser realizada entrega técnica.</v>
      </c>
      <c r="E7" s="170"/>
      <c r="F7" s="170"/>
      <c r="G7" s="170"/>
      <c r="H7" s="170"/>
      <c r="I7" s="170"/>
      <c r="J7" s="170"/>
      <c r="K7" s="170"/>
      <c r="L7" s="170"/>
      <c r="M7" s="170"/>
      <c r="N7" s="171"/>
      <c r="O7" s="62" t="s">
        <v>5</v>
      </c>
      <c r="P7" s="63" t="s">
        <v>6</v>
      </c>
      <c r="Q7" s="64" t="s">
        <v>7</v>
      </c>
      <c r="R7" s="65" t="s">
        <v>8</v>
      </c>
      <c r="T7" s="66"/>
      <c r="U7" s="66"/>
      <c r="V7" s="66"/>
      <c r="W7" s="66"/>
      <c r="X7" s="66"/>
    </row>
    <row r="8" spans="2:25" ht="21.75" thickBot="1">
      <c r="B8" s="167" t="s">
        <v>9</v>
      </c>
      <c r="C8" s="167"/>
      <c r="D8" s="167"/>
      <c r="E8" s="167"/>
      <c r="F8" s="167"/>
      <c r="G8" s="167"/>
      <c r="H8" s="167"/>
      <c r="I8" s="167"/>
      <c r="J8" s="167" t="s">
        <v>10</v>
      </c>
      <c r="K8" s="167"/>
      <c r="L8" s="167"/>
      <c r="M8" s="167"/>
      <c r="N8" s="167"/>
      <c r="O8" s="167" t="s">
        <v>11</v>
      </c>
      <c r="P8" s="167"/>
      <c r="Q8" s="167"/>
      <c r="R8" s="167"/>
      <c r="U8" s="168" t="s">
        <v>12</v>
      </c>
      <c r="V8" s="168"/>
      <c r="W8" s="168"/>
      <c r="X8" s="168"/>
      <c r="Y8" s="168"/>
    </row>
    <row r="9" spans="2:25">
      <c r="B9" s="70" t="s">
        <v>13</v>
      </c>
      <c r="C9" s="67" t="s">
        <v>14</v>
      </c>
      <c r="D9" s="67" t="s">
        <v>15</v>
      </c>
      <c r="E9" s="67" t="s">
        <v>16</v>
      </c>
      <c r="F9" s="67" t="s">
        <v>233</v>
      </c>
      <c r="G9" s="67" t="s">
        <v>17</v>
      </c>
      <c r="H9" s="67" t="s">
        <v>18</v>
      </c>
      <c r="I9" s="68" t="s">
        <v>19</v>
      </c>
      <c r="J9" s="70" t="s">
        <v>20</v>
      </c>
      <c r="K9" s="67" t="s">
        <v>21</v>
      </c>
      <c r="L9" s="67" t="s">
        <v>16</v>
      </c>
      <c r="M9" s="67" t="s">
        <v>15</v>
      </c>
      <c r="N9" s="68" t="s">
        <v>22</v>
      </c>
      <c r="O9" s="70" t="s">
        <v>23</v>
      </c>
      <c r="P9" s="67" t="s">
        <v>16</v>
      </c>
      <c r="Q9" s="67" t="s">
        <v>15</v>
      </c>
      <c r="R9" s="69" t="s">
        <v>22</v>
      </c>
      <c r="T9" s="71"/>
      <c r="U9" s="72" t="s">
        <v>24</v>
      </c>
      <c r="V9" s="73" t="s">
        <v>25</v>
      </c>
      <c r="W9" s="73" t="s">
        <v>26</v>
      </c>
      <c r="X9" s="73" t="s">
        <v>27</v>
      </c>
      <c r="Y9" s="132" t="s">
        <v>28</v>
      </c>
    </row>
    <row r="10" spans="2:25" ht="70.5" customHeight="1">
      <c r="B10" s="74" t="s">
        <v>311</v>
      </c>
      <c r="C10" s="75" t="s">
        <v>352</v>
      </c>
      <c r="D10" s="76">
        <v>406955</v>
      </c>
      <c r="E10" s="111" t="s">
        <v>258</v>
      </c>
      <c r="F10" s="79">
        <f>VLOOKUP(E10,'índices de atualização'!A6:B201,2,FALSE)</f>
        <v>903.55</v>
      </c>
      <c r="G10" s="79">
        <f>LARGE('índices de atualização'!$B$162:$B$201,1)</f>
        <v>913.68399999999997</v>
      </c>
      <c r="H10" s="76">
        <f>D10*(G10/F10)</f>
        <v>411519.30963422061</v>
      </c>
      <c r="I10" s="78" t="s">
        <v>30</v>
      </c>
      <c r="J10" s="74" t="s">
        <v>31</v>
      </c>
      <c r="K10" s="79" t="s">
        <v>278</v>
      </c>
      <c r="L10" s="131">
        <v>46054</v>
      </c>
      <c r="M10" s="80">
        <f>523921.49+45227.97</f>
        <v>569149.46</v>
      </c>
      <c r="N10" s="78" t="s">
        <v>30</v>
      </c>
      <c r="O10" s="86" t="s">
        <v>273</v>
      </c>
      <c r="P10" s="119">
        <v>46094</v>
      </c>
      <c r="Q10" s="76">
        <v>620000</v>
      </c>
      <c r="R10" s="118" t="str">
        <f>U10</f>
        <v>Sim</v>
      </c>
      <c r="U10" s="82" t="str">
        <f>IF(ISNUMBER(Q10),"Sim","")</f>
        <v>Sim</v>
      </c>
      <c r="V10" s="83" t="str">
        <f>IF(ISNUMBER(Q10),IF(_xlfn.RANK.EQ(Q10,$Q$10:$Q$34)=1,"Não","Sim"),"")</f>
        <v>Sim</v>
      </c>
      <c r="W10" s="83" t="str">
        <f>IF(ISNUMBER(Q10),IF(_xlfn.RANK.EQ(Q10,$Q$10:$Q$34)=COUNT($Q$10:$Q$34),"Não","Sim"),"")</f>
        <v>Sim</v>
      </c>
      <c r="X10" s="83" t="str">
        <f>IF(V10="","",IF(AND(V10="Sim",W10="Sim"),"Sim","Não"))</f>
        <v>Sim</v>
      </c>
      <c r="Y10" s="84" t="str">
        <f>IF(ISNUMBER(Q10),IF(_xlfn.RANK.EQ(Q10,$Q$10:$Q$34)&lt;=2,"Não","Sim"),"")</f>
        <v>Sim</v>
      </c>
    </row>
    <row r="11" spans="2:25" ht="84">
      <c r="B11" s="74" t="s">
        <v>313</v>
      </c>
      <c r="C11" s="75" t="s">
        <v>353</v>
      </c>
      <c r="D11" s="76">
        <v>400700</v>
      </c>
      <c r="E11" s="111" t="s">
        <v>258</v>
      </c>
      <c r="F11" s="79">
        <f>VLOOKUP(E11,'índices de atualização'!A7:B201,2,FALSE)</f>
        <v>903.55</v>
      </c>
      <c r="G11" s="79">
        <f>LARGE('índices de atualização'!$B$162:$B$201,1)</f>
        <v>913.68399999999997</v>
      </c>
      <c r="H11" s="76">
        <f t="shared" ref="H11:H15" si="0">D11*(G11/F11)</f>
        <v>405194.15505506063</v>
      </c>
      <c r="I11" s="78" t="s">
        <v>30</v>
      </c>
      <c r="J11" s="74" t="s">
        <v>32</v>
      </c>
      <c r="K11" s="79" t="s">
        <v>285</v>
      </c>
      <c r="L11" s="131">
        <v>45931</v>
      </c>
      <c r="M11" s="80">
        <f>530858.3836+62705.2831</f>
        <v>593563.66669999994</v>
      </c>
      <c r="N11" s="78" t="s">
        <v>30</v>
      </c>
      <c r="O11" s="86" t="s">
        <v>280</v>
      </c>
      <c r="P11" s="119">
        <v>46097</v>
      </c>
      <c r="Q11" s="76">
        <v>581300</v>
      </c>
      <c r="R11" s="118" t="str">
        <f t="shared" ref="R11:R33" si="1">U11</f>
        <v>Sim</v>
      </c>
      <c r="U11" s="82" t="str">
        <f t="shared" ref="U11:U33" si="2">IF(ISNUMBER(Q11),"Sim","")</f>
        <v>Sim</v>
      </c>
      <c r="V11" s="83" t="str">
        <f t="shared" ref="V11:V33" si="3">IF(ISNUMBER(Q11),IF(_xlfn.RANK.EQ(Q11,$Q$10:$Q$34)=1,"Não","Sim"),"")</f>
        <v>Sim</v>
      </c>
      <c r="W11" s="83" t="str">
        <f t="shared" ref="W11:W33" si="4">IF(ISNUMBER(Q11),IF(_xlfn.RANK.EQ(Q11,$Q$10:$Q$34)=COUNT($Q$10:$Q$34),"Não","Sim"),"")</f>
        <v>Sim</v>
      </c>
      <c r="X11" s="83" t="str">
        <f t="shared" ref="X11:X33" si="5">IF(V11="","",IF(AND(V11="Sim",W11="Sim"),"Sim","Não"))</f>
        <v>Sim</v>
      </c>
      <c r="Y11" s="84" t="str">
        <f t="shared" ref="Y11:Y33" si="6">IF(ISNUMBER(Q11),IF(_xlfn.RANK.EQ(Q11,Q11:Q35)&lt;=2,"Não","Sim"),"")</f>
        <v>Sim</v>
      </c>
    </row>
    <row r="12" spans="2:25" ht="84">
      <c r="B12" s="74" t="s">
        <v>354</v>
      </c>
      <c r="C12" s="79" t="s">
        <v>355</v>
      </c>
      <c r="D12" s="76">
        <v>467900</v>
      </c>
      <c r="E12" s="111" t="s">
        <v>253</v>
      </c>
      <c r="F12" s="79">
        <f>VLOOKUP(E12,'índices de atualização'!A8:B201,2,FALSE)</f>
        <v>899.40800000000002</v>
      </c>
      <c r="G12" s="79">
        <f>LARGE('índices de atualização'!$B$162:$B$201,1)</f>
        <v>913.68399999999997</v>
      </c>
      <c r="H12" s="76">
        <f t="shared" si="0"/>
        <v>475326.81897425855</v>
      </c>
      <c r="I12" s="78" t="s">
        <v>30</v>
      </c>
      <c r="J12" s="130" t="s">
        <v>275</v>
      </c>
      <c r="K12" s="75">
        <v>466040</v>
      </c>
      <c r="L12" s="131">
        <v>46082</v>
      </c>
      <c r="M12" s="80"/>
      <c r="N12" s="78" t="s">
        <v>289</v>
      </c>
      <c r="O12" s="74" t="s">
        <v>291</v>
      </c>
      <c r="P12" s="119">
        <v>46098</v>
      </c>
      <c r="Q12" s="76">
        <v>540000</v>
      </c>
      <c r="R12" s="118" t="str">
        <f t="shared" si="1"/>
        <v>Sim</v>
      </c>
      <c r="U12" s="82" t="str">
        <f t="shared" si="2"/>
        <v>Sim</v>
      </c>
      <c r="V12" s="83" t="str">
        <f t="shared" si="3"/>
        <v>Sim</v>
      </c>
      <c r="W12" s="83" t="str">
        <f t="shared" si="4"/>
        <v>Sim</v>
      </c>
      <c r="X12" s="83" t="str">
        <f t="shared" si="5"/>
        <v>Sim</v>
      </c>
      <c r="Y12" s="84" t="str">
        <f t="shared" si="6"/>
        <v>Sim</v>
      </c>
    </row>
    <row r="13" spans="2:25" ht="63">
      <c r="B13" s="74" t="s">
        <v>356</v>
      </c>
      <c r="C13" s="79" t="s">
        <v>357</v>
      </c>
      <c r="D13" s="76">
        <v>398871</v>
      </c>
      <c r="E13" s="111" t="s">
        <v>260</v>
      </c>
      <c r="F13" s="79">
        <f>VLOOKUP(E13,'índices de atualização'!A9:B201,2,FALSE)</f>
        <v>911.74</v>
      </c>
      <c r="G13" s="79">
        <f>LARGE('índices de atualização'!$B$162:$B$201,1)</f>
        <v>913.68399999999997</v>
      </c>
      <c r="H13" s="76">
        <f t="shared" si="0"/>
        <v>399721.46748415119</v>
      </c>
      <c r="I13" s="78" t="s">
        <v>30</v>
      </c>
      <c r="J13" s="130" t="s">
        <v>275</v>
      </c>
      <c r="K13" s="75">
        <v>609954</v>
      </c>
      <c r="L13" s="131">
        <v>46082</v>
      </c>
      <c r="M13" s="80">
        <v>403827.5</v>
      </c>
      <c r="N13" s="78" t="s">
        <v>30</v>
      </c>
      <c r="O13" s="74" t="s">
        <v>292</v>
      </c>
      <c r="P13" s="119">
        <v>46099</v>
      </c>
      <c r="Q13" s="76">
        <v>600000</v>
      </c>
      <c r="R13" s="118" t="str">
        <f t="shared" si="1"/>
        <v>Sim</v>
      </c>
      <c r="U13" s="82" t="str">
        <f t="shared" si="2"/>
        <v>Sim</v>
      </c>
      <c r="V13" s="83" t="str">
        <f t="shared" si="3"/>
        <v>Sim</v>
      </c>
      <c r="W13" s="83" t="str">
        <f t="shared" si="4"/>
        <v>Sim</v>
      </c>
      <c r="X13" s="83" t="str">
        <f t="shared" si="5"/>
        <v>Sim</v>
      </c>
      <c r="Y13" s="84" t="str">
        <f t="shared" si="6"/>
        <v>Sim</v>
      </c>
    </row>
    <row r="14" spans="2:25" ht="41.25" customHeight="1">
      <c r="B14" s="74" t="s">
        <v>327</v>
      </c>
      <c r="C14" s="79" t="s">
        <v>358</v>
      </c>
      <c r="D14" s="76">
        <v>515500</v>
      </c>
      <c r="E14" s="111" t="s">
        <v>256</v>
      </c>
      <c r="F14" s="79">
        <f>VLOOKUP(E14,'índices de atualização'!A10:B201,2,FALSE)</f>
        <v>899.97400000000005</v>
      </c>
      <c r="G14" s="79">
        <f>LARGE('índices de atualização'!$B$162:$B$201,1)</f>
        <v>913.68399999999997</v>
      </c>
      <c r="H14" s="76">
        <f t="shared" si="0"/>
        <v>523353.0101980723</v>
      </c>
      <c r="I14" s="78" t="s">
        <v>30</v>
      </c>
      <c r="J14" s="130" t="s">
        <v>275</v>
      </c>
      <c r="K14" s="75">
        <v>623480</v>
      </c>
      <c r="L14" s="131">
        <v>46082</v>
      </c>
      <c r="M14" s="76">
        <v>455790.3333</v>
      </c>
      <c r="N14" s="78" t="s">
        <v>30</v>
      </c>
      <c r="O14" s="86" t="s">
        <v>293</v>
      </c>
      <c r="P14" s="119">
        <v>46099</v>
      </c>
      <c r="Q14" s="76">
        <v>626200</v>
      </c>
      <c r="R14" s="118" t="str">
        <f t="shared" si="1"/>
        <v>Sim</v>
      </c>
      <c r="U14" s="82" t="str">
        <f t="shared" si="2"/>
        <v>Sim</v>
      </c>
      <c r="V14" s="83" t="str">
        <f t="shared" si="3"/>
        <v>Sim</v>
      </c>
      <c r="W14" s="83" t="str">
        <f t="shared" si="4"/>
        <v>Sim</v>
      </c>
      <c r="X14" s="83" t="str">
        <f t="shared" si="5"/>
        <v>Sim</v>
      </c>
      <c r="Y14" s="84" t="str">
        <f t="shared" si="6"/>
        <v>Não</v>
      </c>
    </row>
    <row r="15" spans="2:25" ht="63">
      <c r="B15" s="74" t="s">
        <v>359</v>
      </c>
      <c r="C15" s="79" t="s">
        <v>360</v>
      </c>
      <c r="D15" s="76">
        <v>453000</v>
      </c>
      <c r="E15" s="111" t="s">
        <v>253</v>
      </c>
      <c r="F15" s="79">
        <f>VLOOKUP(E15,'índices de atualização'!A11:B201,2,FALSE)</f>
        <v>899.40800000000002</v>
      </c>
      <c r="G15" s="79">
        <f>LARGE('índices de atualização'!$B$162:$B$201,1)</f>
        <v>913.68399999999997</v>
      </c>
      <c r="H15" s="76">
        <f t="shared" si="0"/>
        <v>460190.31629694195</v>
      </c>
      <c r="I15" s="78" t="s">
        <v>30</v>
      </c>
      <c r="J15" s="130"/>
      <c r="K15" s="75"/>
      <c r="L15" s="131"/>
      <c r="M15" s="76"/>
      <c r="N15" s="78"/>
      <c r="O15" s="86" t="s">
        <v>294</v>
      </c>
      <c r="P15" s="119">
        <v>46101</v>
      </c>
      <c r="Q15" s="76">
        <v>500000</v>
      </c>
      <c r="R15" s="118" t="str">
        <f t="shared" si="1"/>
        <v>Sim</v>
      </c>
      <c r="U15" s="82" t="str">
        <f t="shared" si="2"/>
        <v>Sim</v>
      </c>
      <c r="V15" s="83" t="str">
        <f t="shared" si="3"/>
        <v>Sim</v>
      </c>
      <c r="W15" s="83" t="str">
        <f t="shared" si="4"/>
        <v>Não</v>
      </c>
      <c r="X15" s="83" t="str">
        <f t="shared" si="5"/>
        <v>Não</v>
      </c>
      <c r="Y15" s="84" t="str">
        <f t="shared" si="6"/>
        <v>Sim</v>
      </c>
    </row>
    <row r="16" spans="2:25">
      <c r="B16" s="86"/>
      <c r="C16" s="79"/>
      <c r="D16" s="76"/>
      <c r="E16" s="111"/>
      <c r="F16" s="79"/>
      <c r="G16" s="79"/>
      <c r="H16" s="112"/>
      <c r="I16" s="78"/>
      <c r="J16" s="86"/>
      <c r="K16" s="75"/>
      <c r="L16" s="119"/>
      <c r="M16" s="76"/>
      <c r="N16" s="78"/>
      <c r="O16" s="86" t="s">
        <v>295</v>
      </c>
      <c r="P16" s="119">
        <v>46098</v>
      </c>
      <c r="Q16" s="76">
        <v>784000</v>
      </c>
      <c r="R16" s="118" t="s">
        <v>289</v>
      </c>
      <c r="U16" s="82" t="str">
        <f t="shared" si="2"/>
        <v>Sim</v>
      </c>
      <c r="V16" s="83" t="str">
        <f t="shared" si="3"/>
        <v>Não</v>
      </c>
      <c r="W16" s="83" t="str">
        <f t="shared" si="4"/>
        <v>Sim</v>
      </c>
      <c r="X16" s="83" t="str">
        <f t="shared" si="5"/>
        <v>Não</v>
      </c>
      <c r="Y16" s="84" t="str">
        <f t="shared" si="6"/>
        <v>Não</v>
      </c>
    </row>
    <row r="17" spans="2:25">
      <c r="B17" s="86"/>
      <c r="C17" s="79"/>
      <c r="D17" s="76"/>
      <c r="E17" s="111"/>
      <c r="F17" s="79"/>
      <c r="G17" s="79"/>
      <c r="H17" s="112"/>
      <c r="I17" s="78"/>
      <c r="J17" s="86"/>
      <c r="K17" s="75"/>
      <c r="L17" s="119"/>
      <c r="M17" s="76"/>
      <c r="N17" s="78"/>
      <c r="O17" s="86" t="s">
        <v>480</v>
      </c>
      <c r="P17" s="119">
        <v>46106</v>
      </c>
      <c r="Q17" s="76">
        <v>530000</v>
      </c>
      <c r="R17" s="118" t="str">
        <f t="shared" si="1"/>
        <v>Sim</v>
      </c>
      <c r="U17" s="82" t="str">
        <f t="shared" si="2"/>
        <v>Sim</v>
      </c>
      <c r="V17" s="83" t="str">
        <f t="shared" si="3"/>
        <v>Sim</v>
      </c>
      <c r="W17" s="83" t="str">
        <f t="shared" si="4"/>
        <v>Sim</v>
      </c>
      <c r="X17" s="83" t="str">
        <f t="shared" si="5"/>
        <v>Sim</v>
      </c>
      <c r="Y17" s="84" t="str">
        <f t="shared" si="6"/>
        <v>Não</v>
      </c>
    </row>
    <row r="18" spans="2:25">
      <c r="B18" s="86"/>
      <c r="C18" s="79"/>
      <c r="D18" s="76"/>
      <c r="E18" s="111"/>
      <c r="F18" s="79"/>
      <c r="G18" s="79"/>
      <c r="H18" s="112"/>
      <c r="I18" s="78"/>
      <c r="J18" s="86"/>
      <c r="K18" s="75"/>
      <c r="L18" s="119"/>
      <c r="M18" s="76"/>
      <c r="N18" s="78"/>
      <c r="O18" s="86"/>
      <c r="P18" s="119"/>
      <c r="Q18" s="76"/>
      <c r="R18" s="118" t="str">
        <f t="shared" si="1"/>
        <v/>
      </c>
      <c r="U18" s="82" t="str">
        <f t="shared" si="2"/>
        <v/>
      </c>
      <c r="V18" s="83" t="str">
        <f t="shared" si="3"/>
        <v/>
      </c>
      <c r="W18" s="83" t="str">
        <f t="shared" si="4"/>
        <v/>
      </c>
      <c r="X18" s="83" t="str">
        <f t="shared" si="5"/>
        <v/>
      </c>
      <c r="Y18" s="84" t="str">
        <f t="shared" si="6"/>
        <v/>
      </c>
    </row>
    <row r="19" spans="2:25">
      <c r="B19" s="86"/>
      <c r="C19" s="79"/>
      <c r="D19" s="76"/>
      <c r="E19" s="111"/>
      <c r="F19" s="79"/>
      <c r="G19" s="79"/>
      <c r="H19" s="112"/>
      <c r="I19" s="78"/>
      <c r="J19" s="86"/>
      <c r="K19" s="75"/>
      <c r="L19" s="119"/>
      <c r="M19" s="76"/>
      <c r="N19" s="78"/>
      <c r="O19" s="86"/>
      <c r="P19" s="119"/>
      <c r="Q19" s="76"/>
      <c r="R19" s="118" t="str">
        <f t="shared" si="1"/>
        <v/>
      </c>
      <c r="U19" s="82" t="str">
        <f t="shared" si="2"/>
        <v/>
      </c>
      <c r="V19" s="83" t="str">
        <f t="shared" si="3"/>
        <v/>
      </c>
      <c r="W19" s="83" t="str">
        <f t="shared" si="4"/>
        <v/>
      </c>
      <c r="X19" s="83" t="str">
        <f t="shared" si="5"/>
        <v/>
      </c>
      <c r="Y19" s="84" t="str">
        <f t="shared" si="6"/>
        <v/>
      </c>
    </row>
    <row r="20" spans="2:25">
      <c r="B20" s="86"/>
      <c r="C20" s="79"/>
      <c r="D20" s="76"/>
      <c r="E20" s="111"/>
      <c r="F20" s="79"/>
      <c r="G20" s="79"/>
      <c r="H20" s="112"/>
      <c r="I20" s="78"/>
      <c r="J20" s="86"/>
      <c r="K20" s="75"/>
      <c r="L20" s="119"/>
      <c r="M20" s="76"/>
      <c r="N20" s="78"/>
      <c r="O20" s="86"/>
      <c r="P20" s="119"/>
      <c r="Q20" s="76"/>
      <c r="R20" s="118" t="str">
        <f t="shared" si="1"/>
        <v/>
      </c>
      <c r="U20" s="82" t="str">
        <f t="shared" si="2"/>
        <v/>
      </c>
      <c r="V20" s="83" t="str">
        <f t="shared" si="3"/>
        <v/>
      </c>
      <c r="W20" s="83" t="str">
        <f t="shared" si="4"/>
        <v/>
      </c>
      <c r="X20" s="83" t="str">
        <f t="shared" si="5"/>
        <v/>
      </c>
      <c r="Y20" s="84" t="str">
        <f t="shared" si="6"/>
        <v/>
      </c>
    </row>
    <row r="21" spans="2:25">
      <c r="B21" s="86"/>
      <c r="C21" s="79"/>
      <c r="D21" s="76"/>
      <c r="E21" s="111"/>
      <c r="F21" s="79"/>
      <c r="G21" s="79"/>
      <c r="H21" s="112"/>
      <c r="I21" s="78"/>
      <c r="J21" s="86"/>
      <c r="K21" s="75"/>
      <c r="L21" s="119"/>
      <c r="M21" s="76"/>
      <c r="N21" s="78"/>
      <c r="O21" s="86"/>
      <c r="P21" s="119"/>
      <c r="Q21" s="76"/>
      <c r="R21" s="118" t="str">
        <f t="shared" si="1"/>
        <v/>
      </c>
      <c r="U21" s="82" t="str">
        <f t="shared" si="2"/>
        <v/>
      </c>
      <c r="V21" s="83" t="str">
        <f t="shared" si="3"/>
        <v/>
      </c>
      <c r="W21" s="83" t="str">
        <f t="shared" si="4"/>
        <v/>
      </c>
      <c r="X21" s="83" t="str">
        <f t="shared" si="5"/>
        <v/>
      </c>
      <c r="Y21" s="84" t="str">
        <f t="shared" si="6"/>
        <v/>
      </c>
    </row>
    <row r="22" spans="2:25">
      <c r="B22" s="86"/>
      <c r="C22" s="79"/>
      <c r="D22" s="76"/>
      <c r="E22" s="111"/>
      <c r="F22" s="79"/>
      <c r="G22" s="79"/>
      <c r="H22" s="112"/>
      <c r="I22" s="78"/>
      <c r="J22" s="86"/>
      <c r="K22" s="75"/>
      <c r="L22" s="119"/>
      <c r="M22" s="76"/>
      <c r="N22" s="78"/>
      <c r="O22" s="86"/>
      <c r="P22" s="119"/>
      <c r="Q22" s="76"/>
      <c r="R22" s="118" t="str">
        <f t="shared" si="1"/>
        <v/>
      </c>
      <c r="U22" s="82" t="str">
        <f t="shared" si="2"/>
        <v/>
      </c>
      <c r="V22" s="83" t="str">
        <f t="shared" si="3"/>
        <v/>
      </c>
      <c r="W22" s="83" t="str">
        <f t="shared" si="4"/>
        <v/>
      </c>
      <c r="X22" s="83" t="str">
        <f t="shared" si="5"/>
        <v/>
      </c>
      <c r="Y22" s="84" t="str">
        <f t="shared" si="6"/>
        <v/>
      </c>
    </row>
    <row r="23" spans="2:25">
      <c r="B23" s="86"/>
      <c r="C23" s="79"/>
      <c r="D23" s="76"/>
      <c r="E23" s="111"/>
      <c r="F23" s="79"/>
      <c r="G23" s="79"/>
      <c r="H23" s="112"/>
      <c r="I23" s="78"/>
      <c r="J23" s="86"/>
      <c r="K23" s="75"/>
      <c r="L23" s="119"/>
      <c r="M23" s="76"/>
      <c r="N23" s="78"/>
      <c r="O23" s="86"/>
      <c r="P23" s="119"/>
      <c r="Q23" s="76"/>
      <c r="R23" s="118" t="str">
        <f t="shared" si="1"/>
        <v/>
      </c>
      <c r="U23" s="82" t="str">
        <f t="shared" si="2"/>
        <v/>
      </c>
      <c r="V23" s="83" t="str">
        <f t="shared" si="3"/>
        <v/>
      </c>
      <c r="W23" s="83" t="str">
        <f t="shared" si="4"/>
        <v/>
      </c>
      <c r="X23" s="83" t="str">
        <f t="shared" si="5"/>
        <v/>
      </c>
      <c r="Y23" s="84" t="str">
        <f t="shared" si="6"/>
        <v/>
      </c>
    </row>
    <row r="24" spans="2:25">
      <c r="B24" s="86"/>
      <c r="C24" s="79"/>
      <c r="D24" s="76"/>
      <c r="E24" s="111"/>
      <c r="F24" s="79"/>
      <c r="G24" s="79"/>
      <c r="H24" s="112"/>
      <c r="I24" s="78"/>
      <c r="J24" s="86"/>
      <c r="K24" s="75"/>
      <c r="L24" s="119"/>
      <c r="M24" s="76"/>
      <c r="N24" s="78"/>
      <c r="O24" s="86"/>
      <c r="P24" s="119"/>
      <c r="Q24" s="76"/>
      <c r="R24" s="118" t="str">
        <f t="shared" si="1"/>
        <v/>
      </c>
      <c r="U24" s="82" t="str">
        <f t="shared" si="2"/>
        <v/>
      </c>
      <c r="V24" s="83" t="str">
        <f t="shared" si="3"/>
        <v/>
      </c>
      <c r="W24" s="83" t="str">
        <f t="shared" si="4"/>
        <v/>
      </c>
      <c r="X24" s="83" t="str">
        <f t="shared" si="5"/>
        <v/>
      </c>
      <c r="Y24" s="84" t="str">
        <f t="shared" si="6"/>
        <v/>
      </c>
    </row>
    <row r="25" spans="2:25">
      <c r="B25" s="86"/>
      <c r="C25" s="79"/>
      <c r="D25" s="76"/>
      <c r="E25" s="111"/>
      <c r="F25" s="79"/>
      <c r="G25" s="79"/>
      <c r="H25" s="112"/>
      <c r="I25" s="78"/>
      <c r="J25" s="86"/>
      <c r="K25" s="75"/>
      <c r="L25" s="119"/>
      <c r="M25" s="76"/>
      <c r="N25" s="78"/>
      <c r="O25" s="86"/>
      <c r="P25" s="119"/>
      <c r="Q25" s="76"/>
      <c r="R25" s="118" t="str">
        <f t="shared" si="1"/>
        <v/>
      </c>
      <c r="U25" s="82" t="str">
        <f t="shared" si="2"/>
        <v/>
      </c>
      <c r="V25" s="83" t="str">
        <f t="shared" si="3"/>
        <v/>
      </c>
      <c r="W25" s="83" t="str">
        <f t="shared" si="4"/>
        <v/>
      </c>
      <c r="X25" s="83" t="str">
        <f t="shared" si="5"/>
        <v/>
      </c>
      <c r="Y25" s="84" t="str">
        <f t="shared" si="6"/>
        <v/>
      </c>
    </row>
    <row r="26" spans="2:25">
      <c r="B26" s="86"/>
      <c r="C26" s="79"/>
      <c r="D26" s="76"/>
      <c r="E26" s="111"/>
      <c r="F26" s="79"/>
      <c r="G26" s="79"/>
      <c r="H26" s="112"/>
      <c r="I26" s="78"/>
      <c r="J26" s="86"/>
      <c r="K26" s="75"/>
      <c r="L26" s="119"/>
      <c r="M26" s="76"/>
      <c r="N26" s="78"/>
      <c r="O26" s="86"/>
      <c r="P26" s="119"/>
      <c r="Q26" s="76"/>
      <c r="R26" s="118" t="str">
        <f t="shared" si="1"/>
        <v/>
      </c>
      <c r="U26" s="82" t="str">
        <f t="shared" si="2"/>
        <v/>
      </c>
      <c r="V26" s="83" t="str">
        <f t="shared" si="3"/>
        <v/>
      </c>
      <c r="W26" s="83" t="str">
        <f t="shared" si="4"/>
        <v/>
      </c>
      <c r="X26" s="83" t="str">
        <f t="shared" si="5"/>
        <v/>
      </c>
      <c r="Y26" s="84" t="str">
        <f t="shared" si="6"/>
        <v/>
      </c>
    </row>
    <row r="27" spans="2:25">
      <c r="B27" s="86"/>
      <c r="C27" s="75"/>
      <c r="D27" s="76"/>
      <c r="E27" s="111"/>
      <c r="F27" s="79"/>
      <c r="G27" s="79"/>
      <c r="H27" s="112"/>
      <c r="I27" s="78"/>
      <c r="J27" s="86"/>
      <c r="K27" s="75"/>
      <c r="L27" s="119"/>
      <c r="M27" s="76"/>
      <c r="N27" s="78"/>
      <c r="O27" s="86"/>
      <c r="P27" s="119"/>
      <c r="Q27" s="75"/>
      <c r="R27" s="118" t="str">
        <f t="shared" si="1"/>
        <v/>
      </c>
      <c r="U27" s="82" t="str">
        <f t="shared" si="2"/>
        <v/>
      </c>
      <c r="V27" s="83" t="str">
        <f t="shared" si="3"/>
        <v/>
      </c>
      <c r="W27" s="83" t="str">
        <f t="shared" si="4"/>
        <v/>
      </c>
      <c r="X27" s="83" t="str">
        <f t="shared" si="5"/>
        <v/>
      </c>
      <c r="Y27" s="84" t="str">
        <f t="shared" si="6"/>
        <v/>
      </c>
    </row>
    <row r="28" spans="2:25">
      <c r="B28" s="156" t="s">
        <v>33</v>
      </c>
      <c r="C28" s="157"/>
      <c r="D28" s="157"/>
      <c r="E28" s="157"/>
      <c r="F28" s="157"/>
      <c r="G28" s="157"/>
      <c r="H28" s="157"/>
      <c r="I28" s="77">
        <f t="array" ref="I28">IFERROR(AVERAGE(IF(I7:I27="Sim",H7:H27)),"")</f>
        <v>445884.17960711761</v>
      </c>
      <c r="J28" s="86"/>
      <c r="K28" s="75"/>
      <c r="L28" s="119"/>
      <c r="M28" s="76"/>
      <c r="N28" s="78"/>
      <c r="O28" s="86"/>
      <c r="P28" s="119"/>
      <c r="Q28" s="75"/>
      <c r="R28" s="118" t="str">
        <f t="shared" si="1"/>
        <v/>
      </c>
      <c r="U28" s="82" t="str">
        <f t="shared" si="2"/>
        <v/>
      </c>
      <c r="V28" s="83" t="str">
        <f t="shared" si="3"/>
        <v/>
      </c>
      <c r="W28" s="83" t="str">
        <f t="shared" si="4"/>
        <v/>
      </c>
      <c r="X28" s="83" t="str">
        <f t="shared" si="5"/>
        <v/>
      </c>
      <c r="Y28" s="84" t="str">
        <f t="shared" si="6"/>
        <v/>
      </c>
    </row>
    <row r="29" spans="2:25">
      <c r="B29" s="156" t="s">
        <v>34</v>
      </c>
      <c r="C29" s="157"/>
      <c r="D29" s="157"/>
      <c r="E29" s="157"/>
      <c r="F29" s="157"/>
      <c r="G29" s="157"/>
      <c r="H29" s="157"/>
      <c r="I29" s="77">
        <f t="array" ref="I29">IFERROR(MEDIAN(IF(I10:I27="Sim",H10:H27)),"")</f>
        <v>435854.81296558131</v>
      </c>
      <c r="J29" s="86"/>
      <c r="K29" s="75"/>
      <c r="L29" s="119"/>
      <c r="M29" s="76"/>
      <c r="N29" s="78"/>
      <c r="O29" s="86"/>
      <c r="P29" s="119"/>
      <c r="Q29" s="75"/>
      <c r="R29" s="118" t="str">
        <f t="shared" si="1"/>
        <v/>
      </c>
      <c r="U29" s="82" t="str">
        <f t="shared" si="2"/>
        <v/>
      </c>
      <c r="V29" s="83" t="str">
        <f t="shared" si="3"/>
        <v/>
      </c>
      <c r="W29" s="83" t="str">
        <f t="shared" si="4"/>
        <v/>
      </c>
      <c r="X29" s="83" t="str">
        <f t="shared" si="5"/>
        <v/>
      </c>
      <c r="Y29" s="84" t="str">
        <f t="shared" si="6"/>
        <v/>
      </c>
    </row>
    <row r="30" spans="2:25">
      <c r="B30" s="156" t="s">
        <v>35</v>
      </c>
      <c r="C30" s="157"/>
      <c r="D30" s="157"/>
      <c r="E30" s="157"/>
      <c r="F30" s="157"/>
      <c r="G30" s="157"/>
      <c r="H30" s="157"/>
      <c r="I30" s="113">
        <f>MIN(H10:H27)</f>
        <v>399721.46748415119</v>
      </c>
      <c r="J30" s="86"/>
      <c r="K30" s="75"/>
      <c r="L30" s="119"/>
      <c r="M30" s="76"/>
      <c r="N30" s="78"/>
      <c r="O30" s="86"/>
      <c r="P30" s="119"/>
      <c r="Q30" s="75"/>
      <c r="R30" s="118" t="str">
        <f t="shared" si="1"/>
        <v/>
      </c>
      <c r="U30" s="82" t="str">
        <f t="shared" si="2"/>
        <v/>
      </c>
      <c r="V30" s="83" t="str">
        <f t="shared" si="3"/>
        <v/>
      </c>
      <c r="W30" s="83" t="str">
        <f t="shared" si="4"/>
        <v/>
      </c>
      <c r="X30" s="83" t="str">
        <f t="shared" si="5"/>
        <v/>
      </c>
      <c r="Y30" s="84" t="str">
        <f t="shared" si="6"/>
        <v/>
      </c>
    </row>
    <row r="31" spans="2:25" ht="21.75" thickBot="1">
      <c r="B31" s="164" t="s">
        <v>36</v>
      </c>
      <c r="C31" s="165"/>
      <c r="D31" s="165"/>
      <c r="E31" s="165"/>
      <c r="F31" s="165"/>
      <c r="G31" s="165"/>
      <c r="H31" s="165"/>
      <c r="I31" s="114">
        <f>MIN(I28:I29)</f>
        <v>435854.81296558131</v>
      </c>
      <c r="J31" s="86"/>
      <c r="K31" s="75"/>
      <c r="L31" s="119"/>
      <c r="M31" s="75"/>
      <c r="N31" s="78"/>
      <c r="O31" s="86"/>
      <c r="P31" s="119"/>
      <c r="Q31" s="75"/>
      <c r="R31" s="118" t="str">
        <f t="shared" si="1"/>
        <v/>
      </c>
      <c r="U31" s="82" t="str">
        <f t="shared" si="2"/>
        <v/>
      </c>
      <c r="V31" s="83" t="str">
        <f t="shared" si="3"/>
        <v/>
      </c>
      <c r="W31" s="83" t="str">
        <f t="shared" si="4"/>
        <v/>
      </c>
      <c r="X31" s="83" t="str">
        <f t="shared" si="5"/>
        <v/>
      </c>
      <c r="Y31" s="84" t="str">
        <f t="shared" si="6"/>
        <v/>
      </c>
    </row>
    <row r="32" spans="2:25" ht="21.75" thickBot="1">
      <c r="B32" s="166" t="s">
        <v>37</v>
      </c>
      <c r="C32" s="166"/>
      <c r="D32" s="109"/>
      <c r="E32" s="110"/>
      <c r="F32" s="110"/>
      <c r="G32" s="110"/>
      <c r="H32" s="110"/>
      <c r="I32" s="110"/>
      <c r="J32" s="86"/>
      <c r="K32" s="75"/>
      <c r="L32" s="119"/>
      <c r="M32" s="75"/>
      <c r="N32" s="78"/>
      <c r="O32" s="86"/>
      <c r="P32" s="119"/>
      <c r="Q32" s="75"/>
      <c r="R32" s="118" t="str">
        <f t="shared" si="1"/>
        <v/>
      </c>
      <c r="U32" s="82" t="str">
        <f t="shared" si="2"/>
        <v/>
      </c>
      <c r="V32" s="83" t="str">
        <f t="shared" si="3"/>
        <v/>
      </c>
      <c r="W32" s="83" t="str">
        <f t="shared" si="4"/>
        <v/>
      </c>
      <c r="X32" s="83" t="str">
        <f t="shared" si="5"/>
        <v/>
      </c>
      <c r="Y32" s="84" t="str">
        <f t="shared" si="6"/>
        <v/>
      </c>
    </row>
    <row r="33" spans="2:25" ht="23.25" customHeight="1">
      <c r="B33" s="89"/>
      <c r="C33" s="89"/>
      <c r="D33" s="90"/>
      <c r="E33" s="90"/>
      <c r="F33" s="90"/>
      <c r="G33" s="90"/>
      <c r="H33" s="90"/>
      <c r="I33" s="90"/>
      <c r="J33" s="86"/>
      <c r="K33" s="75"/>
      <c r="L33" s="119"/>
      <c r="M33" s="75"/>
      <c r="N33" s="78"/>
      <c r="O33" s="86"/>
      <c r="P33" s="119"/>
      <c r="Q33" s="75"/>
      <c r="R33" s="118" t="str">
        <f t="shared" si="1"/>
        <v/>
      </c>
      <c r="U33" s="82" t="str">
        <f t="shared" si="2"/>
        <v/>
      </c>
      <c r="V33" s="83" t="str">
        <f t="shared" si="3"/>
        <v/>
      </c>
      <c r="W33" s="83" t="str">
        <f t="shared" si="4"/>
        <v/>
      </c>
      <c r="X33" s="83" t="str">
        <f t="shared" si="5"/>
        <v/>
      </c>
      <c r="Y33" s="84" t="str">
        <f t="shared" si="6"/>
        <v/>
      </c>
    </row>
    <row r="34" spans="2:25" ht="21.75" thickBot="1">
      <c r="B34" s="89"/>
      <c r="C34" s="89"/>
      <c r="D34" s="90"/>
      <c r="E34" s="90"/>
      <c r="F34" s="90"/>
      <c r="G34" s="90"/>
      <c r="H34" s="90"/>
      <c r="I34" s="90"/>
      <c r="J34" s="86"/>
      <c r="K34" s="75"/>
      <c r="L34" s="119"/>
      <c r="M34" s="75"/>
      <c r="N34" s="78"/>
      <c r="O34" s="162" t="s">
        <v>38</v>
      </c>
      <c r="P34" s="163"/>
      <c r="Q34" s="163"/>
      <c r="R34" s="81" t="str">
        <f>IF(COUNTIF(R10:R33,"Sim")&lt;3,"N/D (são necessários pelo menos 3 preços)",IFERROR(INDEX(U9:Y9,1,MATCH(R38,U38:Y38,0)),"Seleção específica de preços"))</f>
        <v>Sem o maior</v>
      </c>
      <c r="U34" s="82" t="str">
        <f>IF(ISNUMBER(Q34),"Sim","")</f>
        <v/>
      </c>
      <c r="V34" s="83" t="str">
        <f>IF(ISNUMBER(Q34),IF(_xlfn.RANK.EQ(Q34,$Q$10:$Q$34)=1,"Não","Sim"),"")</f>
        <v/>
      </c>
      <c r="W34" s="83" t="str">
        <f>IF(ISNUMBER(Q34),IF(_xlfn.RANK.EQ(Q34,$Q$10:$Q$34)=COUNT($Q$10:$Q$34),"Não","Sim"),"")</f>
        <v/>
      </c>
      <c r="X34" s="83" t="str">
        <f>IF(V34="","",IF(AND(V34="Sim",W34="Sim"),"Sim","Não"))</f>
        <v/>
      </c>
      <c r="Y34" s="84" t="str">
        <f>IF(ISNUMBER(Q34),IF(_xlfn.RANK.EQ(Q34,Q34:Q58)&lt;=2,"Não","Sim"),"")</f>
        <v/>
      </c>
    </row>
    <row r="35" spans="2:25">
      <c r="J35" s="91"/>
      <c r="K35" s="92"/>
      <c r="L35" s="119"/>
      <c r="M35" s="92"/>
      <c r="N35" s="115"/>
      <c r="O35" s="156" t="s">
        <v>33</v>
      </c>
      <c r="P35" s="157"/>
      <c r="Q35" s="157"/>
      <c r="R35" s="87">
        <f t="array" ref="R35">IF(COUNTIF(R10:R33,"Sim")&lt;3,"N/D (são necessários pelo menos 3 preços)",AVERAGE(IF(R10:R33="Sim",Q10:Q33)))</f>
        <v>571071.42857142852</v>
      </c>
      <c r="T35" s="93" t="s">
        <v>39</v>
      </c>
      <c r="U35" s="124">
        <f t="array" ref="U35">IF(COUNTIF(U10:U34,"Sim")&lt;3,"N/D (são necessários pelo menos 3 preços)",AVERAGE(IF(U10:U34="Sim",$Q10:$Q34)))</f>
        <v>597687.5</v>
      </c>
      <c r="V35" s="124">
        <f t="array" ref="V35">IF(COUNTIF(V10:V34,"Sim")&lt;3,"N/D (são necessários pelo menos 3 preços)",AVERAGE(IF(V10:V34="Sim",$Q10:$Q34)))</f>
        <v>571071.42857142852</v>
      </c>
      <c r="W35" s="124">
        <f t="array" ref="W35">IF(COUNTIF(W10:W34,"Sim")&lt;3,"N/D (são necessários pelo menos 3 preços)",AVERAGE(IF(W10:W34="Sim",$Q10:$Q34)))</f>
        <v>611642.85714285716</v>
      </c>
      <c r="X35" s="124">
        <f t="array" ref="X35">IF(COUNTIF(X10:X34,"Sim")&lt;3,"N/D (são necessários pelo menos 3 preços)",AVERAGE(IF(X10:X34="Sim",$Q10:$Q34)))</f>
        <v>582916.66666666663</v>
      </c>
      <c r="Y35" s="125">
        <f t="array" ref="Y35">IF(COUNTIF(Y10:Y34,"Sim")&lt;3,"N/D (são necessários pelo menos 3 preços)",AVERAGE(IF(Y10:Y34="Sim",$Q10:$Q34)))</f>
        <v>568260</v>
      </c>
    </row>
    <row r="36" spans="2:25">
      <c r="J36" s="156" t="s">
        <v>33</v>
      </c>
      <c r="K36" s="157"/>
      <c r="L36" s="157"/>
      <c r="M36" s="157"/>
      <c r="N36" s="77">
        <f t="array" ref="N36">IFERROR(AVERAGE(IF(N10:N35="Sim",M10:M35)),"")</f>
        <v>505582.74</v>
      </c>
      <c r="O36" s="156" t="s">
        <v>34</v>
      </c>
      <c r="P36" s="157"/>
      <c r="Q36" s="157"/>
      <c r="R36" s="87">
        <f t="array" ref="R36">IF(COUNTIF(R10:R33,"Sim")&lt;3,"N/D (são necessários pelo menos 3 preços)",MEDIAN(IF(R10:R33="Sim",Q10:Q33)))</f>
        <v>581300</v>
      </c>
      <c r="T36" s="94" t="s">
        <v>40</v>
      </c>
      <c r="U36" s="126">
        <f t="array" ref="U36">IF(COUNTIF(U10:U34,"Sim")&lt;3,"N/D (são necessários pelo menos 3 preços)",MEDIAN(IF(U10:U34="Sim",$Q10:$Q34)))</f>
        <v>590650</v>
      </c>
      <c r="V36" s="126">
        <f t="array" ref="V36">IF(COUNTIF(V10:V34,"Sim")&lt;3,"N/D (são necessários pelo menos 3 preços)",MEDIAN(IF(V10:V34="Sim",$Q10:$Q34)))</f>
        <v>581300</v>
      </c>
      <c r="W36" s="126">
        <f t="array" ref="W36">IF(COUNTIF(W10:W34,"Sim")&lt;3,"N/D (são necessários pelo menos 3 preços)",MEDIAN(IF(W10:W34="Sim",$Q10:$Q34)))</f>
        <v>600000</v>
      </c>
      <c r="X36" s="126">
        <f t="array" ref="X36">IF(COUNTIF(X10:X34,"Sim")&lt;3,"N/D (são necessários pelo menos 3 preços)",MEDIAN(IF(X10:X34="Sim",$Q10:$Q34)))</f>
        <v>590650</v>
      </c>
      <c r="Y36" s="127">
        <f t="array" ref="Y36">IF(COUNTIF(Y10:Y34,"Sim")&lt;3,"N/D (são necessários pelo menos 3 preços)",MEDIAN(IF(Y10:Y34="Sim",$Q10:$Q34)))</f>
        <v>581300</v>
      </c>
    </row>
    <row r="37" spans="2:25">
      <c r="J37" s="156" t="s">
        <v>34</v>
      </c>
      <c r="K37" s="157"/>
      <c r="L37" s="157"/>
      <c r="M37" s="157"/>
      <c r="N37" s="77">
        <f t="array" ref="N37">IFERROR(MEDIAN(IF(N10:N35="Sim",M10:M35)),"")</f>
        <v>512469.89665000001</v>
      </c>
      <c r="O37" s="156" t="s">
        <v>35</v>
      </c>
      <c r="P37" s="157"/>
      <c r="Q37" s="157"/>
      <c r="R37" s="87">
        <f>MIN(Q10:Q33)</f>
        <v>500000</v>
      </c>
      <c r="T37" s="94"/>
      <c r="U37" s="95"/>
      <c r="V37" s="95"/>
      <c r="W37" s="95"/>
      <c r="X37" s="95"/>
      <c r="Y37" s="96"/>
    </row>
    <row r="38" spans="2:25" ht="21.75" thickBot="1">
      <c r="J38" s="156" t="s">
        <v>35</v>
      </c>
      <c r="K38" s="157"/>
      <c r="L38" s="157"/>
      <c r="M38" s="157"/>
      <c r="N38" s="113">
        <f>MIN(M10:M35)</f>
        <v>403827.5</v>
      </c>
      <c r="O38" s="156" t="s">
        <v>41</v>
      </c>
      <c r="P38" s="157" t="str">
        <f>IFERROR(DSTDEVP(O9:R13,3,U9:Y10),"")</f>
        <v/>
      </c>
      <c r="Q38" s="157"/>
      <c r="R38" s="97">
        <f t="array" ref="R38">IF(COUNTIF(R10:R33,"Sim")&lt;3,"N/D (são necessários pelo menos 3 preços)",_xlfn.STDEV.S(IF(R10:R33="Sim",Q10:Q33))/AVERAGE(IF(R10:R33="Sim",Q10:Q33)))</f>
        <v>8.4821486096030671E-2</v>
      </c>
      <c r="T38" s="98" t="s">
        <v>42</v>
      </c>
      <c r="U38" s="99">
        <f t="array" ref="U38">IF(COUNTIF(U10:U34,"Sim")&lt;3,"N/D (são necessários pelo menos 3 preços)",_xlfn.STDEV.S(IF(U10:U34="Sim",$Q10:$Q34))/AVERAGE(IF(U10:U34="Sim",$Q10:$Q34)))</f>
        <v>0.14660993801524977</v>
      </c>
      <c r="V38" s="99">
        <f t="array" ref="V38">IF(COUNTIF(V10:V34,"Sim")&lt;3,"N/D (são necessários pelo menos 3 preços)",_xlfn.STDEV.S(IF(V10:V34="Sim",$Q10:$Q34))/AVERAGE(IF(V10:V34="Sim",$Q10:$Q34)))</f>
        <v>8.4821486096030671E-2</v>
      </c>
      <c r="W38" s="99">
        <f t="array" ref="W38">IF(COUNTIF(W10:W34,"Sim")&lt;3,"N/D (são necessários pelo menos 3 preços)",_xlfn.STDEV.S(IF(W10:W34="Sim",$Q10:$Q34))/AVERAGE(IF(W10:W34="Sim",$Q10:$Q34)))</f>
        <v>0.13815531752630861</v>
      </c>
      <c r="X38" s="99">
        <f t="array" ref="X38">IF(COUNTIF(X10:X34,"Sim")&lt;3,"N/D (são necessários pelo menos 3 preços)",_xlfn.STDEV.S(IF(X10:X34="Sim",$Q10:$Q34))/AVERAGE(IF(X10:X34="Sim",$Q10:$Q34)))</f>
        <v>6.9409706883937924E-2</v>
      </c>
      <c r="Y38" s="100">
        <f t="array" ref="Y38">IF(COUNTIF(Y10:Y34,"Sim")&lt;3,"N/D (são necessários pelo menos 3 preços)",_xlfn.STDEV.S(IF(Y10:Y34="Sim",$Q10:$Q34))/AVERAGE(IF(Y10:Y34="Sim",$Q10:$Q34)))</f>
        <v>8.4909693409841516E-2</v>
      </c>
    </row>
    <row r="39" spans="2:25" ht="15.75" customHeight="1" thickBot="1">
      <c r="J39" s="158" t="s">
        <v>43</v>
      </c>
      <c r="K39" s="159"/>
      <c r="L39" s="159"/>
      <c r="M39" s="159"/>
      <c r="N39" s="116">
        <f>MIN(N36:N37)</f>
        <v>505582.74</v>
      </c>
      <c r="O39" s="158" t="s">
        <v>44</v>
      </c>
      <c r="P39" s="159"/>
      <c r="Q39" s="159"/>
      <c r="R39" s="88">
        <f>MIN(R35:R36)</f>
        <v>571071.42857142852</v>
      </c>
    </row>
    <row r="40" spans="2:25" ht="21.75" thickBot="1">
      <c r="J40" s="90"/>
      <c r="K40" s="90"/>
      <c r="L40" s="90"/>
      <c r="M40" s="90"/>
      <c r="N40" s="90"/>
      <c r="O40" s="90"/>
      <c r="P40" s="160" t="s">
        <v>45</v>
      </c>
      <c r="Q40" s="161"/>
      <c r="R40" s="120">
        <f>AVERAGE(I31,N39,R39)</f>
        <v>504169.66051233659</v>
      </c>
    </row>
    <row r="41" spans="2:25">
      <c r="J41" s="90"/>
      <c r="K41" s="90"/>
      <c r="L41" s="90"/>
      <c r="M41" s="90"/>
      <c r="N41" s="90"/>
      <c r="O41" s="90"/>
      <c r="P41" s="101"/>
      <c r="Q41" s="101"/>
      <c r="R41" s="102"/>
    </row>
    <row r="42" spans="2:25">
      <c r="J42" s="90"/>
      <c r="K42" s="90"/>
      <c r="L42" s="90"/>
      <c r="M42" s="90"/>
      <c r="N42" s="90"/>
      <c r="O42" s="90"/>
      <c r="P42" s="101"/>
      <c r="Q42" s="101"/>
      <c r="R42" s="102"/>
    </row>
  </sheetData>
  <mergeCells count="21">
    <mergeCell ref="J39:M39"/>
    <mergeCell ref="O39:Q39"/>
    <mergeCell ref="P40:Q40"/>
    <mergeCell ref="J36:M36"/>
    <mergeCell ref="O36:Q36"/>
    <mergeCell ref="J37:M37"/>
    <mergeCell ref="O37:Q37"/>
    <mergeCell ref="J38:M38"/>
    <mergeCell ref="O38:Q38"/>
    <mergeCell ref="U8:Y8"/>
    <mergeCell ref="B28:H28"/>
    <mergeCell ref="O35:Q35"/>
    <mergeCell ref="D7:N7"/>
    <mergeCell ref="B8:I8"/>
    <mergeCell ref="J8:N8"/>
    <mergeCell ref="O8:R8"/>
    <mergeCell ref="B29:H29"/>
    <mergeCell ref="B30:H30"/>
    <mergeCell ref="B31:H31"/>
    <mergeCell ref="B32:C32"/>
    <mergeCell ref="O34:Q34"/>
  </mergeCells>
  <pageMargins left="0.39374999999999999" right="0.39374999999999999" top="0.39374999999999999" bottom="0.39374999999999999" header="0.511811023622047" footer="0.511811023622047"/>
  <pageSetup paperSize="9" scale="25"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59D18-D0E9-4C93-8115-43A91751A1D9}">
  <dimension ref="B1:AMD42"/>
  <sheetViews>
    <sheetView zoomScale="60" zoomScaleNormal="60" workbookViewId="0"/>
  </sheetViews>
  <sheetFormatPr defaultColWidth="9.140625" defaultRowHeight="21"/>
  <cols>
    <col min="1" max="1" width="3.42578125" style="57" customWidth="1"/>
    <col min="2" max="2" width="40.5703125" style="55" bestFit="1" customWidth="1"/>
    <col min="3" max="3" width="39.140625" style="55" bestFit="1" customWidth="1"/>
    <col min="4" max="4" width="22.7109375" style="55" bestFit="1" customWidth="1"/>
    <col min="5" max="5" width="16.28515625" style="55" bestFit="1" customWidth="1"/>
    <col min="6" max="6" width="29" style="55" bestFit="1" customWidth="1"/>
    <col min="7" max="7" width="29" style="55" customWidth="1"/>
    <col min="8" max="8" width="33.140625" style="55" bestFit="1" customWidth="1"/>
    <col min="9" max="9" width="27.42578125" style="55" bestFit="1" customWidth="1"/>
    <col min="10" max="10" width="14.140625" style="55" customWidth="1"/>
    <col min="11" max="11" width="11.85546875" style="55" customWidth="1"/>
    <col min="12" max="12" width="17.5703125" style="55" bestFit="1" customWidth="1"/>
    <col min="13" max="13" width="20.5703125" style="55" bestFit="1" customWidth="1"/>
    <col min="14" max="14" width="26.7109375" style="55" bestFit="1" customWidth="1"/>
    <col min="15" max="15" width="17.7109375" style="55" bestFit="1" customWidth="1"/>
    <col min="16" max="16" width="24.42578125" style="55" customWidth="1"/>
    <col min="17" max="17" width="23.85546875" style="55" customWidth="1"/>
    <col min="18" max="18" width="26.7109375" style="57" bestFit="1" customWidth="1"/>
    <col min="19" max="19" width="1.85546875" style="55" customWidth="1"/>
    <col min="20" max="20" width="12.7109375" style="55" bestFit="1" customWidth="1"/>
    <col min="21" max="23" width="22.7109375" style="55" bestFit="1" customWidth="1"/>
    <col min="24" max="24" width="38.42578125" style="55" bestFit="1" customWidth="1"/>
    <col min="25" max="25" width="22.28515625" style="55" customWidth="1"/>
    <col min="26" max="1018" width="9.140625" style="55"/>
    <col min="1019" max="16384" width="9.140625" style="57"/>
  </cols>
  <sheetData>
    <row r="1" spans="2:25" ht="18" customHeight="1" thickBot="1"/>
    <row r="2" spans="2:25">
      <c r="B2" s="56" t="s">
        <v>0</v>
      </c>
      <c r="C2" s="59" t="s">
        <v>274</v>
      </c>
    </row>
    <row r="3" spans="2:25">
      <c r="B3" s="58" t="s">
        <v>1</v>
      </c>
      <c r="C3" s="59" t="s">
        <v>197</v>
      </c>
    </row>
    <row r="4" spans="2:25">
      <c r="B4" s="58" t="s">
        <v>2</v>
      </c>
      <c r="C4" s="59" t="s">
        <v>198</v>
      </c>
    </row>
    <row r="5" spans="2:25" ht="21.75" thickBot="1">
      <c r="B5" s="60" t="s">
        <v>3</v>
      </c>
      <c r="C5" s="105">
        <v>45265</v>
      </c>
      <c r="D5" s="104"/>
    </row>
    <row r="6" spans="2:25" ht="21.75" thickBot="1"/>
    <row r="7" spans="2:25" ht="210.75" customHeight="1" thickBot="1">
      <c r="B7" s="61" t="s">
        <v>4</v>
      </c>
      <c r="C7" s="117" t="s">
        <v>351</v>
      </c>
      <c r="D7" s="169" t="str">
        <f>Planilha!C12</f>
        <v>Caminhão trucado com caçamba metálica basculante, novo, ano de fabricação corrente, equipado com motor diesel com potência bruta (nominal) de no mínimo 230 cv ou unidade equivalente, declarado pelo fabricante e tração 6X2. PBT MÍNIMO LEGAL de 23.000 kg e carga útil técnica mínima de 15.700 kg. Deverá possuir, direção hidráulica, transmissão manual ou automática, ar condicionado de fábrica e cor predominante: branca. Equipado com caçamba basculante com capacidade volumétrica de 12,0 m³, tampa traseira basculante padrão com fechamento automático, pinos de cordas nas laterais frente e traseira, ângulo de basculamento mínimo de 45°, cilindro hidráulico central com no mínimo uma unidade, escada lateral e suporte para pá. Acompanha o veículo: macaco, chave de rodas, triângulo de sinalização, pneu estepe, manuais de bordo, faixas refletivas, chave geral para baterias, caixa/dispositivo protetor de baterias e demais equipamentos de segurança exigidos pelo CONTRAN. O veículo deve estar em conformidade com o PROCONVE - programa de controle de poluição do ar por veículos automotores. Garantia mínima de 12 meses, contada a partir do recebimento definitivo do bem, atestado pelo fiscal com todos os equipamentos e acessórios exigidos pelo Código Brasileiro de Trânsito. A marca ofertada deverá possuir Assistência Técnica Autorizada no estado de entrega do caminhão. O veículo deverá ser emplacado em nome da Codevasf regional do estado de entrega do bem, na categoria particular, com taxas e impostos quitados, incluindo emplacamento, licenciamento e IPVA. Logomarca da Codevasf pintada em local visível, conforme padronização visual disponível no Termo de Referência, abastecido com o tanque de combustível cheio. Deverá ser realizada entrega técnica.</v>
      </c>
      <c r="E7" s="170"/>
      <c r="F7" s="170"/>
      <c r="G7" s="170"/>
      <c r="H7" s="170"/>
      <c r="I7" s="170"/>
      <c r="J7" s="170"/>
      <c r="K7" s="170"/>
      <c r="L7" s="170"/>
      <c r="M7" s="170"/>
      <c r="N7" s="171"/>
      <c r="O7" s="62" t="s">
        <v>5</v>
      </c>
      <c r="P7" s="63" t="s">
        <v>6</v>
      </c>
      <c r="Q7" s="64" t="s">
        <v>7</v>
      </c>
      <c r="R7" s="65" t="s">
        <v>8</v>
      </c>
      <c r="T7" s="66"/>
      <c r="U7" s="66"/>
      <c r="V7" s="66"/>
      <c r="W7" s="66"/>
      <c r="X7" s="66"/>
    </row>
    <row r="8" spans="2:25" ht="21.75" thickBot="1">
      <c r="B8" s="167" t="s">
        <v>9</v>
      </c>
      <c r="C8" s="167"/>
      <c r="D8" s="167"/>
      <c r="E8" s="167"/>
      <c r="F8" s="167"/>
      <c r="G8" s="167"/>
      <c r="H8" s="167"/>
      <c r="I8" s="167"/>
      <c r="J8" s="167" t="s">
        <v>10</v>
      </c>
      <c r="K8" s="167"/>
      <c r="L8" s="167"/>
      <c r="M8" s="167"/>
      <c r="N8" s="167"/>
      <c r="O8" s="167" t="s">
        <v>11</v>
      </c>
      <c r="P8" s="167"/>
      <c r="Q8" s="167"/>
      <c r="R8" s="167"/>
      <c r="U8" s="168" t="s">
        <v>12</v>
      </c>
      <c r="V8" s="168"/>
      <c r="W8" s="168"/>
      <c r="X8" s="168"/>
      <c r="Y8" s="168"/>
    </row>
    <row r="9" spans="2:25">
      <c r="B9" s="70" t="s">
        <v>13</v>
      </c>
      <c r="C9" s="67" t="s">
        <v>14</v>
      </c>
      <c r="D9" s="67" t="s">
        <v>15</v>
      </c>
      <c r="E9" s="67" t="s">
        <v>16</v>
      </c>
      <c r="F9" s="67" t="s">
        <v>233</v>
      </c>
      <c r="G9" s="67" t="s">
        <v>17</v>
      </c>
      <c r="H9" s="67" t="s">
        <v>18</v>
      </c>
      <c r="I9" s="68" t="s">
        <v>19</v>
      </c>
      <c r="J9" s="70" t="s">
        <v>20</v>
      </c>
      <c r="K9" s="67" t="s">
        <v>21</v>
      </c>
      <c r="L9" s="67" t="s">
        <v>16</v>
      </c>
      <c r="M9" s="67" t="s">
        <v>15</v>
      </c>
      <c r="N9" s="68" t="s">
        <v>22</v>
      </c>
      <c r="O9" s="70" t="s">
        <v>23</v>
      </c>
      <c r="P9" s="67" t="s">
        <v>16</v>
      </c>
      <c r="Q9" s="67" t="s">
        <v>15</v>
      </c>
      <c r="R9" s="69" t="s">
        <v>22</v>
      </c>
      <c r="T9" s="71"/>
      <c r="U9" s="72" t="s">
        <v>24</v>
      </c>
      <c r="V9" s="73" t="s">
        <v>25</v>
      </c>
      <c r="W9" s="73" t="s">
        <v>26</v>
      </c>
      <c r="X9" s="73" t="s">
        <v>27</v>
      </c>
      <c r="Y9" s="132" t="s">
        <v>28</v>
      </c>
    </row>
    <row r="10" spans="2:25" ht="42">
      <c r="B10" s="74" t="s">
        <v>329</v>
      </c>
      <c r="C10" s="75" t="s">
        <v>361</v>
      </c>
      <c r="D10" s="76">
        <v>512000</v>
      </c>
      <c r="E10" s="111" t="s">
        <v>258</v>
      </c>
      <c r="F10" s="79">
        <f>VLOOKUP(E10,'índices de atualização'!A6:B201,2,FALSE)</f>
        <v>903.55</v>
      </c>
      <c r="G10" s="79">
        <f>LARGE('índices de atualização'!$B$162:$B$201,1)</f>
        <v>913.68399999999997</v>
      </c>
      <c r="H10" s="76">
        <f>D10*(G10/F10)</f>
        <v>517742.46914946602</v>
      </c>
      <c r="I10" s="78" t="s">
        <v>30</v>
      </c>
      <c r="J10" s="74" t="s">
        <v>31</v>
      </c>
      <c r="K10" s="79" t="s">
        <v>279</v>
      </c>
      <c r="L10" s="131">
        <v>46054</v>
      </c>
      <c r="M10" s="80">
        <f>687544.24+81699.7</f>
        <v>769243.94</v>
      </c>
      <c r="N10" s="78" t="s">
        <v>30</v>
      </c>
      <c r="O10" s="86" t="s">
        <v>273</v>
      </c>
      <c r="P10" s="119">
        <v>46094</v>
      </c>
      <c r="Q10" s="76">
        <v>815000</v>
      </c>
      <c r="R10" s="118" t="str">
        <f>U10</f>
        <v>Sim</v>
      </c>
      <c r="U10" s="82" t="str">
        <f>IF(ISNUMBER(Q10),"Sim","")</f>
        <v>Sim</v>
      </c>
      <c r="V10" s="83" t="str">
        <f>IF(ISNUMBER(Q10),IF(_xlfn.RANK.EQ(Q10,$Q$10:$Q$34)=1,"Não","Sim"),"")</f>
        <v>Sim</v>
      </c>
      <c r="W10" s="83" t="str">
        <f>IF(ISNUMBER(Q10),IF(_xlfn.RANK.EQ(Q10,$Q$10:$Q$34)=COUNT($Q$10:$Q$34),"Não","Sim"),"")</f>
        <v>Sim</v>
      </c>
      <c r="X10" s="83" t="str">
        <f>IF(V10="","",IF(AND(V10="Sim",W10="Sim"),"Sim","Não"))</f>
        <v>Sim</v>
      </c>
      <c r="Y10" s="84" t="str">
        <f>IF(ISNUMBER(Q10),IF(_xlfn.RANK.EQ(Q10,$Q$10:$Q$34)&lt;=2,"Não","Sim"),"")</f>
        <v>Não</v>
      </c>
    </row>
    <row r="11" spans="2:25" ht="42">
      <c r="B11" s="74" t="s">
        <v>329</v>
      </c>
      <c r="C11" s="75" t="s">
        <v>362</v>
      </c>
      <c r="D11" s="76">
        <v>558500</v>
      </c>
      <c r="E11" s="111" t="s">
        <v>257</v>
      </c>
      <c r="F11" s="79"/>
      <c r="G11" s="79"/>
      <c r="H11" s="76"/>
      <c r="I11" s="78"/>
      <c r="J11" s="74" t="s">
        <v>32</v>
      </c>
      <c r="K11" s="79" t="s">
        <v>286</v>
      </c>
      <c r="L11" s="131">
        <v>45931</v>
      </c>
      <c r="M11" s="80">
        <f>742014.8835+179748.178</f>
        <v>921763.06150000007</v>
      </c>
      <c r="N11" s="78" t="s">
        <v>30</v>
      </c>
      <c r="O11" s="86" t="s">
        <v>280</v>
      </c>
      <c r="P11" s="119">
        <v>46097</v>
      </c>
      <c r="Q11" s="76">
        <v>718800</v>
      </c>
      <c r="R11" s="118" t="str">
        <f t="shared" ref="R11:R33" si="0">U11</f>
        <v>Sim</v>
      </c>
      <c r="U11" s="82" t="str">
        <f t="shared" ref="U11:U33" si="1">IF(ISNUMBER(Q11),"Sim","")</f>
        <v>Sim</v>
      </c>
      <c r="V11" s="83" t="str">
        <f t="shared" ref="V11:V33" si="2">IF(ISNUMBER(Q11),IF(_xlfn.RANK.EQ(Q11,$Q$10:$Q$34)=1,"Não","Sim"),"")</f>
        <v>Sim</v>
      </c>
      <c r="W11" s="83" t="str">
        <f t="shared" ref="W11:W33" si="3">IF(ISNUMBER(Q11),IF(_xlfn.RANK.EQ(Q11,$Q$10:$Q$34)=COUNT($Q$10:$Q$34),"Não","Sim"),"")</f>
        <v>Sim</v>
      </c>
      <c r="X11" s="83" t="str">
        <f t="shared" ref="X11:X33" si="4">IF(V11="","",IF(AND(V11="Sim",W11="Sim"),"Sim","Não"))</f>
        <v>Sim</v>
      </c>
      <c r="Y11" s="84" t="str">
        <f t="shared" ref="Y11:Y33" si="5">IF(ISNUMBER(Q11),IF(_xlfn.RANK.EQ(Q11,Q11:Q35)&lt;=2,"Não","Sim"),"")</f>
        <v>Sim</v>
      </c>
    </row>
    <row r="12" spans="2:25" ht="42">
      <c r="B12" s="74" t="s">
        <v>363</v>
      </c>
      <c r="C12" s="79" t="s">
        <v>364</v>
      </c>
      <c r="D12" s="76">
        <v>655000</v>
      </c>
      <c r="E12" s="111" t="s">
        <v>257</v>
      </c>
      <c r="F12" s="79"/>
      <c r="G12" s="79"/>
      <c r="H12" s="76"/>
      <c r="I12" s="78"/>
      <c r="J12" s="130" t="s">
        <v>275</v>
      </c>
      <c r="K12" s="75">
        <v>604686</v>
      </c>
      <c r="L12" s="131">
        <v>46082</v>
      </c>
      <c r="M12" s="80">
        <v>610880</v>
      </c>
      <c r="N12" s="78" t="s">
        <v>30</v>
      </c>
      <c r="O12" s="74" t="s">
        <v>291</v>
      </c>
      <c r="P12" s="119">
        <v>46098</v>
      </c>
      <c r="Q12" s="76">
        <v>650000</v>
      </c>
      <c r="R12" s="118" t="str">
        <f t="shared" si="0"/>
        <v>Sim</v>
      </c>
      <c r="U12" s="82" t="str">
        <f t="shared" si="1"/>
        <v>Sim</v>
      </c>
      <c r="V12" s="83" t="str">
        <f t="shared" si="2"/>
        <v>Sim</v>
      </c>
      <c r="W12" s="83" t="str">
        <f t="shared" si="3"/>
        <v>Sim</v>
      </c>
      <c r="X12" s="83" t="str">
        <f t="shared" si="4"/>
        <v>Sim</v>
      </c>
      <c r="Y12" s="84" t="str">
        <f t="shared" si="5"/>
        <v>Sim</v>
      </c>
    </row>
    <row r="13" spans="2:25" ht="63">
      <c r="B13" s="74" t="s">
        <v>365</v>
      </c>
      <c r="C13" s="79" t="s">
        <v>366</v>
      </c>
      <c r="D13" s="76">
        <v>702900</v>
      </c>
      <c r="E13" s="111" t="s">
        <v>256</v>
      </c>
      <c r="F13" s="79"/>
      <c r="G13" s="79"/>
      <c r="H13" s="76"/>
      <c r="I13" s="78"/>
      <c r="J13" s="130" t="s">
        <v>275</v>
      </c>
      <c r="K13" s="75">
        <v>478165</v>
      </c>
      <c r="L13" s="131">
        <v>46082</v>
      </c>
      <c r="M13" s="80">
        <v>509830.2</v>
      </c>
      <c r="N13" s="78" t="s">
        <v>30</v>
      </c>
      <c r="O13" s="74" t="s">
        <v>292</v>
      </c>
      <c r="P13" s="119">
        <v>46099</v>
      </c>
      <c r="Q13" s="76">
        <v>680000</v>
      </c>
      <c r="R13" s="118" t="str">
        <f t="shared" si="0"/>
        <v>Sim</v>
      </c>
      <c r="U13" s="82" t="str">
        <f t="shared" si="1"/>
        <v>Sim</v>
      </c>
      <c r="V13" s="83" t="str">
        <f t="shared" si="2"/>
        <v>Sim</v>
      </c>
      <c r="W13" s="83" t="str">
        <f t="shared" si="3"/>
        <v>Sim</v>
      </c>
      <c r="X13" s="83" t="str">
        <f t="shared" si="4"/>
        <v>Sim</v>
      </c>
      <c r="Y13" s="84" t="str">
        <f t="shared" si="5"/>
        <v>Sim</v>
      </c>
    </row>
    <row r="14" spans="2:25" ht="63">
      <c r="B14" s="74" t="s">
        <v>367</v>
      </c>
      <c r="C14" s="79" t="s">
        <v>368</v>
      </c>
      <c r="D14" s="76">
        <v>626000</v>
      </c>
      <c r="E14" s="111" t="s">
        <v>251</v>
      </c>
      <c r="F14" s="79"/>
      <c r="G14" s="79"/>
      <c r="H14" s="112"/>
      <c r="I14" s="78"/>
      <c r="J14" s="130" t="s">
        <v>275</v>
      </c>
      <c r="K14" s="75">
        <v>455707</v>
      </c>
      <c r="L14" s="131">
        <v>46082</v>
      </c>
      <c r="M14" s="80">
        <v>578447.6875</v>
      </c>
      <c r="N14" s="78" t="s">
        <v>30</v>
      </c>
      <c r="O14" s="86" t="s">
        <v>293</v>
      </c>
      <c r="P14" s="119">
        <v>46099</v>
      </c>
      <c r="Q14" s="76">
        <v>750300</v>
      </c>
      <c r="R14" s="118" t="str">
        <f t="shared" si="0"/>
        <v>Sim</v>
      </c>
      <c r="U14" s="82" t="str">
        <f t="shared" si="1"/>
        <v>Sim</v>
      </c>
      <c r="V14" s="83" t="str">
        <f t="shared" si="2"/>
        <v>Sim</v>
      </c>
      <c r="W14" s="83" t="str">
        <f t="shared" si="3"/>
        <v>Sim</v>
      </c>
      <c r="X14" s="83" t="str">
        <f t="shared" si="4"/>
        <v>Sim</v>
      </c>
      <c r="Y14" s="84" t="str">
        <f t="shared" si="5"/>
        <v>Não</v>
      </c>
    </row>
    <row r="15" spans="2:25" ht="63">
      <c r="B15" s="74" t="s">
        <v>369</v>
      </c>
      <c r="C15" s="79" t="s">
        <v>370</v>
      </c>
      <c r="D15" s="76">
        <v>656222</v>
      </c>
      <c r="E15" s="111" t="s">
        <v>261</v>
      </c>
      <c r="F15" s="79"/>
      <c r="G15" s="79"/>
      <c r="H15" s="112"/>
      <c r="I15" s="78"/>
      <c r="J15" s="130" t="s">
        <v>275</v>
      </c>
      <c r="K15" s="75">
        <v>622749</v>
      </c>
      <c r="L15" s="131">
        <v>46082</v>
      </c>
      <c r="M15" s="80">
        <v>681182.5</v>
      </c>
      <c r="N15" s="78" t="s">
        <v>30</v>
      </c>
      <c r="O15" s="86" t="s">
        <v>295</v>
      </c>
      <c r="P15" s="119">
        <v>46098</v>
      </c>
      <c r="Q15" s="76">
        <v>911000</v>
      </c>
      <c r="R15" s="118" t="s">
        <v>289</v>
      </c>
      <c r="U15" s="82" t="str">
        <f t="shared" si="1"/>
        <v>Sim</v>
      </c>
      <c r="V15" s="83" t="str">
        <f t="shared" si="2"/>
        <v>Não</v>
      </c>
      <c r="W15" s="83" t="str">
        <f t="shared" si="3"/>
        <v>Sim</v>
      </c>
      <c r="X15" s="83" t="str">
        <f t="shared" si="4"/>
        <v>Não</v>
      </c>
      <c r="Y15" s="84" t="str">
        <f t="shared" si="5"/>
        <v>Não</v>
      </c>
    </row>
    <row r="16" spans="2:25" ht="42">
      <c r="B16" s="74" t="s">
        <v>371</v>
      </c>
      <c r="C16" s="79" t="s">
        <v>372</v>
      </c>
      <c r="D16" s="76">
        <v>877000</v>
      </c>
      <c r="E16" s="111" t="s">
        <v>260</v>
      </c>
      <c r="F16" s="79"/>
      <c r="G16" s="79"/>
      <c r="H16" s="112"/>
      <c r="I16" s="78"/>
      <c r="J16" s="130" t="s">
        <v>275</v>
      </c>
      <c r="K16" s="75">
        <v>620598</v>
      </c>
      <c r="L16" s="131">
        <v>46082</v>
      </c>
      <c r="M16" s="80"/>
      <c r="N16" s="78" t="s">
        <v>289</v>
      </c>
      <c r="O16" s="86" t="s">
        <v>480</v>
      </c>
      <c r="P16" s="119">
        <v>46106</v>
      </c>
      <c r="Q16" s="76">
        <v>640000</v>
      </c>
      <c r="R16" s="118" t="str">
        <f t="shared" si="0"/>
        <v>Sim</v>
      </c>
      <c r="U16" s="82" t="str">
        <f t="shared" si="1"/>
        <v>Sim</v>
      </c>
      <c r="V16" s="83" t="str">
        <f t="shared" si="2"/>
        <v>Sim</v>
      </c>
      <c r="W16" s="83" t="str">
        <f t="shared" si="3"/>
        <v>Não</v>
      </c>
      <c r="X16" s="83" t="str">
        <f t="shared" si="4"/>
        <v>Não</v>
      </c>
      <c r="Y16" s="84" t="str">
        <f t="shared" si="5"/>
        <v>Não</v>
      </c>
    </row>
    <row r="17" spans="2:25" ht="63">
      <c r="B17" s="74" t="s">
        <v>296</v>
      </c>
      <c r="C17" s="79" t="s">
        <v>373</v>
      </c>
      <c r="D17" s="76">
        <v>435128</v>
      </c>
      <c r="E17" s="111" t="s">
        <v>258</v>
      </c>
      <c r="F17" s="79"/>
      <c r="G17" s="79"/>
      <c r="H17" s="112"/>
      <c r="I17" s="78"/>
      <c r="J17" s="86"/>
      <c r="K17" s="75"/>
      <c r="L17" s="119"/>
      <c r="M17" s="76"/>
      <c r="N17" s="78"/>
      <c r="O17" s="86"/>
      <c r="P17" s="119"/>
      <c r="Q17" s="75"/>
      <c r="R17" s="118" t="str">
        <f t="shared" si="0"/>
        <v/>
      </c>
      <c r="U17" s="82" t="str">
        <f t="shared" si="1"/>
        <v/>
      </c>
      <c r="V17" s="83" t="str">
        <f t="shared" si="2"/>
        <v/>
      </c>
      <c r="W17" s="83" t="str">
        <f t="shared" si="3"/>
        <v/>
      </c>
      <c r="X17" s="83" t="str">
        <f t="shared" si="4"/>
        <v/>
      </c>
      <c r="Y17" s="84" t="str">
        <f t="shared" si="5"/>
        <v/>
      </c>
    </row>
    <row r="18" spans="2:25" ht="63">
      <c r="B18" s="74" t="s">
        <v>375</v>
      </c>
      <c r="C18" s="79" t="s">
        <v>376</v>
      </c>
      <c r="D18" s="76">
        <v>675000</v>
      </c>
      <c r="E18" s="111" t="s">
        <v>258</v>
      </c>
      <c r="F18" s="79"/>
      <c r="G18" s="79"/>
      <c r="H18" s="112"/>
      <c r="I18" s="78"/>
      <c r="J18" s="86"/>
      <c r="K18" s="75"/>
      <c r="L18" s="119"/>
      <c r="M18" s="76"/>
      <c r="N18" s="78"/>
      <c r="O18" s="86"/>
      <c r="P18" s="119"/>
      <c r="Q18" s="75"/>
      <c r="R18" s="118" t="str">
        <f t="shared" si="0"/>
        <v/>
      </c>
      <c r="U18" s="82" t="str">
        <f t="shared" si="1"/>
        <v/>
      </c>
      <c r="V18" s="83" t="str">
        <f t="shared" si="2"/>
        <v/>
      </c>
      <c r="W18" s="83" t="str">
        <f t="shared" si="3"/>
        <v/>
      </c>
      <c r="X18" s="83" t="str">
        <f t="shared" si="4"/>
        <v/>
      </c>
      <c r="Y18" s="84" t="str">
        <f t="shared" si="5"/>
        <v/>
      </c>
    </row>
    <row r="19" spans="2:25" ht="63">
      <c r="B19" s="74" t="s">
        <v>307</v>
      </c>
      <c r="C19" s="79" t="s">
        <v>377</v>
      </c>
      <c r="D19" s="76">
        <v>452000</v>
      </c>
      <c r="E19" s="111" t="s">
        <v>256</v>
      </c>
      <c r="F19" s="79"/>
      <c r="G19" s="79"/>
      <c r="H19" s="112"/>
      <c r="I19" s="78"/>
      <c r="J19" s="86"/>
      <c r="K19" s="75"/>
      <c r="L19" s="119"/>
      <c r="M19" s="76"/>
      <c r="N19" s="78"/>
      <c r="O19" s="86"/>
      <c r="P19" s="119"/>
      <c r="Q19" s="75"/>
      <c r="R19" s="118" t="str">
        <f t="shared" si="0"/>
        <v/>
      </c>
      <c r="U19" s="82" t="str">
        <f t="shared" si="1"/>
        <v/>
      </c>
      <c r="V19" s="83" t="str">
        <f t="shared" si="2"/>
        <v/>
      </c>
      <c r="W19" s="83" t="str">
        <f t="shared" si="3"/>
        <v/>
      </c>
      <c r="X19" s="83" t="str">
        <f t="shared" si="4"/>
        <v/>
      </c>
      <c r="Y19" s="84" t="str">
        <f t="shared" si="5"/>
        <v/>
      </c>
    </row>
    <row r="20" spans="2:25" ht="63">
      <c r="B20" s="74" t="s">
        <v>378</v>
      </c>
      <c r="C20" s="79" t="s">
        <v>379</v>
      </c>
      <c r="D20" s="76">
        <v>635000</v>
      </c>
      <c r="E20" s="111" t="s">
        <v>255</v>
      </c>
      <c r="F20" s="79"/>
      <c r="G20" s="79"/>
      <c r="H20" s="112"/>
      <c r="I20" s="78"/>
      <c r="J20" s="86"/>
      <c r="K20" s="75"/>
      <c r="L20" s="119"/>
      <c r="M20" s="76"/>
      <c r="N20" s="78"/>
      <c r="O20" s="86"/>
      <c r="P20" s="119"/>
      <c r="Q20" s="75"/>
      <c r="R20" s="118" t="str">
        <f t="shared" si="0"/>
        <v/>
      </c>
      <c r="U20" s="82" t="str">
        <f t="shared" si="1"/>
        <v/>
      </c>
      <c r="V20" s="83" t="str">
        <f t="shared" si="2"/>
        <v/>
      </c>
      <c r="W20" s="83" t="str">
        <f t="shared" si="3"/>
        <v/>
      </c>
      <c r="X20" s="83" t="str">
        <f t="shared" si="4"/>
        <v/>
      </c>
      <c r="Y20" s="84" t="str">
        <f t="shared" si="5"/>
        <v/>
      </c>
    </row>
    <row r="21" spans="2:25" ht="42">
      <c r="B21" s="74" t="s">
        <v>380</v>
      </c>
      <c r="C21" s="79" t="s">
        <v>381</v>
      </c>
      <c r="D21" s="76">
        <v>713000</v>
      </c>
      <c r="E21" s="111" t="s">
        <v>250</v>
      </c>
      <c r="F21" s="79"/>
      <c r="G21" s="79"/>
      <c r="H21" s="112"/>
      <c r="I21" s="78"/>
      <c r="J21" s="86"/>
      <c r="K21" s="75"/>
      <c r="L21" s="119"/>
      <c r="M21" s="76"/>
      <c r="N21" s="78"/>
      <c r="O21" s="86"/>
      <c r="P21" s="119"/>
      <c r="Q21" s="75"/>
      <c r="R21" s="118" t="str">
        <f t="shared" si="0"/>
        <v/>
      </c>
      <c r="U21" s="82" t="str">
        <f t="shared" si="1"/>
        <v/>
      </c>
      <c r="V21" s="83" t="str">
        <f t="shared" si="2"/>
        <v/>
      </c>
      <c r="W21" s="83" t="str">
        <f t="shared" si="3"/>
        <v/>
      </c>
      <c r="X21" s="83" t="str">
        <f t="shared" si="4"/>
        <v/>
      </c>
      <c r="Y21" s="84" t="str">
        <f t="shared" si="5"/>
        <v/>
      </c>
    </row>
    <row r="22" spans="2:25" ht="63">
      <c r="B22" s="74" t="s">
        <v>296</v>
      </c>
      <c r="C22" s="79" t="s">
        <v>382</v>
      </c>
      <c r="D22" s="76">
        <v>515966</v>
      </c>
      <c r="E22" s="111" t="s">
        <v>258</v>
      </c>
      <c r="F22" s="79"/>
      <c r="G22" s="79"/>
      <c r="H22" s="112"/>
      <c r="I22" s="78"/>
      <c r="J22" s="86"/>
      <c r="K22" s="75"/>
      <c r="L22" s="119"/>
      <c r="M22" s="76"/>
      <c r="N22" s="78"/>
      <c r="O22" s="86"/>
      <c r="P22" s="119"/>
      <c r="Q22" s="75"/>
      <c r="R22" s="118" t="str">
        <f t="shared" si="0"/>
        <v/>
      </c>
      <c r="U22" s="82" t="str">
        <f t="shared" si="1"/>
        <v/>
      </c>
      <c r="V22" s="83" t="str">
        <f t="shared" si="2"/>
        <v/>
      </c>
      <c r="W22" s="83" t="str">
        <f t="shared" si="3"/>
        <v/>
      </c>
      <c r="X22" s="83" t="str">
        <f t="shared" si="4"/>
        <v/>
      </c>
      <c r="Y22" s="84" t="str">
        <f t="shared" si="5"/>
        <v/>
      </c>
    </row>
    <row r="23" spans="2:25" ht="42">
      <c r="B23" s="74" t="s">
        <v>374</v>
      </c>
      <c r="C23" s="79" t="s">
        <v>383</v>
      </c>
      <c r="D23" s="76">
        <v>551230</v>
      </c>
      <c r="E23" s="111" t="s">
        <v>258</v>
      </c>
      <c r="F23" s="79"/>
      <c r="G23" s="79"/>
      <c r="H23" s="112"/>
      <c r="I23" s="78"/>
      <c r="J23" s="86"/>
      <c r="K23" s="75"/>
      <c r="L23" s="119"/>
      <c r="M23" s="76"/>
      <c r="N23" s="78"/>
      <c r="O23" s="86"/>
      <c r="P23" s="119"/>
      <c r="Q23" s="75"/>
      <c r="R23" s="118" t="str">
        <f t="shared" si="0"/>
        <v/>
      </c>
      <c r="U23" s="82" t="str">
        <f t="shared" si="1"/>
        <v/>
      </c>
      <c r="V23" s="83" t="str">
        <f t="shared" si="2"/>
        <v/>
      </c>
      <c r="W23" s="83" t="str">
        <f t="shared" si="3"/>
        <v/>
      </c>
      <c r="X23" s="83" t="str">
        <f t="shared" si="4"/>
        <v/>
      </c>
      <c r="Y23" s="84" t="str">
        <f t="shared" si="5"/>
        <v/>
      </c>
    </row>
    <row r="24" spans="2:25" ht="63">
      <c r="B24" s="74" t="s">
        <v>313</v>
      </c>
      <c r="C24" s="79" t="s">
        <v>384</v>
      </c>
      <c r="D24" s="76">
        <v>528000</v>
      </c>
      <c r="E24" s="111" t="s">
        <v>258</v>
      </c>
      <c r="F24" s="79"/>
      <c r="G24" s="79"/>
      <c r="H24" s="112"/>
      <c r="I24" s="78"/>
      <c r="J24" s="86"/>
      <c r="K24" s="75"/>
      <c r="L24" s="119"/>
      <c r="M24" s="76"/>
      <c r="N24" s="78"/>
      <c r="O24" s="86"/>
      <c r="P24" s="119"/>
      <c r="Q24" s="75"/>
      <c r="R24" s="118" t="str">
        <f t="shared" si="0"/>
        <v/>
      </c>
      <c r="U24" s="82" t="str">
        <f t="shared" si="1"/>
        <v/>
      </c>
      <c r="V24" s="83" t="str">
        <f t="shared" si="2"/>
        <v/>
      </c>
      <c r="W24" s="83" t="str">
        <f t="shared" si="3"/>
        <v/>
      </c>
      <c r="X24" s="83" t="str">
        <f t="shared" si="4"/>
        <v/>
      </c>
      <c r="Y24" s="84" t="str">
        <f t="shared" si="5"/>
        <v/>
      </c>
    </row>
    <row r="25" spans="2:25" ht="42">
      <c r="B25" s="74" t="s">
        <v>302</v>
      </c>
      <c r="C25" s="79" t="s">
        <v>385</v>
      </c>
      <c r="D25" s="76">
        <v>563569</v>
      </c>
      <c r="E25" s="111" t="s">
        <v>257</v>
      </c>
      <c r="F25" s="79"/>
      <c r="G25" s="79"/>
      <c r="H25" s="112"/>
      <c r="I25" s="78"/>
      <c r="J25" s="86"/>
      <c r="K25" s="75"/>
      <c r="L25" s="119"/>
      <c r="M25" s="76"/>
      <c r="N25" s="78"/>
      <c r="O25" s="86"/>
      <c r="P25" s="119"/>
      <c r="Q25" s="75"/>
      <c r="R25" s="118" t="str">
        <f t="shared" si="0"/>
        <v/>
      </c>
      <c r="U25" s="82" t="str">
        <f t="shared" si="1"/>
        <v/>
      </c>
      <c r="V25" s="83" t="str">
        <f t="shared" si="2"/>
        <v/>
      </c>
      <c r="W25" s="83" t="str">
        <f t="shared" si="3"/>
        <v/>
      </c>
      <c r="X25" s="83" t="str">
        <f t="shared" si="4"/>
        <v/>
      </c>
      <c r="Y25" s="84" t="str">
        <f t="shared" si="5"/>
        <v/>
      </c>
    </row>
    <row r="26" spans="2:25" ht="63">
      <c r="B26" s="74" t="s">
        <v>386</v>
      </c>
      <c r="C26" s="79" t="s">
        <v>387</v>
      </c>
      <c r="D26" s="76">
        <v>664990</v>
      </c>
      <c r="E26" s="111" t="s">
        <v>223</v>
      </c>
      <c r="F26" s="79"/>
      <c r="G26" s="79"/>
      <c r="H26" s="112"/>
      <c r="I26" s="78"/>
      <c r="J26" s="86"/>
      <c r="K26" s="75"/>
      <c r="L26" s="119"/>
      <c r="M26" s="76"/>
      <c r="N26" s="78"/>
      <c r="O26" s="86"/>
      <c r="P26" s="119"/>
      <c r="Q26" s="75"/>
      <c r="R26" s="118" t="str">
        <f t="shared" si="0"/>
        <v/>
      </c>
      <c r="U26" s="82" t="str">
        <f t="shared" si="1"/>
        <v/>
      </c>
      <c r="V26" s="83" t="str">
        <f t="shared" si="2"/>
        <v/>
      </c>
      <c r="W26" s="83" t="str">
        <f t="shared" si="3"/>
        <v/>
      </c>
      <c r="X26" s="83" t="str">
        <f t="shared" si="4"/>
        <v/>
      </c>
      <c r="Y26" s="84" t="str">
        <f t="shared" si="5"/>
        <v/>
      </c>
    </row>
    <row r="27" spans="2:25" ht="63">
      <c r="B27" s="74" t="s">
        <v>388</v>
      </c>
      <c r="C27" s="75" t="s">
        <v>389</v>
      </c>
      <c r="D27" s="76">
        <v>740000</v>
      </c>
      <c r="E27" s="111" t="s">
        <v>258</v>
      </c>
      <c r="F27" s="79"/>
      <c r="G27" s="79"/>
      <c r="H27" s="112"/>
      <c r="I27" s="78"/>
      <c r="J27" s="86"/>
      <c r="K27" s="75"/>
      <c r="L27" s="119"/>
      <c r="M27" s="76"/>
      <c r="N27" s="78"/>
      <c r="O27" s="86"/>
      <c r="P27" s="119"/>
      <c r="Q27" s="75"/>
      <c r="R27" s="118" t="str">
        <f t="shared" si="0"/>
        <v/>
      </c>
      <c r="U27" s="82" t="str">
        <f t="shared" si="1"/>
        <v/>
      </c>
      <c r="V27" s="83" t="str">
        <f t="shared" si="2"/>
        <v/>
      </c>
      <c r="W27" s="83" t="str">
        <f t="shared" si="3"/>
        <v/>
      </c>
      <c r="X27" s="83" t="str">
        <f t="shared" si="4"/>
        <v/>
      </c>
      <c r="Y27" s="84" t="str">
        <f t="shared" si="5"/>
        <v/>
      </c>
    </row>
    <row r="28" spans="2:25">
      <c r="B28" s="156" t="s">
        <v>33</v>
      </c>
      <c r="C28" s="157"/>
      <c r="D28" s="157"/>
      <c r="E28" s="157"/>
      <c r="F28" s="157"/>
      <c r="G28" s="157"/>
      <c r="H28" s="157"/>
      <c r="I28" s="77">
        <f t="array" ref="I28">IFERROR(AVERAGE(IF(I7:I27="Sim",H7:H27)),"")</f>
        <v>517742.46914946602</v>
      </c>
      <c r="J28" s="86"/>
      <c r="K28" s="75"/>
      <c r="L28" s="119"/>
      <c r="M28" s="76"/>
      <c r="N28" s="78"/>
      <c r="O28" s="86"/>
      <c r="P28" s="119"/>
      <c r="Q28" s="75"/>
      <c r="R28" s="118" t="str">
        <f t="shared" si="0"/>
        <v/>
      </c>
      <c r="U28" s="82" t="str">
        <f t="shared" si="1"/>
        <v/>
      </c>
      <c r="V28" s="83" t="str">
        <f t="shared" si="2"/>
        <v/>
      </c>
      <c r="W28" s="83" t="str">
        <f t="shared" si="3"/>
        <v/>
      </c>
      <c r="X28" s="83" t="str">
        <f t="shared" si="4"/>
        <v/>
      </c>
      <c r="Y28" s="84" t="str">
        <f t="shared" si="5"/>
        <v/>
      </c>
    </row>
    <row r="29" spans="2:25">
      <c r="B29" s="156" t="s">
        <v>34</v>
      </c>
      <c r="C29" s="157"/>
      <c r="D29" s="157"/>
      <c r="E29" s="157"/>
      <c r="F29" s="157"/>
      <c r="G29" s="157"/>
      <c r="H29" s="157"/>
      <c r="I29" s="77">
        <f t="array" ref="I29">IFERROR(MEDIAN(IF(I10:I27="Sim",H10:H27)),"")</f>
        <v>517742.46914946602</v>
      </c>
      <c r="J29" s="86"/>
      <c r="K29" s="75"/>
      <c r="L29" s="119"/>
      <c r="M29" s="76"/>
      <c r="N29" s="78"/>
      <c r="O29" s="86"/>
      <c r="P29" s="119"/>
      <c r="Q29" s="75"/>
      <c r="R29" s="118" t="str">
        <f t="shared" si="0"/>
        <v/>
      </c>
      <c r="U29" s="82" t="str">
        <f t="shared" si="1"/>
        <v/>
      </c>
      <c r="V29" s="83" t="str">
        <f t="shared" si="2"/>
        <v/>
      </c>
      <c r="W29" s="83" t="str">
        <f t="shared" si="3"/>
        <v/>
      </c>
      <c r="X29" s="83" t="str">
        <f t="shared" si="4"/>
        <v/>
      </c>
      <c r="Y29" s="84" t="str">
        <f t="shared" si="5"/>
        <v/>
      </c>
    </row>
    <row r="30" spans="2:25">
      <c r="B30" s="156" t="s">
        <v>35</v>
      </c>
      <c r="C30" s="157"/>
      <c r="D30" s="157"/>
      <c r="E30" s="157"/>
      <c r="F30" s="157"/>
      <c r="G30" s="157"/>
      <c r="H30" s="157"/>
      <c r="I30" s="113">
        <f>MIN(H10:H27)</f>
        <v>517742.46914946602</v>
      </c>
      <c r="J30" s="86"/>
      <c r="K30" s="75"/>
      <c r="L30" s="119"/>
      <c r="M30" s="76"/>
      <c r="N30" s="78"/>
      <c r="O30" s="86"/>
      <c r="P30" s="119"/>
      <c r="Q30" s="75"/>
      <c r="R30" s="118" t="str">
        <f t="shared" si="0"/>
        <v/>
      </c>
      <c r="U30" s="82" t="str">
        <f t="shared" si="1"/>
        <v/>
      </c>
      <c r="V30" s="83" t="str">
        <f t="shared" si="2"/>
        <v/>
      </c>
      <c r="W30" s="83" t="str">
        <f t="shared" si="3"/>
        <v/>
      </c>
      <c r="X30" s="83" t="str">
        <f t="shared" si="4"/>
        <v/>
      </c>
      <c r="Y30" s="84" t="str">
        <f t="shared" si="5"/>
        <v/>
      </c>
    </row>
    <row r="31" spans="2:25" ht="21.75" thickBot="1">
      <c r="B31" s="164" t="s">
        <v>36</v>
      </c>
      <c r="C31" s="165"/>
      <c r="D31" s="165"/>
      <c r="E31" s="165"/>
      <c r="F31" s="165"/>
      <c r="G31" s="165"/>
      <c r="H31" s="165"/>
      <c r="I31" s="114">
        <f>MIN(I28:I29)</f>
        <v>517742.46914946602</v>
      </c>
      <c r="J31" s="86"/>
      <c r="K31" s="75"/>
      <c r="L31" s="119"/>
      <c r="M31" s="75"/>
      <c r="N31" s="78"/>
      <c r="O31" s="86"/>
      <c r="P31" s="119"/>
      <c r="Q31" s="75"/>
      <c r="R31" s="118" t="str">
        <f t="shared" si="0"/>
        <v/>
      </c>
      <c r="U31" s="82" t="str">
        <f t="shared" si="1"/>
        <v/>
      </c>
      <c r="V31" s="83" t="str">
        <f t="shared" si="2"/>
        <v/>
      </c>
      <c r="W31" s="83" t="str">
        <f t="shared" si="3"/>
        <v/>
      </c>
      <c r="X31" s="83" t="str">
        <f t="shared" si="4"/>
        <v/>
      </c>
      <c r="Y31" s="84" t="str">
        <f t="shared" si="5"/>
        <v/>
      </c>
    </row>
    <row r="32" spans="2:25" ht="21.75" thickBot="1">
      <c r="B32" s="166" t="s">
        <v>37</v>
      </c>
      <c r="C32" s="166"/>
      <c r="D32" s="109"/>
      <c r="E32" s="110"/>
      <c r="F32" s="110"/>
      <c r="G32" s="110"/>
      <c r="H32" s="110"/>
      <c r="I32" s="110"/>
      <c r="J32" s="86"/>
      <c r="K32" s="75"/>
      <c r="L32" s="119"/>
      <c r="M32" s="75"/>
      <c r="N32" s="78"/>
      <c r="O32" s="86"/>
      <c r="P32" s="119"/>
      <c r="Q32" s="75"/>
      <c r="R32" s="118" t="str">
        <f t="shared" si="0"/>
        <v/>
      </c>
      <c r="U32" s="82" t="str">
        <f t="shared" si="1"/>
        <v/>
      </c>
      <c r="V32" s="83" t="str">
        <f t="shared" si="2"/>
        <v/>
      </c>
      <c r="W32" s="83" t="str">
        <f t="shared" si="3"/>
        <v/>
      </c>
      <c r="X32" s="83" t="str">
        <f t="shared" si="4"/>
        <v/>
      </c>
      <c r="Y32" s="84" t="str">
        <f t="shared" si="5"/>
        <v/>
      </c>
    </row>
    <row r="33" spans="2:25" ht="23.25" customHeight="1">
      <c r="B33" s="89"/>
      <c r="C33" s="89"/>
      <c r="D33" s="90"/>
      <c r="E33" s="90"/>
      <c r="F33" s="90"/>
      <c r="G33" s="90"/>
      <c r="H33" s="90"/>
      <c r="I33" s="90"/>
      <c r="J33" s="86"/>
      <c r="K33" s="75"/>
      <c r="L33" s="119"/>
      <c r="M33" s="75"/>
      <c r="N33" s="78"/>
      <c r="O33" s="86"/>
      <c r="P33" s="119"/>
      <c r="Q33" s="75"/>
      <c r="R33" s="118" t="str">
        <f t="shared" si="0"/>
        <v/>
      </c>
      <c r="U33" s="82" t="str">
        <f t="shared" si="1"/>
        <v/>
      </c>
      <c r="V33" s="83" t="str">
        <f t="shared" si="2"/>
        <v/>
      </c>
      <c r="W33" s="83" t="str">
        <f t="shared" si="3"/>
        <v/>
      </c>
      <c r="X33" s="83" t="str">
        <f t="shared" si="4"/>
        <v/>
      </c>
      <c r="Y33" s="84" t="str">
        <f t="shared" si="5"/>
        <v/>
      </c>
    </row>
    <row r="34" spans="2:25" ht="21.75" thickBot="1">
      <c r="B34" s="89"/>
      <c r="C34" s="89"/>
      <c r="D34" s="90"/>
      <c r="E34" s="90"/>
      <c r="F34" s="90"/>
      <c r="G34" s="90"/>
      <c r="H34" s="90"/>
      <c r="I34" s="90"/>
      <c r="J34" s="86"/>
      <c r="K34" s="75"/>
      <c r="L34" s="119"/>
      <c r="M34" s="75"/>
      <c r="N34" s="78"/>
      <c r="O34" s="162" t="s">
        <v>38</v>
      </c>
      <c r="P34" s="163"/>
      <c r="Q34" s="163"/>
      <c r="R34" s="81" t="str">
        <f>IF(COUNTIF(R10:R33,"Sim")&lt;3,"N/D (são necessários pelo menos 3 preços)",IFERROR(INDEX(U9:Y9,1,MATCH(R38,U38:Y38,0)),"Seleção específica de preços"))</f>
        <v>Sem o maior</v>
      </c>
      <c r="U34" s="82" t="str">
        <f>IF(ISNUMBER(Q34),"Sim","")</f>
        <v/>
      </c>
      <c r="V34" s="83" t="str">
        <f>IF(ISNUMBER(Q34),IF(_xlfn.RANK.EQ(Q34,$Q$10:$Q$34)=1,"Não","Sim"),"")</f>
        <v/>
      </c>
      <c r="W34" s="83" t="str">
        <f>IF(ISNUMBER(Q34),IF(_xlfn.RANK.EQ(Q34,$Q$10:$Q$34)=COUNT($Q$10:$Q$34),"Não","Sim"),"")</f>
        <v/>
      </c>
      <c r="X34" s="83" t="str">
        <f>IF(V34="","",IF(AND(V34="Sim",W34="Sim"),"Sim","Não"))</f>
        <v/>
      </c>
      <c r="Y34" s="84" t="str">
        <f>IF(ISNUMBER(Q34),IF(_xlfn.RANK.EQ(Q34,Q34:Q58)&lt;=2,"Não","Sim"),"")</f>
        <v/>
      </c>
    </row>
    <row r="35" spans="2:25">
      <c r="J35" s="91"/>
      <c r="K35" s="92"/>
      <c r="L35" s="119"/>
      <c r="M35" s="92"/>
      <c r="N35" s="115"/>
      <c r="O35" s="156" t="s">
        <v>33</v>
      </c>
      <c r="P35" s="157"/>
      <c r="Q35" s="157"/>
      <c r="R35" s="87">
        <f t="array" ref="R35">IF(COUNTIF(R10:R33,"Sim")&lt;3,"N/D (são necessários pelo menos 3 preços)",AVERAGE(IF(R10:R33="Sim",Q10:Q33)))</f>
        <v>709016.66666666663</v>
      </c>
      <c r="T35" s="93" t="s">
        <v>39</v>
      </c>
      <c r="U35" s="124">
        <f t="array" ref="U35">IF(COUNTIF(U10:U34,"Sim")&lt;3,"N/D (são necessários pelo menos 3 preços)",AVERAGE(IF(U10:U34="Sim",$Q10:$Q34)))</f>
        <v>737871.42857142852</v>
      </c>
      <c r="V35" s="124">
        <f t="array" ref="V35">IF(COUNTIF(V10:V34,"Sim")&lt;3,"N/D (são necessários pelo menos 3 preços)",AVERAGE(IF(V10:V34="Sim",$Q10:$Q34)))</f>
        <v>709016.66666666663</v>
      </c>
      <c r="W35" s="124">
        <f t="array" ref="W35">IF(COUNTIF(W10:W34,"Sim")&lt;3,"N/D (são necessários pelo menos 3 preços)",AVERAGE(IF(W10:W34="Sim",$Q10:$Q34)))</f>
        <v>754183.33333333337</v>
      </c>
      <c r="X35" s="124">
        <f t="array" ref="X35">IF(COUNTIF(X10:X34,"Sim")&lt;3,"N/D (são necessários pelo menos 3 preços)",AVERAGE(IF(X10:X34="Sim",$Q10:$Q34)))</f>
        <v>722820</v>
      </c>
      <c r="Y35" s="125">
        <f t="array" ref="Y35">IF(COUNTIF(Y10:Y34,"Sim")&lt;3,"N/D (são necessários pelo menos 3 preços)",AVERAGE(IF(Y10:Y34="Sim",$Q10:$Q34)))</f>
        <v>682933.33333333337</v>
      </c>
    </row>
    <row r="36" spans="2:25">
      <c r="J36" s="156" t="s">
        <v>33</v>
      </c>
      <c r="K36" s="157"/>
      <c r="L36" s="157"/>
      <c r="M36" s="157"/>
      <c r="N36" s="77">
        <f t="array" ref="N36">IFERROR(AVERAGE(IF(N10:N35="Sim",M10:M35)),"")</f>
        <v>678557.89816666674</v>
      </c>
      <c r="O36" s="156" t="s">
        <v>34</v>
      </c>
      <c r="P36" s="157"/>
      <c r="Q36" s="157"/>
      <c r="R36" s="87">
        <f t="array" ref="R36">IF(COUNTIF(R10:R33,"Sim")&lt;3,"N/D (são necessários pelo menos 3 preços)",MEDIAN(IF(R10:R33="Sim",Q10:Q33)))</f>
        <v>699400</v>
      </c>
      <c r="T36" s="94" t="s">
        <v>40</v>
      </c>
      <c r="U36" s="126">
        <f t="array" ref="U36">IF(COUNTIF(U10:U34,"Sim")&lt;3,"N/D (são necessários pelo menos 3 preços)",MEDIAN(IF(U10:U34="Sim",$Q10:$Q34)))</f>
        <v>718800</v>
      </c>
      <c r="V36" s="126">
        <f t="array" ref="V36">IF(COUNTIF(V10:V34,"Sim")&lt;3,"N/D (são necessários pelo menos 3 preços)",MEDIAN(IF(V10:V34="Sim",$Q10:$Q34)))</f>
        <v>699400</v>
      </c>
      <c r="W36" s="126">
        <f t="array" ref="W36">IF(COUNTIF(W10:W34,"Sim")&lt;3,"N/D (são necessários pelo menos 3 preços)",MEDIAN(IF(W10:W34="Sim",$Q10:$Q34)))</f>
        <v>734550</v>
      </c>
      <c r="X36" s="126">
        <f t="array" ref="X36">IF(COUNTIF(X10:X34,"Sim")&lt;3,"N/D (são necessários pelo menos 3 preços)",MEDIAN(IF(X10:X34="Sim",$Q10:$Q34)))</f>
        <v>718800</v>
      </c>
      <c r="Y36" s="127">
        <f t="array" ref="Y36">IF(COUNTIF(Y10:Y34,"Sim")&lt;3,"N/D (são necessários pelo menos 3 preços)",MEDIAN(IF(Y10:Y34="Sim",$Q10:$Q34)))</f>
        <v>680000</v>
      </c>
    </row>
    <row r="37" spans="2:25">
      <c r="J37" s="156" t="s">
        <v>34</v>
      </c>
      <c r="K37" s="157"/>
      <c r="L37" s="157"/>
      <c r="M37" s="157"/>
      <c r="N37" s="77">
        <f t="array" ref="N37">IFERROR(MEDIAN(IF(N10:N35="Sim",M10:M35)),"")</f>
        <v>646031.25</v>
      </c>
      <c r="O37" s="156" t="s">
        <v>35</v>
      </c>
      <c r="P37" s="157"/>
      <c r="Q37" s="157"/>
      <c r="R37" s="87">
        <f>MIN(Q10:Q33)</f>
        <v>640000</v>
      </c>
      <c r="T37" s="94"/>
      <c r="U37" s="95"/>
      <c r="V37" s="95"/>
      <c r="W37" s="95"/>
      <c r="X37" s="95"/>
      <c r="Y37" s="96"/>
    </row>
    <row r="38" spans="2:25" ht="21.75" thickBot="1">
      <c r="J38" s="156" t="s">
        <v>35</v>
      </c>
      <c r="K38" s="157"/>
      <c r="L38" s="157"/>
      <c r="M38" s="157"/>
      <c r="N38" s="113">
        <f>MIN(M10:M35)</f>
        <v>509830.2</v>
      </c>
      <c r="O38" s="156" t="s">
        <v>41</v>
      </c>
      <c r="P38" s="157" t="str">
        <f>IFERROR(DSTDEVP(O9:R13,3,U9:Y10),"")</f>
        <v/>
      </c>
      <c r="Q38" s="157"/>
      <c r="R38" s="97">
        <f t="array" ref="R38">IF(COUNTIF(R10:R33,"Sim")&lt;3,"N/D (são necessários pelo menos 3 preços)",_xlfn.STDEV.S(IF(R10:R33="Sim",Q10:Q33))/AVERAGE(IF(R10:R33="Sim",Q10:Q33)))</f>
        <v>9.3811971893987822E-2</v>
      </c>
      <c r="T38" s="98" t="s">
        <v>42</v>
      </c>
      <c r="U38" s="99">
        <f t="array" ref="U38">IF(COUNTIF(U10:U34,"Sim")&lt;3,"N/D (são necessários pelo menos 3 preços)",_xlfn.STDEV.S(IF(U10:U34="Sim",$Q10:$Q34))/AVERAGE(IF(U10:U34="Sim",$Q10:$Q34)))</f>
        <v>0.13219742497098683</v>
      </c>
      <c r="V38" s="99">
        <f t="array" ref="V38">IF(COUNTIF(V10:V34,"Sim")&lt;3,"N/D (são necessários pelo menos 3 preços)",_xlfn.STDEV.S(IF(V10:V34="Sim",$Q10:$Q34))/AVERAGE(IF(V10:V34="Sim",$Q10:$Q34)))</f>
        <v>9.3811971893987822E-2</v>
      </c>
      <c r="W38" s="99">
        <f t="array" ref="W38">IF(COUNTIF(W10:W34,"Sim")&lt;3,"N/D (são necessários pelo menos 3 preços)",_xlfn.STDEV.S(IF(W10:W34="Sim",$Q10:$Q34))/AVERAGE(IF(W10:W34="Sim",$Q10:$Q34)))</f>
        <v>0.12706125212049557</v>
      </c>
      <c r="X38" s="99">
        <f t="array" ref="X38">IF(COUNTIF(X10:X34,"Sim")&lt;3,"N/D (são necessários pelo menos 3 preços)",_xlfn.STDEV.S(IF(X10:X34="Sim",$Q10:$Q34))/AVERAGE(IF(X10:X34="Sim",$Q10:$Q34)))</f>
        <v>8.8598198243139192E-2</v>
      </c>
      <c r="Y38" s="100">
        <f t="array" ref="Y38">IF(COUNTIF(Y10:Y34,"Sim")&lt;3,"N/D (são necessários pelo menos 3 preços)",_xlfn.STDEV.S(IF(Y10:Y34="Sim",$Q10:$Q34))/AVERAGE(IF(Y10:Y34="Sim",$Q10:$Q34)))</f>
        <v>5.0508108527495259E-2</v>
      </c>
    </row>
    <row r="39" spans="2:25" ht="15.75" customHeight="1" thickBot="1">
      <c r="J39" s="158" t="s">
        <v>43</v>
      </c>
      <c r="K39" s="159"/>
      <c r="L39" s="159"/>
      <c r="M39" s="159"/>
      <c r="N39" s="116">
        <f>MIN(N36:N37)</f>
        <v>646031.25</v>
      </c>
      <c r="O39" s="158" t="s">
        <v>44</v>
      </c>
      <c r="P39" s="159"/>
      <c r="Q39" s="159"/>
      <c r="R39" s="88">
        <f>MIN(R35:R36)</f>
        <v>699400</v>
      </c>
    </row>
    <row r="40" spans="2:25" ht="21.75" thickBot="1">
      <c r="J40" s="90"/>
      <c r="K40" s="90"/>
      <c r="L40" s="90"/>
      <c r="M40" s="90"/>
      <c r="N40" s="90"/>
      <c r="O40" s="90"/>
      <c r="P40" s="160" t="s">
        <v>45</v>
      </c>
      <c r="Q40" s="161"/>
      <c r="R40" s="120">
        <f>AVERAGE(I31,N39,R39)</f>
        <v>621057.90638315538</v>
      </c>
    </row>
    <row r="41" spans="2:25">
      <c r="J41" s="90"/>
      <c r="K41" s="90"/>
      <c r="L41" s="90"/>
      <c r="M41" s="90"/>
      <c r="N41" s="90"/>
      <c r="O41" s="90"/>
      <c r="P41" s="101"/>
      <c r="Q41" s="101"/>
      <c r="R41" s="102"/>
    </row>
    <row r="42" spans="2:25">
      <c r="J42" s="90"/>
      <c r="K42" s="90"/>
      <c r="L42" s="90"/>
      <c r="M42" s="90"/>
      <c r="N42" s="90"/>
      <c r="O42" s="90"/>
      <c r="P42" s="101"/>
      <c r="Q42" s="101"/>
      <c r="R42" s="102"/>
    </row>
  </sheetData>
  <mergeCells count="21">
    <mergeCell ref="J39:M39"/>
    <mergeCell ref="O39:Q39"/>
    <mergeCell ref="P40:Q40"/>
    <mergeCell ref="J36:M36"/>
    <mergeCell ref="O36:Q36"/>
    <mergeCell ref="J37:M37"/>
    <mergeCell ref="O37:Q37"/>
    <mergeCell ref="J38:M38"/>
    <mergeCell ref="O38:Q38"/>
    <mergeCell ref="U8:Y8"/>
    <mergeCell ref="B28:H28"/>
    <mergeCell ref="O35:Q35"/>
    <mergeCell ref="D7:N7"/>
    <mergeCell ref="B8:I8"/>
    <mergeCell ref="J8:N8"/>
    <mergeCell ref="O8:R8"/>
    <mergeCell ref="B29:H29"/>
    <mergeCell ref="B30:H30"/>
    <mergeCell ref="B31:H31"/>
    <mergeCell ref="B32:C32"/>
    <mergeCell ref="O34:Q34"/>
  </mergeCells>
  <pageMargins left="0.39374999999999999" right="0.39374999999999999" top="0.39374999999999999" bottom="0.39374999999999999" header="0.511811023622047" footer="0.511811023622047"/>
  <pageSetup paperSize="9" scale="25"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79936-0D3B-478B-AAD3-BF10BBCAF66E}">
  <dimension ref="B1:AMK42"/>
  <sheetViews>
    <sheetView zoomScale="60" zoomScaleNormal="60" workbookViewId="0"/>
  </sheetViews>
  <sheetFormatPr defaultColWidth="9.140625" defaultRowHeight="21"/>
  <cols>
    <col min="1" max="1" width="3.42578125" style="57" customWidth="1"/>
    <col min="2" max="2" width="33.42578125" style="55" customWidth="1"/>
    <col min="3" max="3" width="39.140625" style="55" bestFit="1" customWidth="1"/>
    <col min="4" max="4" width="22.7109375" style="55" bestFit="1" customWidth="1"/>
    <col min="5" max="5" width="16.28515625" style="55" bestFit="1" customWidth="1"/>
    <col min="6" max="6" width="29" style="55" bestFit="1" customWidth="1"/>
    <col min="7" max="7" width="29" style="55" customWidth="1"/>
    <col min="8" max="8" width="33.140625" style="55" bestFit="1" customWidth="1"/>
    <col min="9" max="9" width="27.42578125" style="55" bestFit="1" customWidth="1"/>
    <col min="10" max="10" width="14.140625" style="55" customWidth="1"/>
    <col min="11" max="11" width="11.85546875" style="55" customWidth="1"/>
    <col min="12" max="12" width="17.5703125" style="55" bestFit="1" customWidth="1"/>
    <col min="13" max="13" width="20.5703125" style="55" bestFit="1" customWidth="1"/>
    <col min="14" max="14" width="26.7109375" style="55" bestFit="1" customWidth="1"/>
    <col min="15" max="15" width="17.28515625" style="55" bestFit="1" customWidth="1"/>
    <col min="16" max="16" width="24.42578125" style="55" customWidth="1"/>
    <col min="17" max="17" width="23.85546875" style="55" customWidth="1"/>
    <col min="18" max="18" width="26.7109375" style="57" bestFit="1" customWidth="1"/>
    <col min="19" max="19" width="1.85546875" style="55" customWidth="1"/>
    <col min="20" max="20" width="12.7109375" style="55" bestFit="1" customWidth="1"/>
    <col min="21" max="23" width="22.7109375" style="55" bestFit="1" customWidth="1"/>
    <col min="24" max="24" width="38.42578125" style="55" bestFit="1" customWidth="1"/>
    <col min="25" max="25" width="22" style="55" customWidth="1"/>
    <col min="26" max="1025" width="9.140625" style="55"/>
    <col min="1026" max="16384" width="9.140625" style="57"/>
  </cols>
  <sheetData>
    <row r="1" spans="2:25" ht="18" customHeight="1" thickBot="1"/>
    <row r="2" spans="2:25">
      <c r="B2" s="56" t="s">
        <v>0</v>
      </c>
      <c r="C2" s="59" t="s">
        <v>274</v>
      </c>
    </row>
    <row r="3" spans="2:25">
      <c r="B3" s="58" t="s">
        <v>1</v>
      </c>
      <c r="C3" s="59" t="s">
        <v>197</v>
      </c>
    </row>
    <row r="4" spans="2:25">
      <c r="B4" s="58" t="s">
        <v>2</v>
      </c>
      <c r="C4" s="59" t="s">
        <v>198</v>
      </c>
    </row>
    <row r="5" spans="2:25" ht="21.75" thickBot="1">
      <c r="B5" s="60" t="s">
        <v>3</v>
      </c>
      <c r="C5" s="105">
        <v>45265</v>
      </c>
      <c r="D5" s="104"/>
    </row>
    <row r="6" spans="2:25" ht="21.75" thickBot="1"/>
    <row r="7" spans="2:25" ht="199.5" customHeight="1" thickBot="1">
      <c r="B7" s="61" t="s">
        <v>4</v>
      </c>
      <c r="C7" s="117" t="s">
        <v>266</v>
      </c>
      <c r="D7" s="169" t="str">
        <f>Planilha!C13</f>
        <v>Caminhão 3/4 com carroceria aberta de madeira ou em aço, novo, ano de fabricação corrente equipado com motor diesel com potência bruta (nominal) de no mínimo 150 cv ou unidade equivalente, declarado pelo fabricante, tração 4x2, PBT MÍNIMO LEGAL de 8.000 kg e carga útil técnica mínima de 4.700 kg, cor predominante: branca, direção hidráulica ou similar, transmissão manual ou automática e ar condicionado de fábrica. Acompanha o veículo: macaco, chave de rodas, triângulo de sinalização, pneu estepe, manuais de bordo, faixas refletivas, chave geral para baterias, caixa/dispositivo protetor de baterias e demais equipamentos de segurança exigidos pelo CONTRAN. O VEÍCULO DEVE ESTAR EM CONFORMIDADE COM O PROCONVE - PROGRAMA DE CONTROLE DE POLUIÇÃO DO AR POR VEÍCULOS AUTOMOTORES. Garantia mínima de 12 meses, contada a partir do recebimento definitivo do bem, atestado pelo fiscal com todos os equipamentos e acessórios exigidos pelo Código Brasileiro de Trânsito. A marca ofertada deverá possuir Assistência Técnica Autorizada no estado de entrega do caminhão. O veículo deverá ser emplacado em nome da Codevasf regional do estado de entrega do bem, na categoria particular, com taxas e impostos quitados, incluindo emplacamento, licenciamento e IPVA. Logomarca da Codevasf pintada em local visível, conforme padronização visual disponível no Termo de Referência, abastecido com tanque de combustível cheio. Deverá ser realizada entrega técnica.</v>
      </c>
      <c r="E7" s="170"/>
      <c r="F7" s="170"/>
      <c r="G7" s="170"/>
      <c r="H7" s="170"/>
      <c r="I7" s="170"/>
      <c r="J7" s="170"/>
      <c r="K7" s="170"/>
      <c r="L7" s="170"/>
      <c r="M7" s="170"/>
      <c r="N7" s="171"/>
      <c r="O7" s="62" t="s">
        <v>5</v>
      </c>
      <c r="P7" s="63" t="s">
        <v>6</v>
      </c>
      <c r="Q7" s="64" t="s">
        <v>7</v>
      </c>
      <c r="R7" s="65" t="s">
        <v>8</v>
      </c>
      <c r="T7" s="66"/>
      <c r="U7" s="66"/>
      <c r="V7" s="66"/>
      <c r="W7" s="66"/>
      <c r="X7" s="66"/>
    </row>
    <row r="8" spans="2:25" ht="21.75" thickBot="1">
      <c r="B8" s="167" t="s">
        <v>9</v>
      </c>
      <c r="C8" s="167"/>
      <c r="D8" s="167"/>
      <c r="E8" s="167"/>
      <c r="F8" s="167"/>
      <c r="G8" s="167"/>
      <c r="H8" s="167"/>
      <c r="I8" s="167"/>
      <c r="J8" s="167" t="s">
        <v>10</v>
      </c>
      <c r="K8" s="167"/>
      <c r="L8" s="167"/>
      <c r="M8" s="167"/>
      <c r="N8" s="167"/>
      <c r="O8" s="167" t="s">
        <v>11</v>
      </c>
      <c r="P8" s="167"/>
      <c r="Q8" s="167"/>
      <c r="R8" s="167"/>
      <c r="U8" s="168" t="s">
        <v>12</v>
      </c>
      <c r="V8" s="168"/>
      <c r="W8" s="168"/>
      <c r="X8" s="168"/>
      <c r="Y8" s="168"/>
    </row>
    <row r="9" spans="2:25">
      <c r="B9" s="70" t="s">
        <v>13</v>
      </c>
      <c r="C9" s="67" t="s">
        <v>14</v>
      </c>
      <c r="D9" s="67" t="s">
        <v>15</v>
      </c>
      <c r="E9" s="67" t="s">
        <v>16</v>
      </c>
      <c r="F9" s="67" t="s">
        <v>233</v>
      </c>
      <c r="G9" s="67" t="s">
        <v>17</v>
      </c>
      <c r="H9" s="67" t="s">
        <v>18</v>
      </c>
      <c r="I9" s="68" t="s">
        <v>19</v>
      </c>
      <c r="J9" s="70" t="s">
        <v>20</v>
      </c>
      <c r="K9" s="67" t="s">
        <v>21</v>
      </c>
      <c r="L9" s="67" t="s">
        <v>16</v>
      </c>
      <c r="M9" s="67" t="s">
        <v>15</v>
      </c>
      <c r="N9" s="68" t="s">
        <v>22</v>
      </c>
      <c r="O9" s="70" t="s">
        <v>23</v>
      </c>
      <c r="P9" s="67" t="s">
        <v>16</v>
      </c>
      <c r="Q9" s="67" t="s">
        <v>15</v>
      </c>
      <c r="R9" s="69" t="s">
        <v>22</v>
      </c>
      <c r="T9" s="71"/>
      <c r="U9" s="72" t="s">
        <v>24</v>
      </c>
      <c r="V9" s="73" t="s">
        <v>25</v>
      </c>
      <c r="W9" s="73" t="s">
        <v>26</v>
      </c>
      <c r="X9" s="73" t="s">
        <v>27</v>
      </c>
      <c r="Y9" s="132" t="s">
        <v>28</v>
      </c>
    </row>
    <row r="10" spans="2:25" ht="63">
      <c r="B10" s="74" t="s">
        <v>307</v>
      </c>
      <c r="C10" s="75" t="s">
        <v>390</v>
      </c>
      <c r="D10" s="76">
        <v>341285</v>
      </c>
      <c r="E10" s="111" t="s">
        <v>260</v>
      </c>
      <c r="F10" s="79">
        <f>VLOOKUP(E10,'índices de atualização'!A6:B201,2,FALSE)</f>
        <v>911.74</v>
      </c>
      <c r="G10" s="79">
        <f>LARGE('índices de atualização'!$B$162:$B$201,1)</f>
        <v>913.68399999999997</v>
      </c>
      <c r="H10" s="76">
        <f>D10*(G10/F10)</f>
        <v>342012.68337464629</v>
      </c>
      <c r="I10" s="78" t="s">
        <v>30</v>
      </c>
      <c r="J10" s="74" t="s">
        <v>31</v>
      </c>
      <c r="K10" s="79" t="s">
        <v>281</v>
      </c>
      <c r="L10" s="131">
        <v>46054</v>
      </c>
      <c r="M10" s="80">
        <f>474798.11+22220.69</f>
        <v>497018.8</v>
      </c>
      <c r="N10" s="78" t="s">
        <v>30</v>
      </c>
      <c r="O10" s="86" t="s">
        <v>273</v>
      </c>
      <c r="P10" s="119">
        <v>46094</v>
      </c>
      <c r="Q10" s="76">
        <v>480000</v>
      </c>
      <c r="R10" s="118" t="str">
        <f>U10</f>
        <v>Sim</v>
      </c>
      <c r="U10" s="82" t="str">
        <f>IF(ISNUMBER(Q10),"Sim","")</f>
        <v>Sim</v>
      </c>
      <c r="V10" s="83" t="str">
        <f>IF(ISNUMBER(Q10),IF(_xlfn.RANK.EQ(Q10,$Q$10:$Q$34)=1,"Não","Sim"),"")</f>
        <v>Sim</v>
      </c>
      <c r="W10" s="83" t="str">
        <f>IF(ISNUMBER(Q10),IF(_xlfn.RANK.EQ(Q10,$Q$10:$Q$34)=COUNT($Q$10:$Q$34),"Não","Sim"),"")</f>
        <v>Sim</v>
      </c>
      <c r="X10" s="83" t="str">
        <f>IF(V10="","",IF(AND(V10="Sim",W10="Sim"),"Sim","Não"))</f>
        <v>Sim</v>
      </c>
      <c r="Y10" s="84" t="str">
        <f>IF(ISNUMBER(Q10),IF(_xlfn.RANK.EQ(Q10,$Q$10:$Q$34)&lt;=2,"Não","Sim"),"")</f>
        <v>Sim</v>
      </c>
    </row>
    <row r="11" spans="2:25" ht="63">
      <c r="B11" s="74" t="s">
        <v>391</v>
      </c>
      <c r="C11" s="75" t="s">
        <v>392</v>
      </c>
      <c r="D11" s="76">
        <v>335000</v>
      </c>
      <c r="E11" s="111" t="s">
        <v>256</v>
      </c>
      <c r="F11" s="79">
        <f>VLOOKUP(E11,'índices de atualização'!A7:B201,2,FALSE)</f>
        <v>899.97400000000005</v>
      </c>
      <c r="G11" s="79">
        <f>LARGE('índices de atualização'!$B$162:$B$201,1)</f>
        <v>913.68399999999997</v>
      </c>
      <c r="H11" s="76">
        <f t="shared" ref="H11:H16" si="0">D11*(G11/F11)</f>
        <v>340103.3140957405</v>
      </c>
      <c r="I11" s="78" t="s">
        <v>30</v>
      </c>
      <c r="J11" s="74" t="s">
        <v>32</v>
      </c>
      <c r="K11" s="79" t="s">
        <v>287</v>
      </c>
      <c r="L11" s="131">
        <v>45931</v>
      </c>
      <c r="M11" s="80">
        <f>404376.1801+25871.6327</f>
        <v>430247.81280000001</v>
      </c>
      <c r="N11" s="78" t="s">
        <v>30</v>
      </c>
      <c r="O11" s="86" t="s">
        <v>280</v>
      </c>
      <c r="P11" s="119">
        <v>46097</v>
      </c>
      <c r="Q11" s="76">
        <v>412500</v>
      </c>
      <c r="R11" s="118" t="str">
        <f t="shared" ref="R11:R33" si="1">U11</f>
        <v>Sim</v>
      </c>
      <c r="U11" s="82" t="str">
        <f t="shared" ref="U11:U33" si="2">IF(ISNUMBER(Q11),"Sim","")</f>
        <v>Sim</v>
      </c>
      <c r="V11" s="83" t="str">
        <f t="shared" ref="V11:V33" si="3">IF(ISNUMBER(Q11),IF(_xlfn.RANK.EQ(Q11,$Q$10:$Q$34)=1,"Não","Sim"),"")</f>
        <v>Sim</v>
      </c>
      <c r="W11" s="83" t="str">
        <f t="shared" ref="W11:W33" si="4">IF(ISNUMBER(Q11),IF(_xlfn.RANK.EQ(Q11,$Q$10:$Q$34)=COUNT($Q$10:$Q$34),"Não","Sim"),"")</f>
        <v>Sim</v>
      </c>
      <c r="X11" s="83" t="str">
        <f t="shared" ref="X11:X33" si="5">IF(V11="","",IF(AND(V11="Sim",W11="Sim"),"Sim","Não"))</f>
        <v>Sim</v>
      </c>
      <c r="Y11" s="84" t="str">
        <f t="shared" ref="Y11:Y33" si="6">IF(ISNUMBER(Q11),IF(_xlfn.RANK.EQ(Q11,Q11:Q35)&lt;=2,"Não","Sim"),"")</f>
        <v>Sim</v>
      </c>
    </row>
    <row r="12" spans="2:25" ht="63">
      <c r="B12" s="74" t="s">
        <v>393</v>
      </c>
      <c r="C12" s="79" t="s">
        <v>394</v>
      </c>
      <c r="D12" s="76">
        <v>465900</v>
      </c>
      <c r="E12" s="111" t="s">
        <v>259</v>
      </c>
      <c r="F12" s="79">
        <f>VLOOKUP(E12,'índices de atualização'!A8:B201,2,FALSE)</f>
        <v>908.673</v>
      </c>
      <c r="G12" s="79">
        <f>LARGE('índices de atualização'!$B$162:$B$201,1)</f>
        <v>913.68399999999997</v>
      </c>
      <c r="H12" s="76">
        <f t="shared" si="0"/>
        <v>468469.26848272153</v>
      </c>
      <c r="I12" s="78" t="s">
        <v>30</v>
      </c>
      <c r="J12" s="130" t="s">
        <v>275</v>
      </c>
      <c r="K12" s="75">
        <v>610032</v>
      </c>
      <c r="L12" s="131">
        <v>46082</v>
      </c>
      <c r="M12" s="80">
        <v>338142.5</v>
      </c>
      <c r="N12" s="78" t="s">
        <v>30</v>
      </c>
      <c r="O12" s="74" t="s">
        <v>291</v>
      </c>
      <c r="P12" s="119">
        <v>46098</v>
      </c>
      <c r="Q12" s="76">
        <v>450000</v>
      </c>
      <c r="R12" s="118" t="str">
        <f t="shared" si="1"/>
        <v>Sim</v>
      </c>
      <c r="U12" s="82" t="str">
        <f t="shared" si="2"/>
        <v>Sim</v>
      </c>
      <c r="V12" s="83" t="str">
        <f t="shared" si="3"/>
        <v>Sim</v>
      </c>
      <c r="W12" s="83" t="str">
        <f t="shared" si="4"/>
        <v>Sim</v>
      </c>
      <c r="X12" s="83" t="str">
        <f t="shared" si="5"/>
        <v>Sim</v>
      </c>
      <c r="Y12" s="84" t="str">
        <f t="shared" si="6"/>
        <v>Sim</v>
      </c>
    </row>
    <row r="13" spans="2:25" ht="42">
      <c r="B13" s="74" t="s">
        <v>395</v>
      </c>
      <c r="C13" s="79" t="s">
        <v>396</v>
      </c>
      <c r="D13" s="76">
        <v>411000</v>
      </c>
      <c r="E13" s="111" t="s">
        <v>259</v>
      </c>
      <c r="F13" s="79">
        <f>VLOOKUP(E13,'índices de atualização'!A9:B201,2,FALSE)</f>
        <v>908.673</v>
      </c>
      <c r="G13" s="79">
        <f>LARGE('índices de atualização'!$B$162:$B$201,1)</f>
        <v>913.68399999999997</v>
      </c>
      <c r="H13" s="76">
        <f t="shared" si="0"/>
        <v>413266.51501695334</v>
      </c>
      <c r="I13" s="78" t="s">
        <v>30</v>
      </c>
      <c r="J13" s="130" t="s">
        <v>275</v>
      </c>
      <c r="K13" s="75">
        <v>601978</v>
      </c>
      <c r="L13" s="131">
        <v>46082</v>
      </c>
      <c r="M13" s="80">
        <v>214729.6667</v>
      </c>
      <c r="N13" s="78" t="s">
        <v>289</v>
      </c>
      <c r="O13" s="74" t="s">
        <v>292</v>
      </c>
      <c r="P13" s="119">
        <v>46099</v>
      </c>
      <c r="Q13" s="76">
        <v>510000</v>
      </c>
      <c r="R13" s="118" t="str">
        <f t="shared" si="1"/>
        <v>Sim</v>
      </c>
      <c r="U13" s="82" t="str">
        <f t="shared" si="2"/>
        <v>Sim</v>
      </c>
      <c r="V13" s="83" t="str">
        <f t="shared" si="3"/>
        <v>Não</v>
      </c>
      <c r="W13" s="83" t="str">
        <f t="shared" si="4"/>
        <v>Sim</v>
      </c>
      <c r="X13" s="83" t="str">
        <f t="shared" si="5"/>
        <v>Não</v>
      </c>
      <c r="Y13" s="84" t="str">
        <f t="shared" si="6"/>
        <v>Não</v>
      </c>
    </row>
    <row r="14" spans="2:25" ht="63">
      <c r="B14" s="74" t="s">
        <v>296</v>
      </c>
      <c r="C14" s="79" t="s">
        <v>397</v>
      </c>
      <c r="D14" s="76">
        <v>337400</v>
      </c>
      <c r="E14" s="111" t="s">
        <v>258</v>
      </c>
      <c r="F14" s="79">
        <f>VLOOKUP(E14,'índices de atualização'!A10:B201,2,FALSE)</f>
        <v>903.55</v>
      </c>
      <c r="G14" s="79">
        <f>LARGE('índices de atualização'!$B$162:$B$201,1)</f>
        <v>913.68399999999997</v>
      </c>
      <c r="H14" s="76">
        <f t="shared" si="0"/>
        <v>341184.19744341768</v>
      </c>
      <c r="I14" s="78" t="s">
        <v>30</v>
      </c>
      <c r="J14" s="130" t="s">
        <v>275</v>
      </c>
      <c r="K14" s="75">
        <v>466053</v>
      </c>
      <c r="L14" s="131">
        <v>46082</v>
      </c>
      <c r="M14" s="80">
        <v>389481.6667</v>
      </c>
      <c r="N14" s="78" t="s">
        <v>30</v>
      </c>
      <c r="O14" s="86" t="s">
        <v>293</v>
      </c>
      <c r="P14" s="119">
        <v>46099</v>
      </c>
      <c r="Q14" s="76">
        <v>508800</v>
      </c>
      <c r="R14" s="118" t="str">
        <f t="shared" si="1"/>
        <v>Sim</v>
      </c>
      <c r="U14" s="82" t="str">
        <f t="shared" si="2"/>
        <v>Sim</v>
      </c>
      <c r="V14" s="83" t="str">
        <f t="shared" si="3"/>
        <v>Sim</v>
      </c>
      <c r="W14" s="83" t="str">
        <f t="shared" si="4"/>
        <v>Sim</v>
      </c>
      <c r="X14" s="83" t="str">
        <f t="shared" si="5"/>
        <v>Sim</v>
      </c>
      <c r="Y14" s="84" t="str">
        <f t="shared" si="6"/>
        <v>Não</v>
      </c>
    </row>
    <row r="15" spans="2:25" ht="84">
      <c r="B15" s="74" t="s">
        <v>313</v>
      </c>
      <c r="C15" s="79" t="s">
        <v>398</v>
      </c>
      <c r="D15" s="76">
        <v>318500</v>
      </c>
      <c r="E15" s="111" t="s">
        <v>258</v>
      </c>
      <c r="F15" s="79">
        <f>VLOOKUP(E15,'índices de atualização'!A11:B201,2,FALSE)</f>
        <v>903.55</v>
      </c>
      <c r="G15" s="79">
        <f>LARGE('índices de atualização'!$B$162:$B$201,1)</f>
        <v>913.68399999999997</v>
      </c>
      <c r="H15" s="76">
        <f t="shared" si="0"/>
        <v>322072.21957832994</v>
      </c>
      <c r="I15" s="78" t="s">
        <v>30</v>
      </c>
      <c r="J15" s="86"/>
      <c r="K15" s="85"/>
      <c r="L15" s="119"/>
      <c r="M15" s="76"/>
      <c r="N15" s="78"/>
      <c r="O15" s="86" t="s">
        <v>294</v>
      </c>
      <c r="P15" s="119">
        <v>46101</v>
      </c>
      <c r="Q15" s="76">
        <v>375000</v>
      </c>
      <c r="R15" s="118" t="str">
        <f t="shared" si="1"/>
        <v>Sim</v>
      </c>
      <c r="U15" s="82" t="str">
        <f t="shared" si="2"/>
        <v>Sim</v>
      </c>
      <c r="V15" s="83" t="str">
        <f t="shared" si="3"/>
        <v>Sim</v>
      </c>
      <c r="W15" s="83" t="str">
        <f t="shared" si="4"/>
        <v>Não</v>
      </c>
      <c r="X15" s="83" t="str">
        <f t="shared" si="5"/>
        <v>Não</v>
      </c>
      <c r="Y15" s="84" t="str">
        <f t="shared" si="6"/>
        <v>Sim</v>
      </c>
    </row>
    <row r="16" spans="2:25" ht="63">
      <c r="B16" s="74" t="s">
        <v>399</v>
      </c>
      <c r="C16" s="79" t="s">
        <v>400</v>
      </c>
      <c r="D16" s="76">
        <v>339950</v>
      </c>
      <c r="E16" s="111" t="s">
        <v>254</v>
      </c>
      <c r="F16" s="79">
        <f>VLOOKUP(E16,'índices de atualização'!A12:B201,2,FALSE)</f>
        <v>901.39300000000003</v>
      </c>
      <c r="G16" s="79">
        <f>LARGE('índices de atualização'!$B$162:$B$201,1)</f>
        <v>913.68399999999997</v>
      </c>
      <c r="H16" s="76">
        <f t="shared" si="0"/>
        <v>344585.40924990544</v>
      </c>
      <c r="I16" s="78" t="s">
        <v>30</v>
      </c>
      <c r="J16" s="86"/>
      <c r="K16" s="85"/>
      <c r="L16" s="119"/>
      <c r="M16" s="76"/>
      <c r="N16" s="78"/>
      <c r="O16" s="86" t="s">
        <v>295</v>
      </c>
      <c r="P16" s="119">
        <v>46098</v>
      </c>
      <c r="Q16" s="76">
        <v>425000</v>
      </c>
      <c r="R16" s="118" t="str">
        <f t="shared" si="1"/>
        <v>Sim</v>
      </c>
      <c r="U16" s="82" t="str">
        <f t="shared" si="2"/>
        <v>Sim</v>
      </c>
      <c r="V16" s="83" t="str">
        <f t="shared" si="3"/>
        <v>Sim</v>
      </c>
      <c r="W16" s="83" t="str">
        <f t="shared" si="4"/>
        <v>Sim</v>
      </c>
      <c r="X16" s="83" t="str">
        <f t="shared" si="5"/>
        <v>Sim</v>
      </c>
      <c r="Y16" s="84" t="str">
        <f t="shared" si="6"/>
        <v>Não</v>
      </c>
    </row>
    <row r="17" spans="2:25">
      <c r="B17" s="74"/>
      <c r="C17" s="79"/>
      <c r="D17" s="76"/>
      <c r="E17" s="111"/>
      <c r="F17" s="79"/>
      <c r="G17" s="79"/>
      <c r="H17" s="112"/>
      <c r="I17" s="78"/>
      <c r="J17" s="86"/>
      <c r="K17" s="85"/>
      <c r="L17" s="119"/>
      <c r="M17" s="76"/>
      <c r="N17" s="78"/>
      <c r="O17" s="86" t="s">
        <v>480</v>
      </c>
      <c r="P17" s="119">
        <v>46106</v>
      </c>
      <c r="Q17" s="76">
        <v>440000</v>
      </c>
      <c r="R17" s="118" t="str">
        <f t="shared" si="1"/>
        <v>Sim</v>
      </c>
      <c r="U17" s="82" t="str">
        <f t="shared" si="2"/>
        <v>Sim</v>
      </c>
      <c r="V17" s="83" t="str">
        <f t="shared" si="3"/>
        <v>Sim</v>
      </c>
      <c r="W17" s="83" t="str">
        <f t="shared" si="4"/>
        <v>Sim</v>
      </c>
      <c r="X17" s="83" t="str">
        <f t="shared" si="5"/>
        <v>Sim</v>
      </c>
      <c r="Y17" s="84" t="str">
        <f t="shared" si="6"/>
        <v>Não</v>
      </c>
    </row>
    <row r="18" spans="2:25">
      <c r="B18" s="74"/>
      <c r="C18" s="79"/>
      <c r="D18" s="76"/>
      <c r="E18" s="111"/>
      <c r="F18" s="79"/>
      <c r="G18" s="79"/>
      <c r="H18" s="112"/>
      <c r="I18" s="78"/>
      <c r="J18" s="86"/>
      <c r="K18" s="85"/>
      <c r="L18" s="119"/>
      <c r="M18" s="76"/>
      <c r="N18" s="78"/>
      <c r="O18" s="86"/>
      <c r="P18" s="119"/>
      <c r="Q18" s="75"/>
      <c r="R18" s="118" t="str">
        <f t="shared" si="1"/>
        <v/>
      </c>
      <c r="U18" s="82" t="str">
        <f t="shared" si="2"/>
        <v/>
      </c>
      <c r="V18" s="83" t="str">
        <f t="shared" si="3"/>
        <v/>
      </c>
      <c r="W18" s="83" t="str">
        <f t="shared" si="4"/>
        <v/>
      </c>
      <c r="X18" s="83" t="str">
        <f t="shared" si="5"/>
        <v/>
      </c>
      <c r="Y18" s="84" t="str">
        <f t="shared" si="6"/>
        <v/>
      </c>
    </row>
    <row r="19" spans="2:25">
      <c r="B19" s="74"/>
      <c r="C19" s="79"/>
      <c r="D19" s="76"/>
      <c r="E19" s="111"/>
      <c r="F19" s="79"/>
      <c r="G19" s="79"/>
      <c r="H19" s="112"/>
      <c r="I19" s="78"/>
      <c r="J19" s="86"/>
      <c r="K19" s="85"/>
      <c r="L19" s="119"/>
      <c r="M19" s="76"/>
      <c r="N19" s="78"/>
      <c r="O19" s="86"/>
      <c r="P19" s="119"/>
      <c r="Q19" s="75"/>
      <c r="R19" s="118" t="str">
        <f t="shared" si="1"/>
        <v/>
      </c>
      <c r="U19" s="82" t="str">
        <f t="shared" si="2"/>
        <v/>
      </c>
      <c r="V19" s="83" t="str">
        <f t="shared" si="3"/>
        <v/>
      </c>
      <c r="W19" s="83" t="str">
        <f t="shared" si="4"/>
        <v/>
      </c>
      <c r="X19" s="83" t="str">
        <f t="shared" si="5"/>
        <v/>
      </c>
      <c r="Y19" s="84" t="str">
        <f t="shared" si="6"/>
        <v/>
      </c>
    </row>
    <row r="20" spans="2:25">
      <c r="B20" s="74"/>
      <c r="C20" s="79"/>
      <c r="D20" s="76"/>
      <c r="E20" s="111"/>
      <c r="F20" s="79"/>
      <c r="G20" s="79"/>
      <c r="H20" s="112"/>
      <c r="I20" s="78"/>
      <c r="J20" s="86"/>
      <c r="K20" s="85"/>
      <c r="L20" s="119"/>
      <c r="M20" s="76"/>
      <c r="N20" s="78"/>
      <c r="O20" s="86"/>
      <c r="P20" s="119"/>
      <c r="Q20" s="75"/>
      <c r="R20" s="118" t="str">
        <f t="shared" si="1"/>
        <v/>
      </c>
      <c r="U20" s="82" t="str">
        <f t="shared" si="2"/>
        <v/>
      </c>
      <c r="V20" s="83" t="str">
        <f t="shared" si="3"/>
        <v/>
      </c>
      <c r="W20" s="83" t="str">
        <f t="shared" si="4"/>
        <v/>
      </c>
      <c r="X20" s="83" t="str">
        <f t="shared" si="5"/>
        <v/>
      </c>
      <c r="Y20" s="84" t="str">
        <f t="shared" si="6"/>
        <v/>
      </c>
    </row>
    <row r="21" spans="2:25">
      <c r="B21" s="74"/>
      <c r="C21" s="79"/>
      <c r="D21" s="76"/>
      <c r="E21" s="111"/>
      <c r="F21" s="79"/>
      <c r="G21" s="79"/>
      <c r="H21" s="112"/>
      <c r="I21" s="78"/>
      <c r="J21" s="86"/>
      <c r="K21" s="85"/>
      <c r="L21" s="119"/>
      <c r="M21" s="76"/>
      <c r="N21" s="78"/>
      <c r="O21" s="86"/>
      <c r="P21" s="119"/>
      <c r="Q21" s="75"/>
      <c r="R21" s="118" t="str">
        <f t="shared" si="1"/>
        <v/>
      </c>
      <c r="U21" s="82" t="str">
        <f t="shared" si="2"/>
        <v/>
      </c>
      <c r="V21" s="83" t="str">
        <f t="shared" si="3"/>
        <v/>
      </c>
      <c r="W21" s="83" t="str">
        <f t="shared" si="4"/>
        <v/>
      </c>
      <c r="X21" s="83" t="str">
        <f t="shared" si="5"/>
        <v/>
      </c>
      <c r="Y21" s="84" t="str">
        <f t="shared" si="6"/>
        <v/>
      </c>
    </row>
    <row r="22" spans="2:25">
      <c r="B22" s="74"/>
      <c r="C22" s="79"/>
      <c r="D22" s="76"/>
      <c r="E22" s="111"/>
      <c r="F22" s="79"/>
      <c r="G22" s="79"/>
      <c r="H22" s="112"/>
      <c r="I22" s="78"/>
      <c r="J22" s="86"/>
      <c r="K22" s="85"/>
      <c r="L22" s="119"/>
      <c r="M22" s="76"/>
      <c r="N22" s="78"/>
      <c r="O22" s="86"/>
      <c r="P22" s="119"/>
      <c r="Q22" s="75"/>
      <c r="R22" s="118" t="str">
        <f t="shared" si="1"/>
        <v/>
      </c>
      <c r="U22" s="82" t="str">
        <f t="shared" si="2"/>
        <v/>
      </c>
      <c r="V22" s="83" t="str">
        <f t="shared" si="3"/>
        <v/>
      </c>
      <c r="W22" s="83" t="str">
        <f t="shared" si="4"/>
        <v/>
      </c>
      <c r="X22" s="83" t="str">
        <f t="shared" si="5"/>
        <v/>
      </c>
      <c r="Y22" s="84" t="str">
        <f t="shared" si="6"/>
        <v/>
      </c>
    </row>
    <row r="23" spans="2:25">
      <c r="B23" s="74"/>
      <c r="C23" s="79"/>
      <c r="D23" s="76"/>
      <c r="E23" s="111"/>
      <c r="F23" s="79"/>
      <c r="G23" s="79"/>
      <c r="H23" s="112"/>
      <c r="I23" s="78"/>
      <c r="J23" s="86"/>
      <c r="K23" s="85"/>
      <c r="L23" s="119"/>
      <c r="M23" s="76"/>
      <c r="N23" s="78"/>
      <c r="O23" s="86"/>
      <c r="P23" s="119"/>
      <c r="Q23" s="75"/>
      <c r="R23" s="118" t="str">
        <f t="shared" si="1"/>
        <v/>
      </c>
      <c r="U23" s="82" t="str">
        <f t="shared" si="2"/>
        <v/>
      </c>
      <c r="V23" s="83" t="str">
        <f t="shared" si="3"/>
        <v/>
      </c>
      <c r="W23" s="83" t="str">
        <f t="shared" si="4"/>
        <v/>
      </c>
      <c r="X23" s="83" t="str">
        <f t="shared" si="5"/>
        <v/>
      </c>
      <c r="Y23" s="84" t="str">
        <f t="shared" si="6"/>
        <v/>
      </c>
    </row>
    <row r="24" spans="2:25">
      <c r="B24" s="74"/>
      <c r="C24" s="79"/>
      <c r="D24" s="76"/>
      <c r="E24" s="111"/>
      <c r="F24" s="79"/>
      <c r="G24" s="79"/>
      <c r="H24" s="112"/>
      <c r="I24" s="78"/>
      <c r="J24" s="86"/>
      <c r="K24" s="85"/>
      <c r="L24" s="119"/>
      <c r="M24" s="76"/>
      <c r="N24" s="78"/>
      <c r="O24" s="86"/>
      <c r="P24" s="119"/>
      <c r="Q24" s="75"/>
      <c r="R24" s="118" t="str">
        <f t="shared" si="1"/>
        <v/>
      </c>
      <c r="U24" s="82" t="str">
        <f t="shared" si="2"/>
        <v/>
      </c>
      <c r="V24" s="83" t="str">
        <f t="shared" si="3"/>
        <v/>
      </c>
      <c r="W24" s="83" t="str">
        <f t="shared" si="4"/>
        <v/>
      </c>
      <c r="X24" s="83" t="str">
        <f t="shared" si="5"/>
        <v/>
      </c>
      <c r="Y24" s="84" t="str">
        <f t="shared" si="6"/>
        <v/>
      </c>
    </row>
    <row r="25" spans="2:25">
      <c r="B25" s="74"/>
      <c r="C25" s="79"/>
      <c r="D25" s="76"/>
      <c r="E25" s="111"/>
      <c r="F25" s="79"/>
      <c r="G25" s="79"/>
      <c r="H25" s="112"/>
      <c r="I25" s="78"/>
      <c r="J25" s="86"/>
      <c r="K25" s="85"/>
      <c r="L25" s="119"/>
      <c r="M25" s="76"/>
      <c r="N25" s="78"/>
      <c r="O25" s="86"/>
      <c r="P25" s="119"/>
      <c r="Q25" s="75"/>
      <c r="R25" s="118" t="str">
        <f t="shared" si="1"/>
        <v/>
      </c>
      <c r="U25" s="82" t="str">
        <f t="shared" si="2"/>
        <v/>
      </c>
      <c r="V25" s="83" t="str">
        <f t="shared" si="3"/>
        <v/>
      </c>
      <c r="W25" s="83" t="str">
        <f t="shared" si="4"/>
        <v/>
      </c>
      <c r="X25" s="83" t="str">
        <f t="shared" si="5"/>
        <v/>
      </c>
      <c r="Y25" s="84" t="str">
        <f t="shared" si="6"/>
        <v/>
      </c>
    </row>
    <row r="26" spans="2:25">
      <c r="B26" s="74"/>
      <c r="C26" s="79"/>
      <c r="D26" s="76"/>
      <c r="E26" s="111"/>
      <c r="F26" s="79"/>
      <c r="G26" s="79"/>
      <c r="H26" s="112"/>
      <c r="I26" s="78"/>
      <c r="J26" s="86"/>
      <c r="K26" s="85"/>
      <c r="L26" s="119"/>
      <c r="M26" s="76"/>
      <c r="N26" s="78"/>
      <c r="O26" s="86"/>
      <c r="P26" s="119"/>
      <c r="Q26" s="75"/>
      <c r="R26" s="118" t="str">
        <f t="shared" si="1"/>
        <v/>
      </c>
      <c r="U26" s="82" t="str">
        <f t="shared" si="2"/>
        <v/>
      </c>
      <c r="V26" s="83" t="str">
        <f t="shared" si="3"/>
        <v/>
      </c>
      <c r="W26" s="83" t="str">
        <f t="shared" si="4"/>
        <v/>
      </c>
      <c r="X26" s="83" t="str">
        <f t="shared" si="5"/>
        <v/>
      </c>
      <c r="Y26" s="84" t="str">
        <f t="shared" si="6"/>
        <v/>
      </c>
    </row>
    <row r="27" spans="2:25">
      <c r="B27" s="74"/>
      <c r="C27" s="75"/>
      <c r="D27" s="76"/>
      <c r="E27" s="111"/>
      <c r="F27" s="79"/>
      <c r="G27" s="79"/>
      <c r="H27" s="112"/>
      <c r="I27" s="78"/>
      <c r="J27" s="86"/>
      <c r="K27" s="85"/>
      <c r="L27" s="119"/>
      <c r="M27" s="76"/>
      <c r="N27" s="78"/>
      <c r="O27" s="86"/>
      <c r="P27" s="119"/>
      <c r="Q27" s="75"/>
      <c r="R27" s="118" t="str">
        <f t="shared" si="1"/>
        <v/>
      </c>
      <c r="U27" s="82" t="str">
        <f t="shared" si="2"/>
        <v/>
      </c>
      <c r="V27" s="83" t="str">
        <f t="shared" si="3"/>
        <v/>
      </c>
      <c r="W27" s="83" t="str">
        <f t="shared" si="4"/>
        <v/>
      </c>
      <c r="X27" s="83" t="str">
        <f t="shared" si="5"/>
        <v/>
      </c>
      <c r="Y27" s="84" t="str">
        <f t="shared" si="6"/>
        <v/>
      </c>
    </row>
    <row r="28" spans="2:25">
      <c r="B28" s="156" t="s">
        <v>33</v>
      </c>
      <c r="C28" s="157"/>
      <c r="D28" s="157"/>
      <c r="E28" s="157"/>
      <c r="F28" s="157"/>
      <c r="G28" s="157"/>
      <c r="H28" s="157"/>
      <c r="I28" s="77">
        <f t="array" ref="I28">IFERROR(AVERAGE(IF(I7:I27="Sim",H7:H27)),"")</f>
        <v>367384.80103453068</v>
      </c>
      <c r="J28" s="86"/>
      <c r="K28" s="85"/>
      <c r="L28" s="119"/>
      <c r="M28" s="76"/>
      <c r="N28" s="78"/>
      <c r="O28" s="86"/>
      <c r="P28" s="119"/>
      <c r="Q28" s="75"/>
      <c r="R28" s="118" t="str">
        <f t="shared" si="1"/>
        <v/>
      </c>
      <c r="U28" s="82" t="str">
        <f t="shared" si="2"/>
        <v/>
      </c>
      <c r="V28" s="83" t="str">
        <f t="shared" si="3"/>
        <v/>
      </c>
      <c r="W28" s="83" t="str">
        <f t="shared" si="4"/>
        <v/>
      </c>
      <c r="X28" s="83" t="str">
        <f t="shared" si="5"/>
        <v/>
      </c>
      <c r="Y28" s="84" t="str">
        <f t="shared" si="6"/>
        <v/>
      </c>
    </row>
    <row r="29" spans="2:25">
      <c r="B29" s="156" t="s">
        <v>34</v>
      </c>
      <c r="C29" s="157"/>
      <c r="D29" s="157"/>
      <c r="E29" s="157"/>
      <c r="F29" s="157"/>
      <c r="G29" s="157"/>
      <c r="H29" s="157"/>
      <c r="I29" s="77">
        <f t="array" ref="I29">IFERROR(MEDIAN(IF(I10:I27="Sim",H10:H27)),"")</f>
        <v>342012.68337464629</v>
      </c>
      <c r="J29" s="86"/>
      <c r="K29" s="75"/>
      <c r="L29" s="119"/>
      <c r="M29" s="76"/>
      <c r="N29" s="78"/>
      <c r="O29" s="86"/>
      <c r="P29" s="119"/>
      <c r="Q29" s="75"/>
      <c r="R29" s="118" t="str">
        <f t="shared" si="1"/>
        <v/>
      </c>
      <c r="U29" s="82" t="str">
        <f t="shared" si="2"/>
        <v/>
      </c>
      <c r="V29" s="83" t="str">
        <f t="shared" si="3"/>
        <v/>
      </c>
      <c r="W29" s="83" t="str">
        <f t="shared" si="4"/>
        <v/>
      </c>
      <c r="X29" s="83" t="str">
        <f t="shared" si="5"/>
        <v/>
      </c>
      <c r="Y29" s="84" t="str">
        <f t="shared" si="6"/>
        <v/>
      </c>
    </row>
    <row r="30" spans="2:25">
      <c r="B30" s="156" t="s">
        <v>35</v>
      </c>
      <c r="C30" s="157"/>
      <c r="D30" s="157"/>
      <c r="E30" s="157"/>
      <c r="F30" s="157"/>
      <c r="G30" s="157"/>
      <c r="H30" s="157"/>
      <c r="I30" s="113">
        <f>MIN(H10:H27)</f>
        <v>322072.21957832994</v>
      </c>
      <c r="J30" s="86"/>
      <c r="K30" s="75"/>
      <c r="L30" s="119"/>
      <c r="M30" s="76"/>
      <c r="N30" s="78"/>
      <c r="O30" s="86"/>
      <c r="P30" s="119"/>
      <c r="Q30" s="75"/>
      <c r="R30" s="118" t="str">
        <f t="shared" si="1"/>
        <v/>
      </c>
      <c r="U30" s="82" t="str">
        <f t="shared" si="2"/>
        <v/>
      </c>
      <c r="V30" s="83" t="str">
        <f t="shared" si="3"/>
        <v/>
      </c>
      <c r="W30" s="83" t="str">
        <f t="shared" si="4"/>
        <v/>
      </c>
      <c r="X30" s="83" t="str">
        <f t="shared" si="5"/>
        <v/>
      </c>
      <c r="Y30" s="84" t="str">
        <f t="shared" si="6"/>
        <v/>
      </c>
    </row>
    <row r="31" spans="2:25" ht="21.75" thickBot="1">
      <c r="B31" s="164" t="s">
        <v>36</v>
      </c>
      <c r="C31" s="165"/>
      <c r="D31" s="165"/>
      <c r="E31" s="165"/>
      <c r="F31" s="165"/>
      <c r="G31" s="165"/>
      <c r="H31" s="165"/>
      <c r="I31" s="114">
        <f>MIN(I28:I29)</f>
        <v>342012.68337464629</v>
      </c>
      <c r="J31" s="86"/>
      <c r="K31" s="75"/>
      <c r="L31" s="119"/>
      <c r="M31" s="75"/>
      <c r="N31" s="78"/>
      <c r="O31" s="86"/>
      <c r="P31" s="119"/>
      <c r="Q31" s="75"/>
      <c r="R31" s="118" t="str">
        <f t="shared" si="1"/>
        <v/>
      </c>
      <c r="U31" s="82" t="str">
        <f t="shared" si="2"/>
        <v/>
      </c>
      <c r="V31" s="83" t="str">
        <f t="shared" si="3"/>
        <v/>
      </c>
      <c r="W31" s="83" t="str">
        <f t="shared" si="4"/>
        <v/>
      </c>
      <c r="X31" s="83" t="str">
        <f t="shared" si="5"/>
        <v/>
      </c>
      <c r="Y31" s="84" t="str">
        <f t="shared" si="6"/>
        <v/>
      </c>
    </row>
    <row r="32" spans="2:25" ht="21.75" thickBot="1">
      <c r="B32" s="166" t="s">
        <v>37</v>
      </c>
      <c r="C32" s="166"/>
      <c r="D32" s="109"/>
      <c r="E32" s="110"/>
      <c r="F32" s="110"/>
      <c r="G32" s="110"/>
      <c r="H32" s="110"/>
      <c r="I32" s="110"/>
      <c r="J32" s="86"/>
      <c r="K32" s="75"/>
      <c r="L32" s="119"/>
      <c r="M32" s="75"/>
      <c r="N32" s="78"/>
      <c r="O32" s="86"/>
      <c r="P32" s="119"/>
      <c r="Q32" s="75"/>
      <c r="R32" s="118" t="str">
        <f t="shared" si="1"/>
        <v/>
      </c>
      <c r="U32" s="82" t="str">
        <f t="shared" si="2"/>
        <v/>
      </c>
      <c r="V32" s="83" t="str">
        <f t="shared" si="3"/>
        <v/>
      </c>
      <c r="W32" s="83" t="str">
        <f t="shared" si="4"/>
        <v/>
      </c>
      <c r="X32" s="83" t="str">
        <f t="shared" si="5"/>
        <v/>
      </c>
      <c r="Y32" s="84" t="str">
        <f t="shared" si="6"/>
        <v/>
      </c>
    </row>
    <row r="33" spans="2:25" ht="23.25" customHeight="1">
      <c r="B33" s="89"/>
      <c r="C33" s="89"/>
      <c r="D33" s="90"/>
      <c r="E33" s="90"/>
      <c r="F33" s="90"/>
      <c r="G33" s="90"/>
      <c r="H33" s="90"/>
      <c r="I33" s="90"/>
      <c r="J33" s="86"/>
      <c r="K33" s="75"/>
      <c r="L33" s="119"/>
      <c r="M33" s="75"/>
      <c r="N33" s="78"/>
      <c r="O33" s="86"/>
      <c r="P33" s="119"/>
      <c r="Q33" s="75"/>
      <c r="R33" s="118" t="str">
        <f t="shared" si="1"/>
        <v/>
      </c>
      <c r="U33" s="82" t="str">
        <f t="shared" si="2"/>
        <v/>
      </c>
      <c r="V33" s="83" t="str">
        <f t="shared" si="3"/>
        <v/>
      </c>
      <c r="W33" s="83" t="str">
        <f t="shared" si="4"/>
        <v/>
      </c>
      <c r="X33" s="83" t="str">
        <f t="shared" si="5"/>
        <v/>
      </c>
      <c r="Y33" s="84" t="str">
        <f t="shared" si="6"/>
        <v/>
      </c>
    </row>
    <row r="34" spans="2:25" ht="21.75" thickBot="1">
      <c r="B34" s="89"/>
      <c r="C34" s="89"/>
      <c r="D34" s="90"/>
      <c r="E34" s="90"/>
      <c r="F34" s="90"/>
      <c r="G34" s="90"/>
      <c r="H34" s="90"/>
      <c r="I34" s="90"/>
      <c r="J34" s="86"/>
      <c r="K34" s="75"/>
      <c r="L34" s="119"/>
      <c r="M34" s="75"/>
      <c r="N34" s="78"/>
      <c r="O34" s="162" t="s">
        <v>38</v>
      </c>
      <c r="P34" s="163"/>
      <c r="Q34" s="163"/>
      <c r="R34" s="81" t="str">
        <f>IF(COUNTIF(R10:R33,"Sim")&lt;3,"N/D (são necessários pelo menos 3 preços)",IFERROR(INDEX(U9:Y9,1,MATCH(R38,U38:Y38,0)),"Seleção específica de preços"))</f>
        <v>Todos</v>
      </c>
      <c r="U34" s="82" t="str">
        <f>IF(ISNUMBER(Q34),"Sim","")</f>
        <v/>
      </c>
      <c r="V34" s="83" t="str">
        <f>IF(ISNUMBER(Q34),IF(_xlfn.RANK.EQ(Q34,$Q$10:$Q$34)=1,"Não","Sim"),"")</f>
        <v/>
      </c>
      <c r="W34" s="83" t="str">
        <f>IF(ISNUMBER(Q34),IF(_xlfn.RANK.EQ(Q34,$Q$10:$Q$34)=COUNT($Q$10:$Q$34),"Não","Sim"),"")</f>
        <v/>
      </c>
      <c r="X34" s="83" t="str">
        <f>IF(V34="","",IF(AND(V34="Sim",W34="Sim"),"Sim","Não"))</f>
        <v/>
      </c>
      <c r="Y34" s="84" t="str">
        <f>IF(ISNUMBER(Q34),IF(_xlfn.RANK.EQ(Q34,Q34:Q58)&lt;=2,"Não","Sim"),"")</f>
        <v/>
      </c>
    </row>
    <row r="35" spans="2:25">
      <c r="J35" s="91"/>
      <c r="K35" s="92"/>
      <c r="L35" s="119"/>
      <c r="M35" s="92"/>
      <c r="N35" s="115"/>
      <c r="O35" s="156" t="s">
        <v>33</v>
      </c>
      <c r="P35" s="157"/>
      <c r="Q35" s="157"/>
      <c r="R35" s="87">
        <f t="array" ref="R35">IF(COUNTIF(R10:R33,"Sim")&lt;3,"N/D (são necessários pelo menos 3 preços)",AVERAGE(IF(R10:R33="Sim",Q10:Q33)))</f>
        <v>450162.5</v>
      </c>
      <c r="T35" s="93" t="s">
        <v>39</v>
      </c>
      <c r="U35" s="124">
        <f t="array" ref="U35">IF(COUNTIF(U10:U34,"Sim")&lt;3,"N/D (são necessários pelo menos 3 preços)",AVERAGE(IF(U10:U34="Sim",$Q10:$Q34)))</f>
        <v>450162.5</v>
      </c>
      <c r="V35" s="124">
        <f t="array" ref="V35">IF(COUNTIF(V10:V34,"Sim")&lt;3,"N/D (são necessários pelo menos 3 preços)",AVERAGE(IF(V10:V34="Sim",$Q10:$Q34)))</f>
        <v>441614.28571428574</v>
      </c>
      <c r="W35" s="124">
        <f t="array" ref="W35">IF(COUNTIF(W10:W34,"Sim")&lt;3,"N/D (são necessários pelo menos 3 preços)",AVERAGE(IF(W10:W34="Sim",$Q10:$Q34)))</f>
        <v>460900</v>
      </c>
      <c r="X35" s="124">
        <f t="array" ref="X35">IF(COUNTIF(X10:X34,"Sim")&lt;3,"N/D (são necessários pelo menos 3 preços)",AVERAGE(IF(X10:X34="Sim",$Q10:$Q34)))</f>
        <v>452716.66666666669</v>
      </c>
      <c r="Y35" s="125">
        <f t="array" ref="Y35">IF(COUNTIF(Y10:Y34,"Sim")&lt;3,"N/D (são necessários pelo menos 3 preços)",AVERAGE(IF(Y10:Y34="Sim",$Q10:$Q34)))</f>
        <v>429375</v>
      </c>
    </row>
    <row r="36" spans="2:25">
      <c r="J36" s="156" t="s">
        <v>33</v>
      </c>
      <c r="K36" s="157"/>
      <c r="L36" s="157"/>
      <c r="M36" s="157"/>
      <c r="N36" s="77">
        <f t="array" ref="N36">IFERROR(AVERAGE(IF(N10:N35="Sim",M10:M35)),"")</f>
        <v>413722.69487499999</v>
      </c>
      <c r="O36" s="156" t="s">
        <v>34</v>
      </c>
      <c r="P36" s="157"/>
      <c r="Q36" s="157"/>
      <c r="R36" s="87">
        <f t="array" ref="R36">IF(COUNTIF(R10:R33,"Sim")&lt;3,"N/D (são necessários pelo menos 3 preços)",MEDIAN(IF(R10:R33="Sim",Q10:Q33)))</f>
        <v>445000</v>
      </c>
      <c r="T36" s="94" t="s">
        <v>40</v>
      </c>
      <c r="U36" s="126">
        <f t="array" ref="U36">IF(COUNTIF(U10:U34,"Sim")&lt;3,"N/D (são necessários pelo menos 3 preços)",MEDIAN(IF(U10:U34="Sim",$Q10:$Q34)))</f>
        <v>445000</v>
      </c>
      <c r="V36" s="126">
        <f t="array" ref="V36">IF(COUNTIF(V10:V34,"Sim")&lt;3,"N/D (são necessários pelo menos 3 preços)",MEDIAN(IF(V10:V34="Sim",$Q10:$Q34)))</f>
        <v>440000</v>
      </c>
      <c r="W36" s="126">
        <f t="array" ref="W36">IF(COUNTIF(W10:W34,"Sim")&lt;3,"N/D (são necessários pelo menos 3 preços)",MEDIAN(IF(W10:W34="Sim",$Q10:$Q34)))</f>
        <v>450000</v>
      </c>
      <c r="X36" s="126">
        <f t="array" ref="X36">IF(COUNTIF(X10:X34,"Sim")&lt;3,"N/D (são necessários pelo menos 3 preços)",MEDIAN(IF(X10:X34="Sim",$Q10:$Q34)))</f>
        <v>445000</v>
      </c>
      <c r="Y36" s="127">
        <f t="array" ref="Y36">IF(COUNTIF(Y10:Y34,"Sim")&lt;3,"N/D (são necessários pelo menos 3 preços)",MEDIAN(IF(Y10:Y34="Sim",$Q10:$Q34)))</f>
        <v>431250</v>
      </c>
    </row>
    <row r="37" spans="2:25">
      <c r="J37" s="156" t="s">
        <v>34</v>
      </c>
      <c r="K37" s="157"/>
      <c r="L37" s="157"/>
      <c r="M37" s="157"/>
      <c r="N37" s="77">
        <f t="array" ref="N37">IFERROR(MEDIAN(IF(N10:N35="Sim",M10:M35)),"")</f>
        <v>409864.73975000001</v>
      </c>
      <c r="O37" s="156" t="s">
        <v>35</v>
      </c>
      <c r="P37" s="157"/>
      <c r="Q37" s="157"/>
      <c r="R37" s="87">
        <f>MIN(Q10:Q33)</f>
        <v>375000</v>
      </c>
      <c r="T37" s="94"/>
      <c r="U37" s="95"/>
      <c r="V37" s="95"/>
      <c r="W37" s="95"/>
      <c r="X37" s="95"/>
      <c r="Y37" s="96"/>
    </row>
    <row r="38" spans="2:25" ht="21.75" thickBot="1">
      <c r="J38" s="156" t="s">
        <v>35</v>
      </c>
      <c r="K38" s="157"/>
      <c r="L38" s="157"/>
      <c r="M38" s="157"/>
      <c r="N38" s="113">
        <f>MIN(M10:M35)</f>
        <v>214729.6667</v>
      </c>
      <c r="O38" s="156" t="s">
        <v>41</v>
      </c>
      <c r="P38" s="157" t="str">
        <f>IFERROR(DSTDEVP(O9:R13,3,U9:Y10),"")</f>
        <v/>
      </c>
      <c r="Q38" s="157"/>
      <c r="R38" s="97">
        <f t="array" ref="R38">IF(COUNTIF(R10:R33,"Sim")&lt;3,"N/D (são necessários pelo menos 3 preços)",_xlfn.STDEV.S(IF(R10:R33="Sim",Q10:Q33))/AVERAGE(IF(R10:R33="Sim",Q10:Q33)))</f>
        <v>0.10524896584651484</v>
      </c>
      <c r="T38" s="98" t="s">
        <v>42</v>
      </c>
      <c r="U38" s="99">
        <f t="array" ref="U38">IF(COUNTIF(U10:U34,"Sim")&lt;3,"N/D (são necessários pelo menos 3 preços)",_xlfn.STDEV.S(IF(U10:U34="Sim",$Q10:$Q34))/AVERAGE(IF(U10:U34="Sim",$Q10:$Q34)))</f>
        <v>0.10524896584651484</v>
      </c>
      <c r="V38" s="99">
        <f t="array" ref="V38">IF(COUNTIF(V10:V34,"Sim")&lt;3,"N/D (são necessários pelo menos 3 preços)",_xlfn.STDEV.S(IF(V10:V34="Sim",$Q10:$Q34))/AVERAGE(IF(V10:V34="Sim",$Q10:$Q34)))</f>
        <v>9.9657822398310503E-2</v>
      </c>
      <c r="W38" s="99">
        <f t="array" ref="W38">IF(COUNTIF(W10:W34,"Sim")&lt;3,"N/D (são necessários pelo menos 3 preços)",_xlfn.STDEV.S(IF(W10:W34="Sim",$Q10:$Q34))/AVERAGE(IF(W10:W34="Sim",$Q10:$Q34)))</f>
        <v>8.5222303303248301E-2</v>
      </c>
      <c r="X38" s="99">
        <f t="array" ref="X38">IF(COUNTIF(X10:X34,"Sim")&lt;3,"N/D (são necessários pelo menos 3 preços)",_xlfn.STDEV.S(IF(X10:X34="Sim",$Q10:$Q34))/AVERAGE(IF(X10:X34="Sim",$Q10:$Q34)))</f>
        <v>7.9301251251586949E-2</v>
      </c>
      <c r="Y38" s="100">
        <f t="array" ref="Y38">IF(COUNTIF(Y10:Y34,"Sim")&lt;3,"N/D (são necessários pelo menos 3 preços)",_xlfn.STDEV.S(IF(Y10:Y34="Sim",$Q10:$Q34))/AVERAGE(IF(Y10:Y34="Sim",$Q10:$Q34)))</f>
        <v>0.10612940980237662</v>
      </c>
    </row>
    <row r="39" spans="2:25" ht="15.75" customHeight="1" thickBot="1">
      <c r="J39" s="158" t="s">
        <v>43</v>
      </c>
      <c r="K39" s="159"/>
      <c r="L39" s="159"/>
      <c r="M39" s="159"/>
      <c r="N39" s="116">
        <f>MIN(N36:N37)</f>
        <v>409864.73975000001</v>
      </c>
      <c r="O39" s="158" t="s">
        <v>44</v>
      </c>
      <c r="P39" s="159"/>
      <c r="Q39" s="159"/>
      <c r="R39" s="88">
        <f>MIN(R35:R36)</f>
        <v>445000</v>
      </c>
    </row>
    <row r="40" spans="2:25" ht="21.75" thickBot="1">
      <c r="J40" s="90"/>
      <c r="K40" s="90"/>
      <c r="L40" s="90"/>
      <c r="M40" s="90"/>
      <c r="N40" s="90"/>
      <c r="O40" s="90"/>
      <c r="P40" s="160" t="s">
        <v>45</v>
      </c>
      <c r="Q40" s="161"/>
      <c r="R40" s="120">
        <f>AVERAGE(I31,N39,R39)</f>
        <v>398959.14104154875</v>
      </c>
    </row>
    <row r="41" spans="2:25">
      <c r="J41" s="90"/>
      <c r="K41" s="90"/>
      <c r="L41" s="90"/>
      <c r="M41" s="90"/>
      <c r="N41" s="90"/>
      <c r="O41" s="90"/>
      <c r="P41" s="101"/>
      <c r="Q41" s="101"/>
      <c r="R41" s="102"/>
    </row>
    <row r="42" spans="2:25">
      <c r="J42" s="90"/>
      <c r="K42" s="90"/>
      <c r="L42" s="90"/>
      <c r="M42" s="90"/>
      <c r="N42" s="90"/>
      <c r="O42" s="90"/>
      <c r="P42" s="101"/>
      <c r="Q42" s="101"/>
      <c r="R42" s="102"/>
    </row>
  </sheetData>
  <mergeCells count="21">
    <mergeCell ref="J39:M39"/>
    <mergeCell ref="O39:Q39"/>
    <mergeCell ref="P40:Q40"/>
    <mergeCell ref="J36:M36"/>
    <mergeCell ref="O36:Q36"/>
    <mergeCell ref="J37:M37"/>
    <mergeCell ref="O37:Q37"/>
    <mergeCell ref="J38:M38"/>
    <mergeCell ref="O38:Q38"/>
    <mergeCell ref="U8:Y8"/>
    <mergeCell ref="B28:H28"/>
    <mergeCell ref="O35:Q35"/>
    <mergeCell ref="D7:N7"/>
    <mergeCell ref="B8:I8"/>
    <mergeCell ref="J8:N8"/>
    <mergeCell ref="O8:R8"/>
    <mergeCell ref="B29:H29"/>
    <mergeCell ref="B30:H30"/>
    <mergeCell ref="B31:H31"/>
    <mergeCell ref="B32:C32"/>
    <mergeCell ref="O34:Q34"/>
  </mergeCells>
  <pageMargins left="0.39374999999999999" right="0.39374999999999999" top="0.39374999999999999" bottom="0.39374999999999999" header="0.511811023622047" footer="0.511811023622047"/>
  <pageSetup paperSize="9" scale="25"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6D0D2-72A4-4B70-9931-E6D008254D67}">
  <dimension ref="B1:AMG42"/>
  <sheetViews>
    <sheetView zoomScale="60" zoomScaleNormal="60" workbookViewId="0"/>
  </sheetViews>
  <sheetFormatPr defaultColWidth="9.140625" defaultRowHeight="21"/>
  <cols>
    <col min="1" max="1" width="3.42578125" style="57" customWidth="1"/>
    <col min="2" max="2" width="40.140625" style="55" customWidth="1"/>
    <col min="3" max="3" width="39.140625" style="55" bestFit="1" customWidth="1"/>
    <col min="4" max="4" width="22.7109375" style="55" bestFit="1" customWidth="1"/>
    <col min="5" max="5" width="16.28515625" style="55" bestFit="1" customWidth="1"/>
    <col min="6" max="6" width="29" style="55" bestFit="1" customWidth="1"/>
    <col min="7" max="7" width="29" style="55" customWidth="1"/>
    <col min="8" max="8" width="33.140625" style="55" bestFit="1" customWidth="1"/>
    <col min="9" max="9" width="27.42578125" style="55" bestFit="1" customWidth="1"/>
    <col min="10" max="10" width="14.140625" style="55" customWidth="1"/>
    <col min="11" max="11" width="11.85546875" style="55" customWidth="1"/>
    <col min="12" max="12" width="17.5703125" style="55" bestFit="1" customWidth="1"/>
    <col min="13" max="13" width="20.5703125" style="55" bestFit="1" customWidth="1"/>
    <col min="14" max="14" width="26.7109375" style="55" bestFit="1" customWidth="1"/>
    <col min="15" max="15" width="17.7109375" style="55" bestFit="1" customWidth="1"/>
    <col min="16" max="16" width="24.42578125" style="55" customWidth="1"/>
    <col min="17" max="17" width="23.85546875" style="55" customWidth="1"/>
    <col min="18" max="18" width="26.7109375" style="57" bestFit="1" customWidth="1"/>
    <col min="19" max="19" width="2.7109375" style="55" customWidth="1"/>
    <col min="20" max="20" width="12.7109375" style="55" bestFit="1" customWidth="1"/>
    <col min="21" max="23" width="22.7109375" style="55" bestFit="1" customWidth="1"/>
    <col min="24" max="24" width="38.42578125" style="55" bestFit="1" customWidth="1"/>
    <col min="25" max="25" width="22.7109375" style="55" customWidth="1"/>
    <col min="26" max="1021" width="9.140625" style="55"/>
    <col min="1022" max="16384" width="9.140625" style="57"/>
  </cols>
  <sheetData>
    <row r="1" spans="2:25" ht="18" customHeight="1" thickBot="1"/>
    <row r="2" spans="2:25">
      <c r="B2" s="56" t="s">
        <v>0</v>
      </c>
      <c r="C2" s="59" t="s">
        <v>274</v>
      </c>
    </row>
    <row r="3" spans="2:25">
      <c r="B3" s="58" t="s">
        <v>1</v>
      </c>
      <c r="C3" s="59" t="s">
        <v>197</v>
      </c>
    </row>
    <row r="4" spans="2:25">
      <c r="B4" s="58" t="s">
        <v>2</v>
      </c>
      <c r="C4" s="59" t="s">
        <v>198</v>
      </c>
    </row>
    <row r="5" spans="2:25" ht="21.75" thickBot="1">
      <c r="B5" s="60" t="s">
        <v>3</v>
      </c>
      <c r="C5" s="105">
        <v>45265</v>
      </c>
      <c r="D5" s="104"/>
    </row>
    <row r="6" spans="2:25" ht="21.75" thickBot="1"/>
    <row r="7" spans="2:25" ht="209.25" customHeight="1" thickBot="1">
      <c r="B7" s="61" t="s">
        <v>4</v>
      </c>
      <c r="C7" s="117" t="s">
        <v>267</v>
      </c>
      <c r="D7" s="169" t="str">
        <f>Planilha!C14</f>
        <v>Caminhão-baú tipo 3/4, novo, ano de fabricação corrente, equipado com motor diesel com potência bruta (nominal) de no mínimo 150 cv ou unidade equivalente, declarado pelo fabricante, tração 4x2, PBT MÍNIMO LEGAL de 8.000 kg e carga útil técnica mínima de 4.700 kg, cor predominante: branca, direção hidráulica ou similar, transmissão manual ou automática, ar condicionado de fábrica. Com carroceria tipo baú para transporte de carga seca, revestimento externo em alumínio polido vincado, teto ondulado autoportante para escoamento de água, com para choque traseiro padrão INMETRO (RES. 152/2004), porta no fundo do baú, com abertura em duas bandas, instalação elétrica de acordo com as normas do CONTRAN/DENATRAN. Acompanha o veículo: macaco, chave de rodas, triângulo de sinalização, pneu estepe, manuais de bordo, faixas refletivas, chave geral para baterias, caixa/dispositivo protetor de baterias e demais equipamentos de segurança exigidos pelo CONTRAN. O veículo deve estar em conformidade com o PROCONVE - programa de controle de poluição do ar por veículos automotores. Garantia mínima de 12 meses, contada a partir do recebimento definitivo do bem, atestado pelo fiscal com todos os equipamentos e acessórios exigidos pelo Código Brasileiro de Trânsito. A marca ofertada deverá possuir Assistência Técnica Autorizada no estado de entrega do caminhão. O veículo deverá ser emplacado em nome da Codevasf regional do estado de entrega do bem, na categoria particular, com taxas e impostos quitados, incluindo emplacamento, licenciamento e IPVA. Logomarca da Codevasf pintada em local visível, conforme padronização visual disponível no Termo de Referência, abastecido com tanque de combustível cheio. Deverá ser realizada entrega técnica.</v>
      </c>
      <c r="E7" s="170"/>
      <c r="F7" s="170"/>
      <c r="G7" s="170"/>
      <c r="H7" s="170"/>
      <c r="I7" s="170"/>
      <c r="J7" s="170"/>
      <c r="K7" s="170"/>
      <c r="L7" s="170"/>
      <c r="M7" s="170"/>
      <c r="N7" s="171"/>
      <c r="O7" s="62" t="s">
        <v>5</v>
      </c>
      <c r="P7" s="63" t="s">
        <v>6</v>
      </c>
      <c r="Q7" s="64" t="s">
        <v>7</v>
      </c>
      <c r="R7" s="65" t="s">
        <v>8</v>
      </c>
      <c r="T7" s="66"/>
      <c r="U7" s="66"/>
      <c r="V7" s="66"/>
      <c r="W7" s="66"/>
      <c r="X7" s="66"/>
    </row>
    <row r="8" spans="2:25" ht="21.75" thickBot="1">
      <c r="B8" s="167" t="s">
        <v>9</v>
      </c>
      <c r="C8" s="167"/>
      <c r="D8" s="167"/>
      <c r="E8" s="167"/>
      <c r="F8" s="167"/>
      <c r="G8" s="167"/>
      <c r="H8" s="167"/>
      <c r="I8" s="167"/>
      <c r="J8" s="167" t="s">
        <v>10</v>
      </c>
      <c r="K8" s="167"/>
      <c r="L8" s="167"/>
      <c r="M8" s="167"/>
      <c r="N8" s="167"/>
      <c r="O8" s="167" t="s">
        <v>11</v>
      </c>
      <c r="P8" s="167"/>
      <c r="Q8" s="167"/>
      <c r="R8" s="167"/>
      <c r="U8" s="168" t="s">
        <v>12</v>
      </c>
      <c r="V8" s="168"/>
      <c r="W8" s="168"/>
      <c r="X8" s="168"/>
      <c r="Y8" s="168"/>
    </row>
    <row r="9" spans="2:25">
      <c r="B9" s="70" t="s">
        <v>13</v>
      </c>
      <c r="C9" s="67" t="s">
        <v>14</v>
      </c>
      <c r="D9" s="67" t="s">
        <v>15</v>
      </c>
      <c r="E9" s="67" t="s">
        <v>16</v>
      </c>
      <c r="F9" s="67" t="s">
        <v>233</v>
      </c>
      <c r="G9" s="67" t="s">
        <v>17</v>
      </c>
      <c r="H9" s="67" t="s">
        <v>18</v>
      </c>
      <c r="I9" s="68" t="s">
        <v>19</v>
      </c>
      <c r="J9" s="70" t="s">
        <v>20</v>
      </c>
      <c r="K9" s="67" t="s">
        <v>21</v>
      </c>
      <c r="L9" s="67" t="s">
        <v>16</v>
      </c>
      <c r="M9" s="67" t="s">
        <v>15</v>
      </c>
      <c r="N9" s="68" t="s">
        <v>22</v>
      </c>
      <c r="O9" s="70" t="s">
        <v>23</v>
      </c>
      <c r="P9" s="67" t="s">
        <v>16</v>
      </c>
      <c r="Q9" s="67" t="s">
        <v>15</v>
      </c>
      <c r="R9" s="69" t="s">
        <v>22</v>
      </c>
      <c r="T9" s="71"/>
      <c r="U9" s="72" t="s">
        <v>24</v>
      </c>
      <c r="V9" s="73" t="s">
        <v>25</v>
      </c>
      <c r="W9" s="73" t="s">
        <v>26</v>
      </c>
      <c r="X9" s="73" t="s">
        <v>27</v>
      </c>
      <c r="Y9" s="132" t="s">
        <v>28</v>
      </c>
    </row>
    <row r="10" spans="2:25" ht="42">
      <c r="B10" s="74" t="s">
        <v>402</v>
      </c>
      <c r="C10" s="75" t="s">
        <v>403</v>
      </c>
      <c r="D10" s="76">
        <v>320000</v>
      </c>
      <c r="E10" s="111" t="s">
        <v>261</v>
      </c>
      <c r="F10" s="79">
        <f>VLOOKUP(E10,'índices de atualização'!A6:B201,2,FALSE)</f>
        <v>913.68399999999997</v>
      </c>
      <c r="G10" s="79">
        <f>LARGE('índices de atualização'!$B$162:$B$201,1)</f>
        <v>913.68399999999997</v>
      </c>
      <c r="H10" s="76">
        <f>D10*(G10/F10)</f>
        <v>320000</v>
      </c>
      <c r="I10" s="78" t="s">
        <v>30</v>
      </c>
      <c r="J10" s="74" t="s">
        <v>31</v>
      </c>
      <c r="K10" s="79"/>
      <c r="L10" s="119"/>
      <c r="M10" s="80"/>
      <c r="N10" s="78" t="s">
        <v>289</v>
      </c>
      <c r="O10" s="86" t="s">
        <v>273</v>
      </c>
      <c r="P10" s="119">
        <v>46094</v>
      </c>
      <c r="Q10" s="76">
        <v>500000</v>
      </c>
      <c r="R10" s="118" t="str">
        <f>U10</f>
        <v>Sim</v>
      </c>
      <c r="U10" s="82" t="str">
        <f>IF(ISNUMBER(Q10),"Sim","")</f>
        <v>Sim</v>
      </c>
      <c r="V10" s="83" t="str">
        <f>IF(ISNUMBER(Q10),IF(_xlfn.RANK.EQ(Q10,$Q$10:$Q$34)=1,"Não","Sim"),"")</f>
        <v>Sim</v>
      </c>
      <c r="W10" s="83" t="str">
        <f>IF(ISNUMBER(Q10),IF(_xlfn.RANK.EQ(Q10,$Q$10:$Q$34)=COUNT($Q$10:$Q$34),"Não","Sim"),"")</f>
        <v>Sim</v>
      </c>
      <c r="X10" s="83" t="str">
        <f>IF(V10="","",IF(AND(V10="Sim",W10="Sim"),"Sim","Não"))</f>
        <v>Sim</v>
      </c>
      <c r="Y10" s="84" t="str">
        <f>IF(ISNUMBER(Q10),IF(_xlfn.RANK.EQ(Q10,$Q$10:$Q$34)&lt;=2,"Não","Sim"),"")</f>
        <v>Sim</v>
      </c>
    </row>
    <row r="11" spans="2:25" ht="42">
      <c r="B11" s="74" t="s">
        <v>399</v>
      </c>
      <c r="C11" s="75" t="s">
        <v>404</v>
      </c>
      <c r="D11" s="76">
        <v>426500</v>
      </c>
      <c r="E11" s="111" t="s">
        <v>259</v>
      </c>
      <c r="F11" s="79">
        <f>VLOOKUP(E11,'índices de atualização'!A7:B201,2,FALSE)</f>
        <v>908.673</v>
      </c>
      <c r="G11" s="79">
        <f>LARGE('índices de atualização'!$B$162:$B$201,1)</f>
        <v>913.68399999999997</v>
      </c>
      <c r="H11" s="76">
        <f t="shared" ref="H11:H19" si="0">D11*(G11/F11)</f>
        <v>428851.9918606584</v>
      </c>
      <c r="I11" s="78" t="s">
        <v>30</v>
      </c>
      <c r="J11" s="74" t="s">
        <v>32</v>
      </c>
      <c r="K11" s="79"/>
      <c r="L11" s="119"/>
      <c r="M11" s="80"/>
      <c r="N11" s="78" t="s">
        <v>289</v>
      </c>
      <c r="O11" s="86" t="s">
        <v>280</v>
      </c>
      <c r="P11" s="119">
        <v>46097</v>
      </c>
      <c r="Q11" s="76">
        <v>437500</v>
      </c>
      <c r="R11" s="118" t="str">
        <f t="shared" ref="R11:R33" si="1">U11</f>
        <v>Sim</v>
      </c>
      <c r="U11" s="82" t="str">
        <f t="shared" ref="U11:U33" si="2">IF(ISNUMBER(Q11),"Sim","")</f>
        <v>Sim</v>
      </c>
      <c r="V11" s="83" t="str">
        <f t="shared" ref="V11:V33" si="3">IF(ISNUMBER(Q11),IF(_xlfn.RANK.EQ(Q11,$Q$10:$Q$34)=1,"Não","Sim"),"")</f>
        <v>Sim</v>
      </c>
      <c r="W11" s="83" t="str">
        <f t="shared" ref="W11:W33" si="4">IF(ISNUMBER(Q11),IF(_xlfn.RANK.EQ(Q11,$Q$10:$Q$34)=COUNT($Q$10:$Q$34),"Não","Sim"),"")</f>
        <v>Sim</v>
      </c>
      <c r="X11" s="83" t="str">
        <f t="shared" ref="X11:X33" si="5">IF(V11="","",IF(AND(V11="Sim",W11="Sim"),"Sim","Não"))</f>
        <v>Sim</v>
      </c>
      <c r="Y11" s="84" t="str">
        <f t="shared" ref="Y11:Y33" si="6">IF(ISNUMBER(Q11),IF(_xlfn.RANK.EQ(Q11,Q11:Q35)&lt;=2,"Não","Sim"),"")</f>
        <v>Sim</v>
      </c>
    </row>
    <row r="12" spans="2:25" ht="42">
      <c r="B12" s="74" t="s">
        <v>311</v>
      </c>
      <c r="C12" s="75" t="s">
        <v>405</v>
      </c>
      <c r="D12" s="76">
        <v>330000</v>
      </c>
      <c r="E12" s="111" t="s">
        <v>258</v>
      </c>
      <c r="F12" s="79">
        <f>VLOOKUP(E12,'índices de atualização'!A8:B201,2,FALSE)</f>
        <v>903.55</v>
      </c>
      <c r="G12" s="79">
        <f>LARGE('índices de atualização'!$B$162:$B$201,1)</f>
        <v>913.68399999999997</v>
      </c>
      <c r="H12" s="76">
        <f t="shared" si="0"/>
        <v>333701.20081899181</v>
      </c>
      <c r="I12" s="78" t="s">
        <v>30</v>
      </c>
      <c r="J12" s="130" t="s">
        <v>275</v>
      </c>
      <c r="K12" s="75">
        <v>322029</v>
      </c>
      <c r="L12" s="131">
        <v>46082</v>
      </c>
      <c r="M12" s="80">
        <v>340040.86670000001</v>
      </c>
      <c r="N12" s="78" t="s">
        <v>30</v>
      </c>
      <c r="O12" s="74" t="s">
        <v>291</v>
      </c>
      <c r="P12" s="119">
        <v>46098</v>
      </c>
      <c r="Q12" s="76">
        <v>480000</v>
      </c>
      <c r="R12" s="118" t="str">
        <f t="shared" si="1"/>
        <v>Sim</v>
      </c>
      <c r="U12" s="82" t="str">
        <f t="shared" si="2"/>
        <v>Sim</v>
      </c>
      <c r="V12" s="83" t="str">
        <f t="shared" si="3"/>
        <v>Sim</v>
      </c>
      <c r="W12" s="83" t="str">
        <f t="shared" si="4"/>
        <v>Sim</v>
      </c>
      <c r="X12" s="83" t="str">
        <f t="shared" si="5"/>
        <v>Sim</v>
      </c>
      <c r="Y12" s="84" t="str">
        <f t="shared" si="6"/>
        <v>Sim</v>
      </c>
    </row>
    <row r="13" spans="2:25" ht="63">
      <c r="B13" s="74" t="s">
        <v>296</v>
      </c>
      <c r="C13" s="75" t="s">
        <v>406</v>
      </c>
      <c r="D13" s="76">
        <v>342000</v>
      </c>
      <c r="E13" s="111" t="s">
        <v>258</v>
      </c>
      <c r="F13" s="79">
        <f>VLOOKUP(E13,'índices de atualização'!A9:B201,2,FALSE)</f>
        <v>903.55</v>
      </c>
      <c r="G13" s="79">
        <f>LARGE('índices de atualização'!$B$162:$B$201,1)</f>
        <v>913.68399999999997</v>
      </c>
      <c r="H13" s="76">
        <f t="shared" si="0"/>
        <v>345835.78993968241</v>
      </c>
      <c r="I13" s="78" t="s">
        <v>30</v>
      </c>
      <c r="J13" s="130" t="s">
        <v>275</v>
      </c>
      <c r="K13" s="75">
        <v>214903</v>
      </c>
      <c r="L13" s="131">
        <v>46082</v>
      </c>
      <c r="M13" s="80"/>
      <c r="N13" s="78" t="s">
        <v>289</v>
      </c>
      <c r="O13" s="74" t="s">
        <v>292</v>
      </c>
      <c r="P13" s="119">
        <v>46099</v>
      </c>
      <c r="Q13" s="76">
        <v>510000</v>
      </c>
      <c r="R13" s="118" t="str">
        <f t="shared" si="1"/>
        <v>Sim</v>
      </c>
      <c r="U13" s="82" t="str">
        <f t="shared" si="2"/>
        <v>Sim</v>
      </c>
      <c r="V13" s="83" t="str">
        <f t="shared" si="3"/>
        <v>Sim</v>
      </c>
      <c r="W13" s="83" t="str">
        <f t="shared" si="4"/>
        <v>Sim</v>
      </c>
      <c r="X13" s="83" t="str">
        <f t="shared" si="5"/>
        <v>Sim</v>
      </c>
      <c r="Y13" s="84" t="str">
        <f t="shared" si="6"/>
        <v>Sim</v>
      </c>
    </row>
    <row r="14" spans="2:25" ht="63">
      <c r="B14" s="74" t="s">
        <v>313</v>
      </c>
      <c r="C14" s="75" t="s">
        <v>407</v>
      </c>
      <c r="D14" s="76">
        <v>335000</v>
      </c>
      <c r="E14" s="111" t="s">
        <v>258</v>
      </c>
      <c r="F14" s="79">
        <f>VLOOKUP(E14,'índices de atualização'!A10:B201,2,FALSE)</f>
        <v>903.55</v>
      </c>
      <c r="G14" s="79">
        <f>LARGE('índices de atualização'!$B$162:$B$201,1)</f>
        <v>913.68399999999997</v>
      </c>
      <c r="H14" s="76">
        <f t="shared" si="0"/>
        <v>338757.27961927955</v>
      </c>
      <c r="I14" s="78" t="s">
        <v>30</v>
      </c>
      <c r="J14" s="130" t="s">
        <v>275</v>
      </c>
      <c r="K14" s="75">
        <v>214889</v>
      </c>
      <c r="L14" s="131">
        <v>46082</v>
      </c>
      <c r="M14" s="80">
        <v>230222.22219999999</v>
      </c>
      <c r="N14" s="78" t="s">
        <v>289</v>
      </c>
      <c r="O14" s="86" t="s">
        <v>293</v>
      </c>
      <c r="P14" s="119">
        <v>46099</v>
      </c>
      <c r="Q14" s="76">
        <v>514700</v>
      </c>
      <c r="R14" s="118" t="str">
        <f t="shared" si="1"/>
        <v>Sim</v>
      </c>
      <c r="U14" s="82" t="str">
        <f t="shared" si="2"/>
        <v>Sim</v>
      </c>
      <c r="V14" s="83" t="str">
        <f t="shared" si="3"/>
        <v>Sim</v>
      </c>
      <c r="W14" s="83" t="str">
        <f t="shared" si="4"/>
        <v>Sim</v>
      </c>
      <c r="X14" s="83" t="str">
        <f t="shared" si="5"/>
        <v>Sim</v>
      </c>
      <c r="Y14" s="84" t="str">
        <f t="shared" si="6"/>
        <v>Não</v>
      </c>
    </row>
    <row r="15" spans="2:25" ht="42">
      <c r="B15" s="74" t="s">
        <v>302</v>
      </c>
      <c r="C15" s="75" t="s">
        <v>408</v>
      </c>
      <c r="D15" s="76">
        <v>339000</v>
      </c>
      <c r="E15" s="111" t="s">
        <v>257</v>
      </c>
      <c r="F15" s="79">
        <f>VLOOKUP(E15,'índices de atualização'!A11:B201,2,FALSE)</f>
        <v>901.55</v>
      </c>
      <c r="G15" s="79">
        <f>LARGE('índices de atualização'!$B$162:$B$201,1)</f>
        <v>913.68399999999997</v>
      </c>
      <c r="H15" s="76">
        <f t="shared" si="0"/>
        <v>343562.61549553549</v>
      </c>
      <c r="I15" s="78" t="s">
        <v>30</v>
      </c>
      <c r="J15" s="86"/>
      <c r="K15" s="85"/>
      <c r="L15" s="119"/>
      <c r="M15" s="76"/>
      <c r="N15" s="78"/>
      <c r="O15" s="86" t="s">
        <v>294</v>
      </c>
      <c r="P15" s="119">
        <v>46101</v>
      </c>
      <c r="Q15" s="76">
        <v>395000</v>
      </c>
      <c r="R15" s="118" t="s">
        <v>289</v>
      </c>
      <c r="U15" s="82" t="str">
        <f t="shared" si="2"/>
        <v>Sim</v>
      </c>
      <c r="V15" s="83" t="str">
        <f t="shared" si="3"/>
        <v>Sim</v>
      </c>
      <c r="W15" s="83" t="str">
        <f t="shared" si="4"/>
        <v>Não</v>
      </c>
      <c r="X15" s="83" t="str">
        <f t="shared" si="5"/>
        <v>Não</v>
      </c>
      <c r="Y15" s="84" t="str">
        <f t="shared" si="6"/>
        <v>Sim</v>
      </c>
    </row>
    <row r="16" spans="2:25" ht="63">
      <c r="B16" s="74" t="s">
        <v>409</v>
      </c>
      <c r="C16" s="75" t="s">
        <v>410</v>
      </c>
      <c r="D16" s="76">
        <v>403569</v>
      </c>
      <c r="E16" s="111" t="s">
        <v>256</v>
      </c>
      <c r="F16" s="79">
        <f>VLOOKUP(E16,'índices de atualização'!A12:B201,2,FALSE)</f>
        <v>899.97400000000005</v>
      </c>
      <c r="G16" s="79">
        <f>LARGE('índices de atualização'!$B$162:$B$201,1)</f>
        <v>913.68399999999997</v>
      </c>
      <c r="H16" s="76">
        <f t="shared" si="0"/>
        <v>409716.87870538479</v>
      </c>
      <c r="I16" s="78" t="s">
        <v>30</v>
      </c>
      <c r="J16" s="86"/>
      <c r="K16" s="85"/>
      <c r="L16" s="119"/>
      <c r="M16" s="76"/>
      <c r="N16" s="78"/>
      <c r="O16" s="86" t="s">
        <v>295</v>
      </c>
      <c r="P16" s="119">
        <v>46098</v>
      </c>
      <c r="Q16" s="76">
        <v>579000</v>
      </c>
      <c r="R16" s="118" t="str">
        <f t="shared" si="1"/>
        <v>Sim</v>
      </c>
      <c r="U16" s="82" t="str">
        <f t="shared" si="2"/>
        <v>Sim</v>
      </c>
      <c r="V16" s="83" t="str">
        <f t="shared" si="3"/>
        <v>Não</v>
      </c>
      <c r="W16" s="83" t="str">
        <f t="shared" si="4"/>
        <v>Sim</v>
      </c>
      <c r="X16" s="83" t="str">
        <f t="shared" si="5"/>
        <v>Não</v>
      </c>
      <c r="Y16" s="84" t="str">
        <f t="shared" si="6"/>
        <v>Não</v>
      </c>
    </row>
    <row r="17" spans="2:25" ht="42">
      <c r="B17" s="74" t="s">
        <v>315</v>
      </c>
      <c r="C17" s="75" t="s">
        <v>411</v>
      </c>
      <c r="D17" s="76">
        <v>333500</v>
      </c>
      <c r="E17" s="111" t="s">
        <v>255</v>
      </c>
      <c r="F17" s="79">
        <f>VLOOKUP(E17,'índices de atualização'!A13:B201,2,FALSE)</f>
        <v>899.65599999999995</v>
      </c>
      <c r="G17" s="79">
        <f>LARGE('índices de atualização'!$B$162:$B$201,1)</f>
        <v>913.68399999999997</v>
      </c>
      <c r="H17" s="76">
        <f t="shared" si="0"/>
        <v>338700.14094276034</v>
      </c>
      <c r="I17" s="78" t="s">
        <v>30</v>
      </c>
      <c r="J17" s="86"/>
      <c r="K17" s="85"/>
      <c r="L17" s="119"/>
      <c r="M17" s="76"/>
      <c r="N17" s="78"/>
      <c r="O17" s="86" t="s">
        <v>480</v>
      </c>
      <c r="P17" s="119">
        <v>46106</v>
      </c>
      <c r="Q17" s="76">
        <v>460000</v>
      </c>
      <c r="R17" s="118" t="str">
        <f t="shared" si="1"/>
        <v>Sim</v>
      </c>
      <c r="U17" s="82" t="str">
        <f t="shared" si="2"/>
        <v>Sim</v>
      </c>
      <c r="V17" s="83" t="str">
        <f t="shared" si="3"/>
        <v>Sim</v>
      </c>
      <c r="W17" s="83" t="str">
        <f t="shared" si="4"/>
        <v>Sim</v>
      </c>
      <c r="X17" s="83" t="str">
        <f t="shared" si="5"/>
        <v>Sim</v>
      </c>
      <c r="Y17" s="84" t="str">
        <f t="shared" si="6"/>
        <v>Não</v>
      </c>
    </row>
    <row r="18" spans="2:25" ht="42">
      <c r="B18" s="74" t="s">
        <v>329</v>
      </c>
      <c r="C18" s="75" t="s">
        <v>412</v>
      </c>
      <c r="D18" s="76">
        <v>592400</v>
      </c>
      <c r="E18" s="111" t="s">
        <v>248</v>
      </c>
      <c r="F18" s="79">
        <f>VLOOKUP(E18,'índices de atualização'!A14:B201,2,FALSE)</f>
        <v>887.56100000000004</v>
      </c>
      <c r="G18" s="79">
        <f>LARGE('índices de atualização'!$B$162:$B$201,1)</f>
        <v>913.68399999999997</v>
      </c>
      <c r="H18" s="76">
        <f t="shared" si="0"/>
        <v>609835.72013641882</v>
      </c>
      <c r="I18" s="78" t="s">
        <v>30</v>
      </c>
      <c r="J18" s="86"/>
      <c r="K18" s="85"/>
      <c r="L18" s="119"/>
      <c r="M18" s="76"/>
      <c r="N18" s="78"/>
      <c r="O18" s="86"/>
      <c r="P18" s="119"/>
      <c r="Q18" s="75"/>
      <c r="R18" s="118" t="str">
        <f t="shared" si="1"/>
        <v/>
      </c>
      <c r="U18" s="82" t="str">
        <f t="shared" si="2"/>
        <v/>
      </c>
      <c r="V18" s="83" t="str">
        <f t="shared" si="3"/>
        <v/>
      </c>
      <c r="W18" s="83" t="str">
        <f t="shared" si="4"/>
        <v/>
      </c>
      <c r="X18" s="83" t="str">
        <f t="shared" si="5"/>
        <v/>
      </c>
      <c r="Y18" s="84" t="str">
        <f t="shared" si="6"/>
        <v/>
      </c>
    </row>
    <row r="19" spans="2:25" ht="42">
      <c r="B19" s="74" t="s">
        <v>302</v>
      </c>
      <c r="C19" s="75" t="s">
        <v>413</v>
      </c>
      <c r="D19" s="76">
        <v>351000</v>
      </c>
      <c r="E19" s="111" t="s">
        <v>247</v>
      </c>
      <c r="F19" s="79">
        <f>VLOOKUP(E19,'índices de atualização'!A15:B201,2,FALSE)</f>
        <v>887.95799999999997</v>
      </c>
      <c r="G19" s="79">
        <f>LARGE('índices de atualização'!$B$162:$B$201,1)</f>
        <v>913.68399999999997</v>
      </c>
      <c r="H19" s="76">
        <f t="shared" si="0"/>
        <v>361169.20394883543</v>
      </c>
      <c r="I19" s="78" t="s">
        <v>30</v>
      </c>
      <c r="J19" s="86"/>
      <c r="K19" s="85"/>
      <c r="L19" s="119"/>
      <c r="M19" s="76"/>
      <c r="N19" s="78"/>
      <c r="O19" s="86"/>
      <c r="P19" s="119"/>
      <c r="Q19" s="75"/>
      <c r="R19" s="118" t="str">
        <f t="shared" si="1"/>
        <v/>
      </c>
      <c r="U19" s="82" t="str">
        <f t="shared" si="2"/>
        <v/>
      </c>
      <c r="V19" s="83" t="str">
        <f t="shared" si="3"/>
        <v/>
      </c>
      <c r="W19" s="83" t="str">
        <f t="shared" si="4"/>
        <v/>
      </c>
      <c r="X19" s="83" t="str">
        <f t="shared" si="5"/>
        <v/>
      </c>
      <c r="Y19" s="84" t="str">
        <f t="shared" si="6"/>
        <v/>
      </c>
    </row>
    <row r="20" spans="2:25">
      <c r="B20" s="74"/>
      <c r="C20" s="75"/>
      <c r="D20" s="76"/>
      <c r="E20" s="111"/>
      <c r="F20" s="79"/>
      <c r="G20" s="79"/>
      <c r="H20" s="112"/>
      <c r="I20" s="78"/>
      <c r="J20" s="86"/>
      <c r="K20" s="85"/>
      <c r="L20" s="119"/>
      <c r="M20" s="76"/>
      <c r="N20" s="78"/>
      <c r="O20" s="86"/>
      <c r="P20" s="119"/>
      <c r="Q20" s="75"/>
      <c r="R20" s="118" t="str">
        <f t="shared" si="1"/>
        <v/>
      </c>
      <c r="U20" s="82" t="str">
        <f t="shared" si="2"/>
        <v/>
      </c>
      <c r="V20" s="83" t="str">
        <f t="shared" si="3"/>
        <v/>
      </c>
      <c r="W20" s="83" t="str">
        <f t="shared" si="4"/>
        <v/>
      </c>
      <c r="X20" s="83" t="str">
        <f t="shared" si="5"/>
        <v/>
      </c>
      <c r="Y20" s="84" t="str">
        <f t="shared" si="6"/>
        <v/>
      </c>
    </row>
    <row r="21" spans="2:25">
      <c r="B21" s="74"/>
      <c r="C21" s="75"/>
      <c r="D21" s="76"/>
      <c r="E21" s="111"/>
      <c r="F21" s="79"/>
      <c r="G21" s="79"/>
      <c r="H21" s="112"/>
      <c r="I21" s="78"/>
      <c r="J21" s="86"/>
      <c r="K21" s="85"/>
      <c r="L21" s="119"/>
      <c r="M21" s="76"/>
      <c r="N21" s="78"/>
      <c r="O21" s="86"/>
      <c r="P21" s="119"/>
      <c r="Q21" s="75"/>
      <c r="R21" s="118" t="str">
        <f t="shared" si="1"/>
        <v/>
      </c>
      <c r="U21" s="82" t="str">
        <f t="shared" si="2"/>
        <v/>
      </c>
      <c r="V21" s="83" t="str">
        <f t="shared" si="3"/>
        <v/>
      </c>
      <c r="W21" s="83" t="str">
        <f t="shared" si="4"/>
        <v/>
      </c>
      <c r="X21" s="83" t="str">
        <f t="shared" si="5"/>
        <v/>
      </c>
      <c r="Y21" s="84" t="str">
        <f t="shared" si="6"/>
        <v/>
      </c>
    </row>
    <row r="22" spans="2:25">
      <c r="B22" s="74"/>
      <c r="C22" s="75"/>
      <c r="D22" s="76"/>
      <c r="E22" s="111"/>
      <c r="F22" s="79"/>
      <c r="G22" s="79"/>
      <c r="H22" s="112"/>
      <c r="I22" s="78"/>
      <c r="J22" s="86"/>
      <c r="K22" s="85"/>
      <c r="L22" s="119"/>
      <c r="M22" s="76"/>
      <c r="N22" s="78"/>
      <c r="O22" s="86"/>
      <c r="P22" s="119"/>
      <c r="Q22" s="75"/>
      <c r="R22" s="118" t="str">
        <f t="shared" si="1"/>
        <v/>
      </c>
      <c r="U22" s="82" t="str">
        <f t="shared" si="2"/>
        <v/>
      </c>
      <c r="V22" s="83" t="str">
        <f t="shared" si="3"/>
        <v/>
      </c>
      <c r="W22" s="83" t="str">
        <f t="shared" si="4"/>
        <v/>
      </c>
      <c r="X22" s="83" t="str">
        <f t="shared" si="5"/>
        <v/>
      </c>
      <c r="Y22" s="84" t="str">
        <f t="shared" si="6"/>
        <v/>
      </c>
    </row>
    <row r="23" spans="2:25">
      <c r="B23" s="74"/>
      <c r="C23" s="75"/>
      <c r="D23" s="76"/>
      <c r="E23" s="111"/>
      <c r="F23" s="79"/>
      <c r="G23" s="79"/>
      <c r="H23" s="112"/>
      <c r="I23" s="78"/>
      <c r="J23" s="86"/>
      <c r="K23" s="85"/>
      <c r="L23" s="119"/>
      <c r="M23" s="76"/>
      <c r="N23" s="78"/>
      <c r="O23" s="86"/>
      <c r="P23" s="119"/>
      <c r="Q23" s="75"/>
      <c r="R23" s="118" t="str">
        <f t="shared" si="1"/>
        <v/>
      </c>
      <c r="U23" s="82" t="str">
        <f t="shared" si="2"/>
        <v/>
      </c>
      <c r="V23" s="83" t="str">
        <f t="shared" si="3"/>
        <v/>
      </c>
      <c r="W23" s="83" t="str">
        <f t="shared" si="4"/>
        <v/>
      </c>
      <c r="X23" s="83" t="str">
        <f t="shared" si="5"/>
        <v/>
      </c>
      <c r="Y23" s="84" t="str">
        <f t="shared" si="6"/>
        <v/>
      </c>
    </row>
    <row r="24" spans="2:25">
      <c r="B24" s="74"/>
      <c r="C24" s="75"/>
      <c r="D24" s="76"/>
      <c r="E24" s="111"/>
      <c r="F24" s="79"/>
      <c r="G24" s="79"/>
      <c r="H24" s="112"/>
      <c r="I24" s="78"/>
      <c r="J24" s="86"/>
      <c r="K24" s="85"/>
      <c r="L24" s="119"/>
      <c r="M24" s="76"/>
      <c r="N24" s="78"/>
      <c r="O24" s="86"/>
      <c r="P24" s="119"/>
      <c r="Q24" s="75"/>
      <c r="R24" s="118" t="str">
        <f t="shared" si="1"/>
        <v/>
      </c>
      <c r="U24" s="82" t="str">
        <f t="shared" si="2"/>
        <v/>
      </c>
      <c r="V24" s="83" t="str">
        <f t="shared" si="3"/>
        <v/>
      </c>
      <c r="W24" s="83" t="str">
        <f t="shared" si="4"/>
        <v/>
      </c>
      <c r="X24" s="83" t="str">
        <f t="shared" si="5"/>
        <v/>
      </c>
      <c r="Y24" s="84" t="str">
        <f t="shared" si="6"/>
        <v/>
      </c>
    </row>
    <row r="25" spans="2:25">
      <c r="B25" s="74"/>
      <c r="C25" s="75"/>
      <c r="D25" s="76"/>
      <c r="E25" s="111"/>
      <c r="F25" s="79"/>
      <c r="G25" s="79"/>
      <c r="H25" s="112"/>
      <c r="I25" s="78"/>
      <c r="J25" s="86"/>
      <c r="K25" s="85"/>
      <c r="L25" s="119"/>
      <c r="M25" s="76"/>
      <c r="N25" s="78"/>
      <c r="O25" s="86"/>
      <c r="P25" s="119"/>
      <c r="Q25" s="75"/>
      <c r="R25" s="118" t="str">
        <f t="shared" si="1"/>
        <v/>
      </c>
      <c r="U25" s="82" t="str">
        <f t="shared" si="2"/>
        <v/>
      </c>
      <c r="V25" s="83" t="str">
        <f t="shared" si="3"/>
        <v/>
      </c>
      <c r="W25" s="83" t="str">
        <f t="shared" si="4"/>
        <v/>
      </c>
      <c r="X25" s="83" t="str">
        <f t="shared" si="5"/>
        <v/>
      </c>
      <c r="Y25" s="84" t="str">
        <f t="shared" si="6"/>
        <v/>
      </c>
    </row>
    <row r="26" spans="2:25">
      <c r="B26" s="74"/>
      <c r="C26" s="75"/>
      <c r="D26" s="76"/>
      <c r="E26" s="111"/>
      <c r="F26" s="79"/>
      <c r="G26" s="79"/>
      <c r="H26" s="112"/>
      <c r="I26" s="78"/>
      <c r="J26" s="86"/>
      <c r="K26" s="85"/>
      <c r="L26" s="119"/>
      <c r="M26" s="76"/>
      <c r="N26" s="78"/>
      <c r="O26" s="86"/>
      <c r="P26" s="119"/>
      <c r="Q26" s="75"/>
      <c r="R26" s="118" t="str">
        <f t="shared" si="1"/>
        <v/>
      </c>
      <c r="U26" s="82" t="str">
        <f t="shared" si="2"/>
        <v/>
      </c>
      <c r="V26" s="83" t="str">
        <f t="shared" si="3"/>
        <v/>
      </c>
      <c r="W26" s="83" t="str">
        <f t="shared" si="4"/>
        <v/>
      </c>
      <c r="X26" s="83" t="str">
        <f t="shared" si="5"/>
        <v/>
      </c>
      <c r="Y26" s="84" t="str">
        <f t="shared" si="6"/>
        <v/>
      </c>
    </row>
    <row r="27" spans="2:25">
      <c r="B27" s="74"/>
      <c r="C27" s="75"/>
      <c r="D27" s="76"/>
      <c r="E27" s="111"/>
      <c r="F27" s="79"/>
      <c r="G27" s="79"/>
      <c r="H27" s="112"/>
      <c r="I27" s="78"/>
      <c r="J27" s="86"/>
      <c r="K27" s="85"/>
      <c r="L27" s="119"/>
      <c r="M27" s="76"/>
      <c r="N27" s="78"/>
      <c r="O27" s="86"/>
      <c r="P27" s="119"/>
      <c r="Q27" s="75"/>
      <c r="R27" s="118" t="str">
        <f t="shared" si="1"/>
        <v/>
      </c>
      <c r="U27" s="82" t="str">
        <f t="shared" si="2"/>
        <v/>
      </c>
      <c r="V27" s="83" t="str">
        <f t="shared" si="3"/>
        <v/>
      </c>
      <c r="W27" s="83" t="str">
        <f t="shared" si="4"/>
        <v/>
      </c>
      <c r="X27" s="83" t="str">
        <f t="shared" si="5"/>
        <v/>
      </c>
      <c r="Y27" s="84" t="str">
        <f t="shared" si="6"/>
        <v/>
      </c>
    </row>
    <row r="28" spans="2:25">
      <c r="B28" s="156" t="s">
        <v>33</v>
      </c>
      <c r="C28" s="157"/>
      <c r="D28" s="157"/>
      <c r="E28" s="157"/>
      <c r="F28" s="157"/>
      <c r="G28" s="157"/>
      <c r="H28" s="157"/>
      <c r="I28" s="77">
        <f t="array" ref="I28">IFERROR(AVERAGE(IF(I7:I27="Sim",H7:H27)),"")</f>
        <v>383013.08214675466</v>
      </c>
      <c r="J28" s="86"/>
      <c r="K28" s="85"/>
      <c r="L28" s="119"/>
      <c r="M28" s="76"/>
      <c r="N28" s="78"/>
      <c r="O28" s="86"/>
      <c r="P28" s="119"/>
      <c r="Q28" s="75"/>
      <c r="R28" s="118" t="str">
        <f t="shared" si="1"/>
        <v/>
      </c>
      <c r="U28" s="82" t="str">
        <f t="shared" si="2"/>
        <v/>
      </c>
      <c r="V28" s="83" t="str">
        <f t="shared" si="3"/>
        <v/>
      </c>
      <c r="W28" s="83" t="str">
        <f t="shared" si="4"/>
        <v/>
      </c>
      <c r="X28" s="83" t="str">
        <f t="shared" si="5"/>
        <v/>
      </c>
      <c r="Y28" s="84" t="str">
        <f t="shared" si="6"/>
        <v/>
      </c>
    </row>
    <row r="29" spans="2:25">
      <c r="B29" s="156" t="s">
        <v>34</v>
      </c>
      <c r="C29" s="157"/>
      <c r="D29" s="157"/>
      <c r="E29" s="157"/>
      <c r="F29" s="157"/>
      <c r="G29" s="157"/>
      <c r="H29" s="157"/>
      <c r="I29" s="77">
        <f t="array" ref="I29">IFERROR(MEDIAN(IF(I10:I27="Sim",H10:H27)),"")</f>
        <v>344699.20271760895</v>
      </c>
      <c r="J29" s="86"/>
      <c r="K29" s="75"/>
      <c r="L29" s="119"/>
      <c r="M29" s="76"/>
      <c r="N29" s="78"/>
      <c r="O29" s="86"/>
      <c r="P29" s="119"/>
      <c r="Q29" s="75"/>
      <c r="R29" s="118" t="str">
        <f t="shared" si="1"/>
        <v/>
      </c>
      <c r="U29" s="82" t="str">
        <f t="shared" si="2"/>
        <v/>
      </c>
      <c r="V29" s="83" t="str">
        <f t="shared" si="3"/>
        <v/>
      </c>
      <c r="W29" s="83" t="str">
        <f t="shared" si="4"/>
        <v/>
      </c>
      <c r="X29" s="83" t="str">
        <f t="shared" si="5"/>
        <v/>
      </c>
      <c r="Y29" s="84" t="str">
        <f t="shared" si="6"/>
        <v/>
      </c>
    </row>
    <row r="30" spans="2:25">
      <c r="B30" s="156" t="s">
        <v>35</v>
      </c>
      <c r="C30" s="157"/>
      <c r="D30" s="157"/>
      <c r="E30" s="157"/>
      <c r="F30" s="157"/>
      <c r="G30" s="157"/>
      <c r="H30" s="157"/>
      <c r="I30" s="113">
        <f>MIN(H10:H27)</f>
        <v>320000</v>
      </c>
      <c r="J30" s="86"/>
      <c r="K30" s="75"/>
      <c r="L30" s="119"/>
      <c r="M30" s="76"/>
      <c r="N30" s="78"/>
      <c r="O30" s="86"/>
      <c r="P30" s="119"/>
      <c r="Q30" s="75"/>
      <c r="R30" s="118" t="str">
        <f t="shared" si="1"/>
        <v/>
      </c>
      <c r="U30" s="82" t="str">
        <f t="shared" si="2"/>
        <v/>
      </c>
      <c r="V30" s="83" t="str">
        <f t="shared" si="3"/>
        <v/>
      </c>
      <c r="W30" s="83" t="str">
        <f t="shared" si="4"/>
        <v/>
      </c>
      <c r="X30" s="83" t="str">
        <f t="shared" si="5"/>
        <v/>
      </c>
      <c r="Y30" s="84" t="str">
        <f t="shared" si="6"/>
        <v/>
      </c>
    </row>
    <row r="31" spans="2:25" ht="21.75" thickBot="1">
      <c r="B31" s="164" t="s">
        <v>36</v>
      </c>
      <c r="C31" s="165"/>
      <c r="D31" s="165"/>
      <c r="E31" s="165"/>
      <c r="F31" s="165"/>
      <c r="G31" s="165"/>
      <c r="H31" s="165"/>
      <c r="I31" s="114">
        <f>MIN(I28:I29)</f>
        <v>344699.20271760895</v>
      </c>
      <c r="J31" s="86"/>
      <c r="K31" s="75"/>
      <c r="L31" s="119"/>
      <c r="M31" s="75"/>
      <c r="N31" s="78"/>
      <c r="O31" s="86"/>
      <c r="P31" s="119"/>
      <c r="Q31" s="75"/>
      <c r="R31" s="118" t="str">
        <f t="shared" si="1"/>
        <v/>
      </c>
      <c r="U31" s="82" t="str">
        <f t="shared" si="2"/>
        <v/>
      </c>
      <c r="V31" s="83" t="str">
        <f t="shared" si="3"/>
        <v/>
      </c>
      <c r="W31" s="83" t="str">
        <f t="shared" si="4"/>
        <v/>
      </c>
      <c r="X31" s="83" t="str">
        <f t="shared" si="5"/>
        <v/>
      </c>
      <c r="Y31" s="84" t="str">
        <f t="shared" si="6"/>
        <v/>
      </c>
    </row>
    <row r="32" spans="2:25" ht="21.75" thickBot="1">
      <c r="B32" s="166" t="s">
        <v>37</v>
      </c>
      <c r="C32" s="166"/>
      <c r="D32" s="109"/>
      <c r="E32" s="110"/>
      <c r="F32" s="110"/>
      <c r="G32" s="110"/>
      <c r="H32" s="110"/>
      <c r="I32" s="110"/>
      <c r="J32" s="86"/>
      <c r="K32" s="75"/>
      <c r="L32" s="119"/>
      <c r="M32" s="75"/>
      <c r="N32" s="78"/>
      <c r="O32" s="86"/>
      <c r="P32" s="119"/>
      <c r="Q32" s="75"/>
      <c r="R32" s="118" t="str">
        <f t="shared" si="1"/>
        <v/>
      </c>
      <c r="U32" s="82" t="str">
        <f t="shared" si="2"/>
        <v/>
      </c>
      <c r="V32" s="83" t="str">
        <f t="shared" si="3"/>
        <v/>
      </c>
      <c r="W32" s="83" t="str">
        <f t="shared" si="4"/>
        <v/>
      </c>
      <c r="X32" s="83" t="str">
        <f t="shared" si="5"/>
        <v/>
      </c>
      <c r="Y32" s="84" t="str">
        <f t="shared" si="6"/>
        <v/>
      </c>
    </row>
    <row r="33" spans="2:25" ht="23.25" customHeight="1">
      <c r="B33" s="89"/>
      <c r="C33" s="89"/>
      <c r="D33" s="90"/>
      <c r="E33" s="90"/>
      <c r="F33" s="90"/>
      <c r="G33" s="90"/>
      <c r="H33" s="90"/>
      <c r="I33" s="90"/>
      <c r="J33" s="86"/>
      <c r="K33" s="75"/>
      <c r="L33" s="119"/>
      <c r="M33" s="75"/>
      <c r="N33" s="78"/>
      <c r="O33" s="86"/>
      <c r="P33" s="119"/>
      <c r="Q33" s="75"/>
      <c r="R33" s="118" t="str">
        <f t="shared" si="1"/>
        <v/>
      </c>
      <c r="U33" s="82" t="str">
        <f t="shared" si="2"/>
        <v/>
      </c>
      <c r="V33" s="83" t="str">
        <f t="shared" si="3"/>
        <v/>
      </c>
      <c r="W33" s="83" t="str">
        <f t="shared" si="4"/>
        <v/>
      </c>
      <c r="X33" s="83" t="str">
        <f t="shared" si="5"/>
        <v/>
      </c>
      <c r="Y33" s="84" t="str">
        <f t="shared" si="6"/>
        <v/>
      </c>
    </row>
    <row r="34" spans="2:25" ht="21.75" thickBot="1">
      <c r="B34" s="89"/>
      <c r="C34" s="89"/>
      <c r="D34" s="90"/>
      <c r="E34" s="90"/>
      <c r="F34" s="90"/>
      <c r="G34" s="90"/>
      <c r="H34" s="90"/>
      <c r="I34" s="90"/>
      <c r="J34" s="86"/>
      <c r="K34" s="75"/>
      <c r="L34" s="119"/>
      <c r="M34" s="75"/>
      <c r="N34" s="78"/>
      <c r="O34" s="162" t="s">
        <v>38</v>
      </c>
      <c r="P34" s="163"/>
      <c r="Q34" s="163"/>
      <c r="R34" s="81" t="str">
        <f>IF(COUNTIF(R10:R33,"Sim")&lt;3,"N/D (são necessários pelo menos 3 preços)",IFERROR(INDEX(U9:Y9,1,MATCH(R38,U38:Y38,0)),"Seleção específica de preços"))</f>
        <v>Sem o menor</v>
      </c>
      <c r="U34" s="82" t="str">
        <f>IF(ISNUMBER(Q34),"Sim","")</f>
        <v/>
      </c>
      <c r="V34" s="83" t="str">
        <f>IF(ISNUMBER(Q34),IF(_xlfn.RANK.EQ(Q34,$Q$10:$Q$34)=1,"Não","Sim"),"")</f>
        <v/>
      </c>
      <c r="W34" s="83" t="str">
        <f>IF(ISNUMBER(Q34),IF(_xlfn.RANK.EQ(Q34,$Q$10:$Q$34)=COUNT($Q$10:$Q$34),"Não","Sim"),"")</f>
        <v/>
      </c>
      <c r="X34" s="83" t="str">
        <f>IF(V34="","",IF(AND(V34="Sim",W34="Sim"),"Sim","Não"))</f>
        <v/>
      </c>
      <c r="Y34" s="84" t="str">
        <f>IF(ISNUMBER(Q34),IF(_xlfn.RANK.EQ(Q34,Q34:Q58)&lt;=2,"Não","Sim"),"")</f>
        <v/>
      </c>
    </row>
    <row r="35" spans="2:25">
      <c r="J35" s="91"/>
      <c r="K35" s="92"/>
      <c r="L35" s="119"/>
      <c r="M35" s="92"/>
      <c r="N35" s="115"/>
      <c r="O35" s="156" t="s">
        <v>33</v>
      </c>
      <c r="P35" s="157"/>
      <c r="Q35" s="157"/>
      <c r="R35" s="87">
        <f t="array" ref="R35">IF(COUNTIF(R10:R33,"Sim")&lt;3,"N/D (são necessários pelo menos 3 preços)",AVERAGE(IF(R10:R33="Sim",Q10:Q33)))</f>
        <v>497314.28571428574</v>
      </c>
      <c r="T35" s="93" t="s">
        <v>39</v>
      </c>
      <c r="U35" s="124">
        <f t="array" ref="U35">IF(COUNTIF(U10:U34,"Sim")&lt;3,"N/D (são necessários pelo menos 3 preços)",AVERAGE(IF(U10:U34="Sim",$Q10:$Q34)))</f>
        <v>484525</v>
      </c>
      <c r="V35" s="124">
        <f t="array" ref="V35">IF(COUNTIF(V10:V34,"Sim")&lt;3,"N/D (são necessários pelo menos 3 preços)",AVERAGE(IF(V10:V34="Sim",$Q10:$Q34)))</f>
        <v>471028.57142857142</v>
      </c>
      <c r="W35" s="124">
        <f t="array" ref="W35">IF(COUNTIF(W10:W34,"Sim")&lt;3,"N/D (são necessários pelo menos 3 preços)",AVERAGE(IF(W10:W34="Sim",$Q10:$Q34)))</f>
        <v>497314.28571428574</v>
      </c>
      <c r="X35" s="124">
        <f t="array" ref="X35">IF(COUNTIF(X10:X34,"Sim")&lt;3,"N/D (são necessários pelo menos 3 preços)",AVERAGE(IF(X10:X34="Sim",$Q10:$Q34)))</f>
        <v>483700</v>
      </c>
      <c r="Y35" s="125">
        <f t="array" ref="Y35">IF(COUNTIF(Y10:Y34,"Sim")&lt;3,"N/D (são necessários pelo menos 3 preços)",AVERAGE(IF(Y10:Y34="Sim",$Q10:$Q34)))</f>
        <v>464500</v>
      </c>
    </row>
    <row r="36" spans="2:25">
      <c r="J36" s="156" t="s">
        <v>33</v>
      </c>
      <c r="K36" s="157"/>
      <c r="L36" s="157"/>
      <c r="M36" s="157"/>
      <c r="N36" s="77">
        <f t="array" ref="N36">IFERROR(AVERAGE(IF(N10:N35="Sim",M10:M35)),"")</f>
        <v>340040.86670000001</v>
      </c>
      <c r="O36" s="156" t="s">
        <v>34</v>
      </c>
      <c r="P36" s="157"/>
      <c r="Q36" s="157"/>
      <c r="R36" s="87">
        <f t="array" ref="R36">IF(COUNTIF(R10:R33,"Sim")&lt;3,"N/D (são necessários pelo menos 3 preços)",MEDIAN(IF(R10:R33="Sim",Q10:Q33)))</f>
        <v>500000</v>
      </c>
      <c r="T36" s="94" t="s">
        <v>40</v>
      </c>
      <c r="U36" s="126">
        <f t="array" ref="U36">IF(COUNTIF(U10:U34,"Sim")&lt;3,"N/D (são necessários pelo menos 3 preços)",MEDIAN(IF(U10:U34="Sim",$Q10:$Q34)))</f>
        <v>490000</v>
      </c>
      <c r="V36" s="126">
        <f t="array" ref="V36">IF(COUNTIF(V10:V34,"Sim")&lt;3,"N/D (são necessários pelo menos 3 preços)",MEDIAN(IF(V10:V34="Sim",$Q10:$Q34)))</f>
        <v>480000</v>
      </c>
      <c r="W36" s="126">
        <f t="array" ref="W36">IF(COUNTIF(W10:W34,"Sim")&lt;3,"N/D (são necessários pelo menos 3 preços)",MEDIAN(IF(W10:W34="Sim",$Q10:$Q34)))</f>
        <v>500000</v>
      </c>
      <c r="X36" s="126">
        <f t="array" ref="X36">IF(COUNTIF(X10:X34,"Sim")&lt;3,"N/D (são necessários pelo menos 3 preços)",MEDIAN(IF(X10:X34="Sim",$Q10:$Q34)))</f>
        <v>490000</v>
      </c>
      <c r="Y36" s="127">
        <f t="array" ref="Y36">IF(COUNTIF(Y10:Y34,"Sim")&lt;3,"N/D (são necessários pelo menos 3 preços)",MEDIAN(IF(Y10:Y34="Sim",$Q10:$Q34)))</f>
        <v>480000</v>
      </c>
    </row>
    <row r="37" spans="2:25">
      <c r="J37" s="156" t="s">
        <v>34</v>
      </c>
      <c r="K37" s="157"/>
      <c r="L37" s="157"/>
      <c r="M37" s="157"/>
      <c r="N37" s="77">
        <f t="array" ref="N37">IFERROR(MEDIAN(IF(N10:N35="Sim",M10:M35)),"")</f>
        <v>340040.86670000001</v>
      </c>
      <c r="O37" s="156" t="s">
        <v>35</v>
      </c>
      <c r="P37" s="157"/>
      <c r="Q37" s="157"/>
      <c r="R37" s="87">
        <f>MIN(Q10:Q33)</f>
        <v>395000</v>
      </c>
      <c r="T37" s="94"/>
      <c r="U37" s="95"/>
      <c r="V37" s="95"/>
      <c r="W37" s="95"/>
      <c r="X37" s="95"/>
      <c r="Y37" s="96"/>
    </row>
    <row r="38" spans="2:25" ht="21.75" thickBot="1">
      <c r="J38" s="156" t="s">
        <v>35</v>
      </c>
      <c r="K38" s="157"/>
      <c r="L38" s="157"/>
      <c r="M38" s="157"/>
      <c r="N38" s="113">
        <f>MIN(M10:M35)</f>
        <v>230222.22219999999</v>
      </c>
      <c r="O38" s="156" t="s">
        <v>41</v>
      </c>
      <c r="P38" s="157" t="str">
        <f>IFERROR(DSTDEVP(O9:R13,3,U9:Y10),"")</f>
        <v/>
      </c>
      <c r="Q38" s="157"/>
      <c r="R38" s="97">
        <f t="array" ref="R38">IF(COUNTIF(R10:R33,"Sim")&lt;3,"N/D (são necessários pelo menos 3 preços)",_xlfn.STDEV.S(IF(R10:R33="Sim",Q10:Q33))/AVERAGE(IF(R10:R33="Sim",Q10:Q33)))</f>
        <v>9.1459572828184788E-2</v>
      </c>
      <c r="T38" s="98" t="s">
        <v>42</v>
      </c>
      <c r="U38" s="99">
        <f t="array" ref="U38">IF(COUNTIF(U10:U34,"Sim")&lt;3,"N/D (são necessários pelo menos 3 preços)",_xlfn.STDEV.S(IF(U10:U34="Sim",$Q10:$Q34))/AVERAGE(IF(U10:U34="Sim",$Q10:$Q34)))</f>
        <v>0.11457381677645485</v>
      </c>
      <c r="V38" s="99">
        <f t="array" ref="V38">IF(COUNTIF(V10:V34,"Sim")&lt;3,"N/D (são necessários pelo menos 3 preços)",_xlfn.STDEV.S(IF(V10:V34="Sim",$Q10:$Q34))/AVERAGE(IF(V10:V34="Sim",$Q10:$Q34)))</f>
        <v>9.2426028995130624E-2</v>
      </c>
      <c r="W38" s="99">
        <f t="array" ref="W38">IF(COUNTIF(W10:W34,"Sim")&lt;3,"N/D (são necessários pelo menos 3 preços)",_xlfn.STDEV.S(IF(W10:W34="Sim",$Q10:$Q34))/AVERAGE(IF(W10:W34="Sim",$Q10:$Q34)))</f>
        <v>9.1459572828184788E-2</v>
      </c>
      <c r="X38" s="99">
        <f t="array" ref="X38">IF(COUNTIF(X10:X34,"Sim")&lt;3,"N/D (são necessários pelo menos 3 preços)",_xlfn.STDEV.S(IF(X10:X34="Sim",$Q10:$Q34))/AVERAGE(IF(X10:X34="Sim",$Q10:$Q34)))</f>
        <v>6.2899177935428457E-2</v>
      </c>
      <c r="Y38" s="100">
        <f t="array" ref="Y38">IF(COUNTIF(Y10:Y34,"Sim")&lt;3,"N/D (são necessários pelo menos 3 preços)",_xlfn.STDEV.S(IF(Y10:Y34="Sim",$Q10:$Q34))/AVERAGE(IF(Y10:Y34="Sim",$Q10:$Q34)))</f>
        <v>0.10285364207182997</v>
      </c>
    </row>
    <row r="39" spans="2:25" ht="15.75" customHeight="1" thickBot="1">
      <c r="J39" s="158" t="s">
        <v>43</v>
      </c>
      <c r="K39" s="159"/>
      <c r="L39" s="159"/>
      <c r="M39" s="159"/>
      <c r="N39" s="116">
        <f>MIN(N36:N37)</f>
        <v>340040.86670000001</v>
      </c>
      <c r="O39" s="158" t="s">
        <v>44</v>
      </c>
      <c r="P39" s="159"/>
      <c r="Q39" s="159"/>
      <c r="R39" s="88">
        <f>MIN(R35:R36)</f>
        <v>497314.28571428574</v>
      </c>
    </row>
    <row r="40" spans="2:25" ht="21.75" thickBot="1">
      <c r="J40" s="90"/>
      <c r="K40" s="90"/>
      <c r="L40" s="90"/>
      <c r="M40" s="90"/>
      <c r="N40" s="90"/>
      <c r="O40" s="90"/>
      <c r="P40" s="160" t="s">
        <v>45</v>
      </c>
      <c r="Q40" s="161"/>
      <c r="R40" s="120">
        <f>AVERAGE(I31,N39,R39)</f>
        <v>394018.11837729817</v>
      </c>
    </row>
    <row r="41" spans="2:25">
      <c r="J41" s="90"/>
      <c r="K41" s="90"/>
      <c r="L41" s="90"/>
      <c r="M41" s="90"/>
      <c r="N41" s="90"/>
      <c r="O41" s="90"/>
      <c r="P41" s="101"/>
      <c r="Q41" s="101"/>
      <c r="R41" s="102"/>
    </row>
    <row r="42" spans="2:25">
      <c r="J42" s="90"/>
      <c r="K42" s="90"/>
      <c r="L42" s="90"/>
      <c r="M42" s="90"/>
      <c r="N42" s="90"/>
      <c r="O42" s="90"/>
      <c r="P42" s="101"/>
      <c r="Q42" s="101"/>
      <c r="R42" s="102"/>
    </row>
  </sheetData>
  <mergeCells count="21">
    <mergeCell ref="J39:M39"/>
    <mergeCell ref="O39:Q39"/>
    <mergeCell ref="P40:Q40"/>
    <mergeCell ref="J36:M36"/>
    <mergeCell ref="O36:Q36"/>
    <mergeCell ref="J37:M37"/>
    <mergeCell ref="O37:Q37"/>
    <mergeCell ref="J38:M38"/>
    <mergeCell ref="O38:Q38"/>
    <mergeCell ref="U8:Y8"/>
    <mergeCell ref="B28:H28"/>
    <mergeCell ref="O35:Q35"/>
    <mergeCell ref="D7:N7"/>
    <mergeCell ref="B8:I8"/>
    <mergeCell ref="J8:N8"/>
    <mergeCell ref="O8:R8"/>
    <mergeCell ref="B29:H29"/>
    <mergeCell ref="B30:H30"/>
    <mergeCell ref="B31:H31"/>
    <mergeCell ref="B32:C32"/>
    <mergeCell ref="O34:Q34"/>
  </mergeCells>
  <pageMargins left="0.39374999999999999" right="0.39374999999999999" top="0.39374999999999999" bottom="0.39374999999999999" header="0.511811023622047" footer="0.511811023622047"/>
  <pageSetup paperSize="9" scale="25"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63906-A946-4267-A1C3-921757994DA8}">
  <dimension ref="B1:AMK42"/>
  <sheetViews>
    <sheetView zoomScale="60" zoomScaleNormal="60" workbookViewId="0"/>
  </sheetViews>
  <sheetFormatPr defaultColWidth="9.140625" defaultRowHeight="21"/>
  <cols>
    <col min="1" max="1" width="3.42578125" style="57" customWidth="1"/>
    <col min="2" max="2" width="39.28515625" style="55" customWidth="1"/>
    <col min="3" max="3" width="39.140625" style="55" bestFit="1" customWidth="1"/>
    <col min="4" max="4" width="22.7109375" style="55" bestFit="1" customWidth="1"/>
    <col min="5" max="5" width="16.28515625" style="55" bestFit="1" customWidth="1"/>
    <col min="6" max="6" width="29" style="55" bestFit="1" customWidth="1"/>
    <col min="7" max="7" width="29" style="55" customWidth="1"/>
    <col min="8" max="8" width="33.140625" style="55" bestFit="1" customWidth="1"/>
    <col min="9" max="9" width="27.42578125" style="55" bestFit="1" customWidth="1"/>
    <col min="10" max="10" width="14.140625" style="55" customWidth="1"/>
    <col min="11" max="11" width="11.85546875" style="55" customWidth="1"/>
    <col min="12" max="12" width="17.5703125" style="55" bestFit="1" customWidth="1"/>
    <col min="13" max="13" width="20.5703125" style="55" bestFit="1" customWidth="1"/>
    <col min="14" max="14" width="26.7109375" style="55" bestFit="1" customWidth="1"/>
    <col min="15" max="15" width="17.28515625" style="55" customWidth="1"/>
    <col min="16" max="16" width="17.5703125" style="55" bestFit="1" customWidth="1"/>
    <col min="17" max="17" width="23.85546875" style="55" customWidth="1"/>
    <col min="18" max="18" width="26.7109375" style="57" bestFit="1" customWidth="1"/>
    <col min="19" max="19" width="2" style="55" customWidth="1"/>
    <col min="20" max="20" width="12.7109375" style="55" bestFit="1" customWidth="1"/>
    <col min="21" max="23" width="22.7109375" style="55" bestFit="1" customWidth="1"/>
    <col min="24" max="24" width="38.42578125" style="55" bestFit="1" customWidth="1"/>
    <col min="25" max="25" width="22.28515625" style="55" customWidth="1"/>
    <col min="26" max="1025" width="9.140625" style="55"/>
    <col min="1026" max="16384" width="9.140625" style="57"/>
  </cols>
  <sheetData>
    <row r="1" spans="2:25" ht="18" customHeight="1" thickBot="1"/>
    <row r="2" spans="2:25">
      <c r="B2" s="56" t="s">
        <v>0</v>
      </c>
      <c r="C2" s="59" t="s">
        <v>274</v>
      </c>
    </row>
    <row r="3" spans="2:25">
      <c r="B3" s="58" t="s">
        <v>1</v>
      </c>
      <c r="C3" s="59" t="s">
        <v>197</v>
      </c>
    </row>
    <row r="4" spans="2:25">
      <c r="B4" s="58" t="s">
        <v>2</v>
      </c>
      <c r="C4" s="59" t="s">
        <v>198</v>
      </c>
    </row>
    <row r="5" spans="2:25" ht="21.75" thickBot="1">
      <c r="B5" s="60" t="s">
        <v>3</v>
      </c>
      <c r="C5" s="105">
        <v>45265</v>
      </c>
      <c r="D5" s="104"/>
    </row>
    <row r="6" spans="2:25" ht="21.75" thickBot="1"/>
    <row r="7" spans="2:25" ht="276.75" customHeight="1" thickBot="1">
      <c r="B7" s="61" t="s">
        <v>4</v>
      </c>
      <c r="C7" s="117" t="s">
        <v>401</v>
      </c>
      <c r="D7" s="169" t="str">
        <f>Planilha!C15</f>
        <v>Caminhão 3/4 diesel com baú frigorífico, novo, ano de fabricação corrente, potência bruta (nominal) mínima de 155 cv, declarado pelo fabricante, tração 4x2, PBT mínimo legal de 8.000 kg e carga útil técnica mínima de 4.700 kg, cor predominante: branca, ar condicionado de fábrica, transmissão manual ou automática, direção hidráulica ou elétrica. Com carroceria tipo baú frigorífico com comprimento externo mínimo de 4,20 m, largura externa mínima de 2,00 m, altura externa mínima de 2,00 m e que ajuste adequadamente ao chassi do caminhão, com isolamento térmico no teto e nas laterais de no mínimo 70 mm e no piso no mínimo de 120 mm em poliuretano injetado, revestimento externo lateral de alumínio pré-pintado e restante em fibra de vidro  (PRFV em gel coat branco), revestimento interno em fibra de vidro  (PRFV em gel coat branco), perfis laterais em perfil duralumínio, com porta traseira de duas folhas com abertura total. Acessórios: corote de água, caixa para ferramentas, barros metálicos ou de lonas, cantos dianteiros, perfil superior, quadro traseiro em inox, dobradiças, mancais, varões e fechaduras em inox, protetor lateral conforme Resolução 323/09 CONTRAN. O veículo deve estar em conformidade com o PROCONVE - programa de controle de poluição do ar por veículos automotores. Faixas de temperatura dos refrigerados entre -10°C a +10°C. Acompanha o veículo: macaco, chave de rodas, triângulo de sinalização, pneu estepe, manuais de bordo, faixas refletivas, chave geral para baterias, caixa/dispositivo protetor de baterias e demais equipamentos de segurança exigidos pelo CONTRAN. Garantia mínima de 12 meses, contada a partir do recebimento definitivo do bem, atestado pelo fiscal, contada a partir da data de entrega definitiva atestada pelo fiscal, com todos os equipamentos e acessórios exigidos pelo Código Brasileiro de Trânsito. A marca ofertada deverá possuir Assistência Técnica Autorizada no Estado de entrega. O veículo deverá ser emplacado em nome da Codevasf regional do estado de entrega do bem, na categoria particular, com taxas e impostos quitados, incluindo emplacamento, licenciamento e IPVA. Logomarca da Codevasf pintada em local visível, conforme padronização visual disponível no Termo de Referência. Abastecido com o tanque de combustível cheio. Deverá ser realizada entrega técnica.</v>
      </c>
      <c r="E7" s="170"/>
      <c r="F7" s="170"/>
      <c r="G7" s="170"/>
      <c r="H7" s="170"/>
      <c r="I7" s="170"/>
      <c r="J7" s="170"/>
      <c r="K7" s="170"/>
      <c r="L7" s="170"/>
      <c r="M7" s="170"/>
      <c r="N7" s="171"/>
      <c r="O7" s="62" t="s">
        <v>5</v>
      </c>
      <c r="P7" s="63" t="s">
        <v>6</v>
      </c>
      <c r="Q7" s="64" t="s">
        <v>7</v>
      </c>
      <c r="R7" s="65" t="s">
        <v>8</v>
      </c>
      <c r="T7" s="66"/>
      <c r="U7" s="66"/>
      <c r="V7" s="66"/>
      <c r="W7" s="66"/>
      <c r="X7" s="66"/>
    </row>
    <row r="8" spans="2:25" ht="21.75" thickBot="1">
      <c r="B8" s="167" t="s">
        <v>9</v>
      </c>
      <c r="C8" s="167"/>
      <c r="D8" s="167"/>
      <c r="E8" s="167"/>
      <c r="F8" s="167"/>
      <c r="G8" s="167"/>
      <c r="H8" s="167"/>
      <c r="I8" s="167"/>
      <c r="J8" s="167" t="s">
        <v>10</v>
      </c>
      <c r="K8" s="167"/>
      <c r="L8" s="167"/>
      <c r="M8" s="167"/>
      <c r="N8" s="167"/>
      <c r="O8" s="167" t="s">
        <v>11</v>
      </c>
      <c r="P8" s="167"/>
      <c r="Q8" s="167"/>
      <c r="R8" s="167"/>
      <c r="U8" s="168" t="s">
        <v>12</v>
      </c>
      <c r="V8" s="168"/>
      <c r="W8" s="168"/>
      <c r="X8" s="168"/>
      <c r="Y8" s="168"/>
    </row>
    <row r="9" spans="2:25">
      <c r="B9" s="70" t="s">
        <v>13</v>
      </c>
      <c r="C9" s="67" t="s">
        <v>14</v>
      </c>
      <c r="D9" s="67" t="s">
        <v>15</v>
      </c>
      <c r="E9" s="67" t="s">
        <v>16</v>
      </c>
      <c r="F9" s="67" t="s">
        <v>233</v>
      </c>
      <c r="G9" s="67" t="s">
        <v>17</v>
      </c>
      <c r="H9" s="67" t="s">
        <v>18</v>
      </c>
      <c r="I9" s="68" t="s">
        <v>19</v>
      </c>
      <c r="J9" s="70" t="s">
        <v>20</v>
      </c>
      <c r="K9" s="67" t="s">
        <v>21</v>
      </c>
      <c r="L9" s="67" t="s">
        <v>16</v>
      </c>
      <c r="M9" s="67" t="s">
        <v>15</v>
      </c>
      <c r="N9" s="68" t="s">
        <v>22</v>
      </c>
      <c r="O9" s="70" t="s">
        <v>23</v>
      </c>
      <c r="P9" s="67" t="s">
        <v>16</v>
      </c>
      <c r="Q9" s="67" t="s">
        <v>15</v>
      </c>
      <c r="R9" s="69" t="s">
        <v>22</v>
      </c>
      <c r="T9" s="71"/>
      <c r="U9" s="72" t="s">
        <v>24</v>
      </c>
      <c r="V9" s="73" t="s">
        <v>25</v>
      </c>
      <c r="W9" s="73" t="s">
        <v>26</v>
      </c>
      <c r="X9" s="73" t="s">
        <v>27</v>
      </c>
      <c r="Y9" s="132" t="s">
        <v>28</v>
      </c>
    </row>
    <row r="10" spans="2:25" ht="63">
      <c r="B10" s="74" t="s">
        <v>313</v>
      </c>
      <c r="C10" s="75" t="s">
        <v>414</v>
      </c>
      <c r="D10" s="76">
        <v>380000</v>
      </c>
      <c r="E10" s="111" t="s">
        <v>258</v>
      </c>
      <c r="F10" s="79">
        <f>VLOOKUP(E10,'índices de atualização'!A6:B201,2,FALSE)</f>
        <v>903.55</v>
      </c>
      <c r="G10" s="79">
        <f>LARGE('índices de atualização'!$B$162:$B$201,1)</f>
        <v>913.68399999999997</v>
      </c>
      <c r="H10" s="76">
        <f>D10*(G10/F10)</f>
        <v>384261.98882186931</v>
      </c>
      <c r="I10" s="78" t="s">
        <v>30</v>
      </c>
      <c r="J10" s="74" t="s">
        <v>31</v>
      </c>
      <c r="K10" s="79"/>
      <c r="L10" s="119"/>
      <c r="M10" s="80"/>
      <c r="N10" s="78" t="s">
        <v>289</v>
      </c>
      <c r="O10" s="86" t="s">
        <v>273</v>
      </c>
      <c r="P10" s="119">
        <v>46094</v>
      </c>
      <c r="Q10" s="76">
        <v>650000</v>
      </c>
      <c r="R10" s="118" t="str">
        <f>U10</f>
        <v>Sim</v>
      </c>
      <c r="U10" s="82" t="str">
        <f>IF(ISNUMBER(Q10),"Sim","")</f>
        <v>Sim</v>
      </c>
      <c r="V10" s="83" t="str">
        <f>IF(ISNUMBER(Q10),IF(_xlfn.RANK.EQ(Q10,$Q$10:$Q$34)=1,"Não","Sim"),"")</f>
        <v>Sim</v>
      </c>
      <c r="W10" s="83" t="str">
        <f>IF(ISNUMBER(Q10),IF(_xlfn.RANK.EQ(Q10,$Q$10:$Q$34)=COUNT($Q$10:$Q$34),"Não","Sim"),"")</f>
        <v>Sim</v>
      </c>
      <c r="X10" s="83" t="str">
        <f>IF(V10="","",IF(AND(V10="Sim",W10="Sim"),"Sim","Não"))</f>
        <v>Sim</v>
      </c>
      <c r="Y10" s="84" t="str">
        <f>IF(ISNUMBER(Q10),IF(_xlfn.RANK.EQ(Q10,$Q$10:$Q$34)&lt;=2,"Não","Sim"),"")</f>
        <v>Não</v>
      </c>
    </row>
    <row r="11" spans="2:25" ht="63">
      <c r="B11" s="74" t="s">
        <v>415</v>
      </c>
      <c r="C11" s="75" t="s">
        <v>416</v>
      </c>
      <c r="D11" s="76">
        <v>438000</v>
      </c>
      <c r="E11" s="111" t="s">
        <v>257</v>
      </c>
      <c r="F11" s="79">
        <f>VLOOKUP(E11,'índices de atualização'!A7:B201,2,FALSE)</f>
        <v>901.55</v>
      </c>
      <c r="G11" s="79">
        <f>LARGE('índices de atualização'!$B$162:$B$201,1)</f>
        <v>913.68399999999997</v>
      </c>
      <c r="H11" s="76">
        <f t="shared" ref="H11:H20" si="0">D11*(G11/F11)</f>
        <v>443895.06072874495</v>
      </c>
      <c r="I11" s="78" t="s">
        <v>30</v>
      </c>
      <c r="J11" s="74" t="s">
        <v>32</v>
      </c>
      <c r="K11" s="79"/>
      <c r="L11" s="119"/>
      <c r="M11" s="80"/>
      <c r="N11" s="78" t="s">
        <v>289</v>
      </c>
      <c r="O11" s="86" t="s">
        <v>280</v>
      </c>
      <c r="P11" s="119">
        <v>46097</v>
      </c>
      <c r="Q11" s="76">
        <v>512500</v>
      </c>
      <c r="R11" s="118" t="str">
        <f t="shared" ref="R11:R33" si="1">U11</f>
        <v>Sim</v>
      </c>
      <c r="U11" s="82" t="str">
        <f t="shared" ref="U11:U33" si="2">IF(ISNUMBER(Q11),"Sim","")</f>
        <v>Sim</v>
      </c>
      <c r="V11" s="83" t="str">
        <f t="shared" ref="V11:V33" si="3">IF(ISNUMBER(Q11),IF(_xlfn.RANK.EQ(Q11,$Q$10:$Q$34)=1,"Não","Sim"),"")</f>
        <v>Sim</v>
      </c>
      <c r="W11" s="83" t="str">
        <f t="shared" ref="W11:W33" si="4">IF(ISNUMBER(Q11),IF(_xlfn.RANK.EQ(Q11,$Q$10:$Q$34)=COUNT($Q$10:$Q$34),"Não","Sim"),"")</f>
        <v>Sim</v>
      </c>
      <c r="X11" s="83" t="str">
        <f t="shared" ref="X11:X33" si="5">IF(V11="","",IF(AND(V11="Sim",W11="Sim"),"Sim","Não"))</f>
        <v>Sim</v>
      </c>
      <c r="Y11" s="84" t="str">
        <f t="shared" ref="Y11:Y33" si="6">IF(ISNUMBER(Q11),IF(_xlfn.RANK.EQ(Q11,Q11:Q35)&lt;=2,"Não","Sim"),"")</f>
        <v>Sim</v>
      </c>
    </row>
    <row r="12" spans="2:25" ht="42">
      <c r="B12" s="74" t="s">
        <v>315</v>
      </c>
      <c r="C12" s="79" t="s">
        <v>417</v>
      </c>
      <c r="D12" s="76">
        <v>370000</v>
      </c>
      <c r="E12" s="111" t="s">
        <v>255</v>
      </c>
      <c r="F12" s="79">
        <f>VLOOKUP(E12,'índices de atualização'!A8:B201,2,FALSE)</f>
        <v>899.65599999999995</v>
      </c>
      <c r="G12" s="79">
        <f>LARGE('índices de atualização'!$B$162:$B$201,1)</f>
        <v>913.68399999999997</v>
      </c>
      <c r="H12" s="76">
        <f t="shared" si="0"/>
        <v>375769.27181055868</v>
      </c>
      <c r="I12" s="78" t="s">
        <v>30</v>
      </c>
      <c r="J12" s="130" t="s">
        <v>275</v>
      </c>
      <c r="K12" s="75">
        <v>478162</v>
      </c>
      <c r="L12" s="131">
        <v>46082</v>
      </c>
      <c r="M12" s="80">
        <v>755964.66669999994</v>
      </c>
      <c r="N12" s="78" t="s">
        <v>30</v>
      </c>
      <c r="O12" s="74" t="s">
        <v>291</v>
      </c>
      <c r="P12" s="119">
        <v>46098</v>
      </c>
      <c r="Q12" s="76">
        <v>545000</v>
      </c>
      <c r="R12" s="118" t="str">
        <f t="shared" si="1"/>
        <v>Sim</v>
      </c>
      <c r="U12" s="82" t="str">
        <f t="shared" si="2"/>
        <v>Sim</v>
      </c>
      <c r="V12" s="83" t="str">
        <f t="shared" si="3"/>
        <v>Sim</v>
      </c>
      <c r="W12" s="83" t="str">
        <f t="shared" si="4"/>
        <v>Sim</v>
      </c>
      <c r="X12" s="83" t="str">
        <f t="shared" si="5"/>
        <v>Sim</v>
      </c>
      <c r="Y12" s="84" t="str">
        <f t="shared" si="6"/>
        <v>Sim</v>
      </c>
    </row>
    <row r="13" spans="2:25" ht="42">
      <c r="B13" s="74" t="s">
        <v>418</v>
      </c>
      <c r="C13" s="79" t="s">
        <v>306</v>
      </c>
      <c r="D13" s="76">
        <v>589000</v>
      </c>
      <c r="E13" s="111" t="s">
        <v>253</v>
      </c>
      <c r="F13" s="79">
        <f>VLOOKUP(E13,'índices de atualização'!A9:B201,2,FALSE)</f>
        <v>899.40800000000002</v>
      </c>
      <c r="G13" s="79">
        <f>LARGE('índices de atualização'!$B$162:$B$201,1)</f>
        <v>913.68399999999997</v>
      </c>
      <c r="H13" s="76">
        <f t="shared" si="0"/>
        <v>598348.99845231522</v>
      </c>
      <c r="I13" s="78" t="s">
        <v>30</v>
      </c>
      <c r="J13" s="130" t="s">
        <v>275</v>
      </c>
      <c r="K13" s="75">
        <v>601953</v>
      </c>
      <c r="L13" s="131">
        <v>46082</v>
      </c>
      <c r="M13" s="80">
        <v>380967</v>
      </c>
      <c r="N13" s="78" t="s">
        <v>30</v>
      </c>
      <c r="O13" s="74" t="s">
        <v>292</v>
      </c>
      <c r="P13" s="119">
        <v>46099</v>
      </c>
      <c r="Q13" s="76">
        <v>560000</v>
      </c>
      <c r="R13" s="118" t="str">
        <f t="shared" si="1"/>
        <v>Sim</v>
      </c>
      <c r="U13" s="82" t="str">
        <f t="shared" si="2"/>
        <v>Sim</v>
      </c>
      <c r="V13" s="83" t="str">
        <f t="shared" si="3"/>
        <v>Sim</v>
      </c>
      <c r="W13" s="83" t="str">
        <f t="shared" si="4"/>
        <v>Sim</v>
      </c>
      <c r="X13" s="83" t="str">
        <f t="shared" si="5"/>
        <v>Sim</v>
      </c>
      <c r="Y13" s="84" t="str">
        <f t="shared" si="6"/>
        <v>Sim</v>
      </c>
    </row>
    <row r="14" spans="2:25" ht="41.25" customHeight="1">
      <c r="B14" s="74" t="s">
        <v>419</v>
      </c>
      <c r="C14" s="79" t="s">
        <v>420</v>
      </c>
      <c r="D14" s="76">
        <v>388500</v>
      </c>
      <c r="E14" s="111" t="s">
        <v>259</v>
      </c>
      <c r="F14" s="79">
        <f>VLOOKUP(E14,'índices de atualização'!A10:B201,2,FALSE)</f>
        <v>908.673</v>
      </c>
      <c r="G14" s="79">
        <f>LARGE('índices de atualização'!$B$162:$B$201,1)</f>
        <v>913.68399999999997</v>
      </c>
      <c r="H14" s="76">
        <f t="shared" si="0"/>
        <v>390642.43572770403</v>
      </c>
      <c r="I14" s="78" t="s">
        <v>30</v>
      </c>
      <c r="J14" s="130" t="s">
        <v>275</v>
      </c>
      <c r="K14" s="75">
        <v>620601</v>
      </c>
      <c r="L14" s="131">
        <v>46082</v>
      </c>
      <c r="M14" s="80">
        <v>444250</v>
      </c>
      <c r="N14" s="78" t="s">
        <v>30</v>
      </c>
      <c r="O14" s="86" t="s">
        <v>293</v>
      </c>
      <c r="P14" s="119">
        <v>46099</v>
      </c>
      <c r="Q14" s="76">
        <v>620700</v>
      </c>
      <c r="R14" s="118" t="str">
        <f t="shared" si="1"/>
        <v>Sim</v>
      </c>
      <c r="U14" s="82" t="str">
        <f t="shared" si="2"/>
        <v>Sim</v>
      </c>
      <c r="V14" s="83" t="str">
        <f t="shared" si="3"/>
        <v>Sim</v>
      </c>
      <c r="W14" s="83" t="str">
        <f t="shared" si="4"/>
        <v>Sim</v>
      </c>
      <c r="X14" s="83" t="str">
        <f t="shared" si="5"/>
        <v>Sim</v>
      </c>
      <c r="Y14" s="84" t="str">
        <f t="shared" si="6"/>
        <v>Não</v>
      </c>
    </row>
    <row r="15" spans="2:25" ht="42">
      <c r="B15" s="74" t="s">
        <v>311</v>
      </c>
      <c r="C15" s="75" t="s">
        <v>421</v>
      </c>
      <c r="D15" s="76">
        <v>388000</v>
      </c>
      <c r="E15" s="111" t="s">
        <v>258</v>
      </c>
      <c r="F15" s="79">
        <f>VLOOKUP(E15,'índices de atualização'!A11:B201,2,FALSE)</f>
        <v>903.55</v>
      </c>
      <c r="G15" s="79">
        <f>LARGE('índices de atualização'!$B$162:$B$201,1)</f>
        <v>913.68399999999997</v>
      </c>
      <c r="H15" s="76">
        <f t="shared" si="0"/>
        <v>392351.71490232972</v>
      </c>
      <c r="I15" s="78" t="s">
        <v>30</v>
      </c>
      <c r="J15" s="86"/>
      <c r="K15" s="85"/>
      <c r="L15" s="119"/>
      <c r="M15" s="76"/>
      <c r="N15" s="78"/>
      <c r="O15" s="86" t="s">
        <v>294</v>
      </c>
      <c r="P15" s="119">
        <v>46101</v>
      </c>
      <c r="Q15" s="76">
        <v>459000</v>
      </c>
      <c r="R15" s="118" t="s">
        <v>289</v>
      </c>
      <c r="U15" s="82" t="str">
        <f t="shared" si="2"/>
        <v>Sim</v>
      </c>
      <c r="V15" s="83" t="str">
        <f t="shared" si="3"/>
        <v>Sim</v>
      </c>
      <c r="W15" s="83" t="str">
        <f t="shared" si="4"/>
        <v>Não</v>
      </c>
      <c r="X15" s="83" t="str">
        <f t="shared" si="5"/>
        <v>Não</v>
      </c>
      <c r="Y15" s="84" t="str">
        <f t="shared" si="6"/>
        <v>Sim</v>
      </c>
    </row>
    <row r="16" spans="2:25" ht="63">
      <c r="B16" s="74" t="s">
        <v>296</v>
      </c>
      <c r="C16" s="75" t="s">
        <v>422</v>
      </c>
      <c r="D16" s="76">
        <v>420000</v>
      </c>
      <c r="E16" s="111" t="s">
        <v>258</v>
      </c>
      <c r="F16" s="79">
        <f>VLOOKUP(E16,'índices de atualização'!A12:B201,2,FALSE)</f>
        <v>903.55</v>
      </c>
      <c r="G16" s="79">
        <f>LARGE('índices de atualização'!$B$162:$B$201,1)</f>
        <v>913.68399999999997</v>
      </c>
      <c r="H16" s="76">
        <f t="shared" si="0"/>
        <v>424710.61922417139</v>
      </c>
      <c r="I16" s="78" t="s">
        <v>30</v>
      </c>
      <c r="J16" s="86"/>
      <c r="K16" s="85"/>
      <c r="L16" s="119"/>
      <c r="M16" s="76"/>
      <c r="N16" s="78"/>
      <c r="O16" s="86" t="s">
        <v>295</v>
      </c>
      <c r="P16" s="119">
        <v>46098</v>
      </c>
      <c r="Q16" s="76">
        <v>720000</v>
      </c>
      <c r="R16" s="118" t="s">
        <v>289</v>
      </c>
      <c r="U16" s="82" t="str">
        <f t="shared" si="2"/>
        <v>Sim</v>
      </c>
      <c r="V16" s="83" t="str">
        <f t="shared" si="3"/>
        <v>Não</v>
      </c>
      <c r="W16" s="83" t="str">
        <f t="shared" si="4"/>
        <v>Sim</v>
      </c>
      <c r="X16" s="83" t="str">
        <f t="shared" si="5"/>
        <v>Não</v>
      </c>
      <c r="Y16" s="84" t="str">
        <f t="shared" si="6"/>
        <v>Não</v>
      </c>
    </row>
    <row r="17" spans="2:25" ht="42">
      <c r="B17" s="74" t="s">
        <v>302</v>
      </c>
      <c r="C17" s="75" t="s">
        <v>423</v>
      </c>
      <c r="D17" s="76">
        <v>364329</v>
      </c>
      <c r="E17" s="111" t="s">
        <v>258</v>
      </c>
      <c r="F17" s="79">
        <f>VLOOKUP(E17,'índices de atualização'!A13:B201,2,FALSE)</f>
        <v>903.55</v>
      </c>
      <c r="G17" s="79">
        <f>LARGE('índices de atualização'!$B$162:$B$201,1)</f>
        <v>913.68399999999997</v>
      </c>
      <c r="H17" s="76">
        <f t="shared" si="0"/>
        <v>368415.22664600745</v>
      </c>
      <c r="I17" s="78" t="s">
        <v>30</v>
      </c>
      <c r="J17" s="86"/>
      <c r="K17" s="85"/>
      <c r="L17" s="119"/>
      <c r="M17" s="76"/>
      <c r="N17" s="78"/>
      <c r="O17" s="86" t="s">
        <v>480</v>
      </c>
      <c r="P17" s="119">
        <v>46106</v>
      </c>
      <c r="Q17" s="76">
        <v>475000</v>
      </c>
      <c r="R17" s="118" t="str">
        <f t="shared" si="1"/>
        <v>Sim</v>
      </c>
      <c r="U17" s="82" t="str">
        <f t="shared" si="2"/>
        <v>Sim</v>
      </c>
      <c r="V17" s="83" t="str">
        <f t="shared" si="3"/>
        <v>Sim</v>
      </c>
      <c r="W17" s="83" t="str">
        <f t="shared" si="4"/>
        <v>Sim</v>
      </c>
      <c r="X17" s="83" t="str">
        <f t="shared" si="5"/>
        <v>Sim</v>
      </c>
      <c r="Y17" s="84" t="str">
        <f t="shared" si="6"/>
        <v>Não</v>
      </c>
    </row>
    <row r="18" spans="2:25" ht="63">
      <c r="B18" s="74" t="s">
        <v>304</v>
      </c>
      <c r="C18" s="79" t="s">
        <v>424</v>
      </c>
      <c r="D18" s="76">
        <v>416000</v>
      </c>
      <c r="E18" s="111" t="s">
        <v>256</v>
      </c>
      <c r="F18" s="79">
        <f>VLOOKUP(E18,'índices de atualização'!A14:B201,2,FALSE)</f>
        <v>899.97400000000005</v>
      </c>
      <c r="G18" s="79">
        <f>LARGE('índices de atualização'!$B$162:$B$201,1)</f>
        <v>913.68399999999997</v>
      </c>
      <c r="H18" s="76">
        <f t="shared" si="0"/>
        <v>422337.24974277028</v>
      </c>
      <c r="I18" s="78" t="s">
        <v>30</v>
      </c>
      <c r="J18" s="86"/>
      <c r="K18" s="85"/>
      <c r="L18" s="119"/>
      <c r="M18" s="76"/>
      <c r="N18" s="78"/>
      <c r="O18" s="86"/>
      <c r="P18" s="119"/>
      <c r="Q18" s="75"/>
      <c r="R18" s="118" t="str">
        <f t="shared" si="1"/>
        <v/>
      </c>
      <c r="U18" s="82" t="str">
        <f t="shared" si="2"/>
        <v/>
      </c>
      <c r="V18" s="83" t="str">
        <f t="shared" si="3"/>
        <v/>
      </c>
      <c r="W18" s="83" t="str">
        <f t="shared" si="4"/>
        <v/>
      </c>
      <c r="X18" s="83" t="str">
        <f t="shared" si="5"/>
        <v/>
      </c>
      <c r="Y18" s="84" t="str">
        <f t="shared" si="6"/>
        <v/>
      </c>
    </row>
    <row r="19" spans="2:25" ht="63">
      <c r="B19" s="74" t="s">
        <v>307</v>
      </c>
      <c r="C19" s="79" t="s">
        <v>343</v>
      </c>
      <c r="D19" s="76">
        <v>389000</v>
      </c>
      <c r="E19" s="111" t="s">
        <v>255</v>
      </c>
      <c r="F19" s="79">
        <f>VLOOKUP(E19,'índices de atualização'!A15:B201,2,FALSE)</f>
        <v>899.65599999999995</v>
      </c>
      <c r="G19" s="79">
        <f>LARGE('índices de atualização'!$B$162:$B$201,1)</f>
        <v>913.68399999999997</v>
      </c>
      <c r="H19" s="76">
        <f t="shared" si="0"/>
        <v>395065.53171434411</v>
      </c>
      <c r="I19" s="78" t="s">
        <v>30</v>
      </c>
      <c r="J19" s="86"/>
      <c r="K19" s="85"/>
      <c r="L19" s="119"/>
      <c r="M19" s="76"/>
      <c r="N19" s="78"/>
      <c r="O19" s="86"/>
      <c r="P19" s="119"/>
      <c r="Q19" s="75"/>
      <c r="R19" s="118" t="str">
        <f t="shared" si="1"/>
        <v/>
      </c>
      <c r="U19" s="82" t="str">
        <f t="shared" si="2"/>
        <v/>
      </c>
      <c r="V19" s="83" t="str">
        <f t="shared" si="3"/>
        <v/>
      </c>
      <c r="W19" s="83" t="str">
        <f t="shared" si="4"/>
        <v/>
      </c>
      <c r="X19" s="83" t="str">
        <f t="shared" si="5"/>
        <v/>
      </c>
      <c r="Y19" s="84" t="str">
        <f t="shared" si="6"/>
        <v/>
      </c>
    </row>
    <row r="20" spans="2:25" ht="42">
      <c r="B20" s="74" t="s">
        <v>302</v>
      </c>
      <c r="C20" s="79" t="s">
        <v>425</v>
      </c>
      <c r="D20" s="76">
        <v>452725</v>
      </c>
      <c r="E20" s="111" t="s">
        <v>247</v>
      </c>
      <c r="F20" s="79">
        <f>VLOOKUP(E20,'índices de atualização'!A16:B201,2,FALSE)</f>
        <v>887.95799999999997</v>
      </c>
      <c r="G20" s="79">
        <f>LARGE('índices de atualização'!$B$162:$B$201,1)</f>
        <v>913.68399999999997</v>
      </c>
      <c r="H20" s="76">
        <f t="shared" si="0"/>
        <v>465841.38990808127</v>
      </c>
      <c r="I20" s="78" t="s">
        <v>30</v>
      </c>
      <c r="J20" s="86"/>
      <c r="K20" s="85"/>
      <c r="L20" s="119"/>
      <c r="M20" s="76"/>
      <c r="N20" s="78"/>
      <c r="O20" s="86"/>
      <c r="P20" s="119"/>
      <c r="Q20" s="75"/>
      <c r="R20" s="118" t="str">
        <f t="shared" si="1"/>
        <v/>
      </c>
      <c r="U20" s="82" t="str">
        <f t="shared" si="2"/>
        <v/>
      </c>
      <c r="V20" s="83" t="str">
        <f t="shared" si="3"/>
        <v/>
      </c>
      <c r="W20" s="83" t="str">
        <f t="shared" si="4"/>
        <v/>
      </c>
      <c r="X20" s="83" t="str">
        <f t="shared" si="5"/>
        <v/>
      </c>
      <c r="Y20" s="84" t="str">
        <f t="shared" si="6"/>
        <v/>
      </c>
    </row>
    <row r="21" spans="2:25">
      <c r="B21" s="86"/>
      <c r="C21" s="79"/>
      <c r="D21" s="76"/>
      <c r="E21" s="111"/>
      <c r="F21" s="79"/>
      <c r="G21" s="79"/>
      <c r="H21" s="112"/>
      <c r="I21" s="78"/>
      <c r="J21" s="86"/>
      <c r="K21" s="85"/>
      <c r="L21" s="119"/>
      <c r="M21" s="76"/>
      <c r="N21" s="78"/>
      <c r="O21" s="86"/>
      <c r="P21" s="119"/>
      <c r="Q21" s="75"/>
      <c r="R21" s="118" t="str">
        <f t="shared" si="1"/>
        <v/>
      </c>
      <c r="U21" s="82" t="str">
        <f t="shared" si="2"/>
        <v/>
      </c>
      <c r="V21" s="83" t="str">
        <f t="shared" si="3"/>
        <v/>
      </c>
      <c r="W21" s="83" t="str">
        <f t="shared" si="4"/>
        <v/>
      </c>
      <c r="X21" s="83" t="str">
        <f t="shared" si="5"/>
        <v/>
      </c>
      <c r="Y21" s="84" t="str">
        <f t="shared" si="6"/>
        <v/>
      </c>
    </row>
    <row r="22" spans="2:25">
      <c r="B22" s="86"/>
      <c r="C22" s="79"/>
      <c r="D22" s="76"/>
      <c r="E22" s="111"/>
      <c r="F22" s="79"/>
      <c r="G22" s="79"/>
      <c r="H22" s="112"/>
      <c r="I22" s="78"/>
      <c r="J22" s="86"/>
      <c r="K22" s="85"/>
      <c r="L22" s="119"/>
      <c r="M22" s="76"/>
      <c r="N22" s="78"/>
      <c r="O22" s="86"/>
      <c r="P22" s="119"/>
      <c r="Q22" s="75"/>
      <c r="R22" s="118" t="str">
        <f t="shared" si="1"/>
        <v/>
      </c>
      <c r="U22" s="82" t="str">
        <f t="shared" si="2"/>
        <v/>
      </c>
      <c r="V22" s="83" t="str">
        <f t="shared" si="3"/>
        <v/>
      </c>
      <c r="W22" s="83" t="str">
        <f t="shared" si="4"/>
        <v/>
      </c>
      <c r="X22" s="83" t="str">
        <f t="shared" si="5"/>
        <v/>
      </c>
      <c r="Y22" s="84" t="str">
        <f t="shared" si="6"/>
        <v/>
      </c>
    </row>
    <row r="23" spans="2:25">
      <c r="B23" s="86"/>
      <c r="C23" s="79"/>
      <c r="D23" s="76"/>
      <c r="E23" s="111"/>
      <c r="F23" s="79"/>
      <c r="G23" s="79"/>
      <c r="H23" s="112"/>
      <c r="I23" s="78"/>
      <c r="J23" s="86"/>
      <c r="K23" s="85"/>
      <c r="L23" s="119"/>
      <c r="M23" s="76"/>
      <c r="N23" s="78"/>
      <c r="O23" s="86"/>
      <c r="P23" s="119"/>
      <c r="Q23" s="75"/>
      <c r="R23" s="118" t="str">
        <f t="shared" si="1"/>
        <v/>
      </c>
      <c r="U23" s="82" t="str">
        <f t="shared" si="2"/>
        <v/>
      </c>
      <c r="V23" s="83" t="str">
        <f t="shared" si="3"/>
        <v/>
      </c>
      <c r="W23" s="83" t="str">
        <f t="shared" si="4"/>
        <v/>
      </c>
      <c r="X23" s="83" t="str">
        <f t="shared" si="5"/>
        <v/>
      </c>
      <c r="Y23" s="84" t="str">
        <f t="shared" si="6"/>
        <v/>
      </c>
    </row>
    <row r="24" spans="2:25">
      <c r="B24" s="86"/>
      <c r="C24" s="79"/>
      <c r="D24" s="76"/>
      <c r="E24" s="111"/>
      <c r="F24" s="79"/>
      <c r="G24" s="79"/>
      <c r="H24" s="112"/>
      <c r="I24" s="78"/>
      <c r="J24" s="86"/>
      <c r="K24" s="85"/>
      <c r="L24" s="119"/>
      <c r="M24" s="76"/>
      <c r="N24" s="78"/>
      <c r="O24" s="86"/>
      <c r="P24" s="119"/>
      <c r="Q24" s="75"/>
      <c r="R24" s="118" t="str">
        <f t="shared" si="1"/>
        <v/>
      </c>
      <c r="U24" s="82" t="str">
        <f t="shared" si="2"/>
        <v/>
      </c>
      <c r="V24" s="83" t="str">
        <f t="shared" si="3"/>
        <v/>
      </c>
      <c r="W24" s="83" t="str">
        <f t="shared" si="4"/>
        <v/>
      </c>
      <c r="X24" s="83" t="str">
        <f t="shared" si="5"/>
        <v/>
      </c>
      <c r="Y24" s="84" t="str">
        <f t="shared" si="6"/>
        <v/>
      </c>
    </row>
    <row r="25" spans="2:25">
      <c r="B25" s="86"/>
      <c r="C25" s="79"/>
      <c r="D25" s="76"/>
      <c r="E25" s="111"/>
      <c r="F25" s="79"/>
      <c r="G25" s="79"/>
      <c r="H25" s="112"/>
      <c r="I25" s="78"/>
      <c r="J25" s="86"/>
      <c r="K25" s="85"/>
      <c r="L25" s="119"/>
      <c r="M25" s="76"/>
      <c r="N25" s="78"/>
      <c r="O25" s="86"/>
      <c r="P25" s="119"/>
      <c r="Q25" s="75"/>
      <c r="R25" s="118" t="str">
        <f t="shared" si="1"/>
        <v/>
      </c>
      <c r="U25" s="82" t="str">
        <f t="shared" si="2"/>
        <v/>
      </c>
      <c r="V25" s="83" t="str">
        <f t="shared" si="3"/>
        <v/>
      </c>
      <c r="W25" s="83" t="str">
        <f t="shared" si="4"/>
        <v/>
      </c>
      <c r="X25" s="83" t="str">
        <f t="shared" si="5"/>
        <v/>
      </c>
      <c r="Y25" s="84" t="str">
        <f t="shared" si="6"/>
        <v/>
      </c>
    </row>
    <row r="26" spans="2:25">
      <c r="B26" s="86"/>
      <c r="C26" s="79"/>
      <c r="D26" s="76"/>
      <c r="E26" s="111"/>
      <c r="F26" s="79"/>
      <c r="G26" s="79"/>
      <c r="H26" s="112"/>
      <c r="I26" s="78"/>
      <c r="J26" s="86"/>
      <c r="K26" s="85"/>
      <c r="L26" s="119"/>
      <c r="M26" s="76"/>
      <c r="N26" s="78"/>
      <c r="O26" s="86"/>
      <c r="P26" s="119"/>
      <c r="Q26" s="75"/>
      <c r="R26" s="118" t="str">
        <f t="shared" si="1"/>
        <v/>
      </c>
      <c r="U26" s="82" t="str">
        <f t="shared" si="2"/>
        <v/>
      </c>
      <c r="V26" s="83" t="str">
        <f t="shared" si="3"/>
        <v/>
      </c>
      <c r="W26" s="83" t="str">
        <f t="shared" si="4"/>
        <v/>
      </c>
      <c r="X26" s="83" t="str">
        <f t="shared" si="5"/>
        <v/>
      </c>
      <c r="Y26" s="84" t="str">
        <f t="shared" si="6"/>
        <v/>
      </c>
    </row>
    <row r="27" spans="2:25">
      <c r="B27" s="86"/>
      <c r="C27" s="75"/>
      <c r="D27" s="76"/>
      <c r="E27" s="111"/>
      <c r="F27" s="79"/>
      <c r="G27" s="79"/>
      <c r="H27" s="112"/>
      <c r="I27" s="78"/>
      <c r="J27" s="86"/>
      <c r="K27" s="85"/>
      <c r="L27" s="119"/>
      <c r="M27" s="76"/>
      <c r="N27" s="78"/>
      <c r="O27" s="86"/>
      <c r="P27" s="119"/>
      <c r="Q27" s="75"/>
      <c r="R27" s="118" t="str">
        <f t="shared" si="1"/>
        <v/>
      </c>
      <c r="U27" s="82" t="str">
        <f t="shared" si="2"/>
        <v/>
      </c>
      <c r="V27" s="83" t="str">
        <f t="shared" si="3"/>
        <v/>
      </c>
      <c r="W27" s="83" t="str">
        <f t="shared" si="4"/>
        <v/>
      </c>
      <c r="X27" s="83" t="str">
        <f t="shared" si="5"/>
        <v/>
      </c>
      <c r="Y27" s="84" t="str">
        <f t="shared" si="6"/>
        <v/>
      </c>
    </row>
    <row r="28" spans="2:25">
      <c r="B28" s="156" t="s">
        <v>33</v>
      </c>
      <c r="C28" s="157"/>
      <c r="D28" s="157"/>
      <c r="E28" s="157"/>
      <c r="F28" s="157"/>
      <c r="G28" s="157"/>
      <c r="H28" s="157"/>
      <c r="I28" s="77">
        <f t="array" ref="I28">IFERROR(AVERAGE(IF(I7:I27="Sim",H7:H27)),"")</f>
        <v>423785.40797080868</v>
      </c>
      <c r="J28" s="86"/>
      <c r="K28" s="85"/>
      <c r="L28" s="119"/>
      <c r="M28" s="76"/>
      <c r="N28" s="78"/>
      <c r="O28" s="86"/>
      <c r="P28" s="119"/>
      <c r="Q28" s="75"/>
      <c r="R28" s="118" t="str">
        <f t="shared" si="1"/>
        <v/>
      </c>
      <c r="U28" s="82" t="str">
        <f t="shared" si="2"/>
        <v/>
      </c>
      <c r="V28" s="83" t="str">
        <f t="shared" si="3"/>
        <v/>
      </c>
      <c r="W28" s="83" t="str">
        <f t="shared" si="4"/>
        <v/>
      </c>
      <c r="X28" s="83" t="str">
        <f t="shared" si="5"/>
        <v/>
      </c>
      <c r="Y28" s="84" t="str">
        <f t="shared" si="6"/>
        <v/>
      </c>
    </row>
    <row r="29" spans="2:25">
      <c r="B29" s="156" t="s">
        <v>34</v>
      </c>
      <c r="C29" s="157"/>
      <c r="D29" s="157"/>
      <c r="E29" s="157"/>
      <c r="F29" s="157"/>
      <c r="G29" s="157"/>
      <c r="H29" s="157"/>
      <c r="I29" s="77">
        <f t="array" ref="I29">IFERROR(MEDIAN(IF(I10:I27="Sim",H10:H27)),"")</f>
        <v>395065.53171434411</v>
      </c>
      <c r="J29" s="86"/>
      <c r="K29" s="75"/>
      <c r="L29" s="119"/>
      <c r="M29" s="76"/>
      <c r="N29" s="78"/>
      <c r="O29" s="86"/>
      <c r="P29" s="119"/>
      <c r="Q29" s="75"/>
      <c r="R29" s="118" t="str">
        <f t="shared" si="1"/>
        <v/>
      </c>
      <c r="U29" s="82" t="str">
        <f t="shared" si="2"/>
        <v/>
      </c>
      <c r="V29" s="83" t="str">
        <f t="shared" si="3"/>
        <v/>
      </c>
      <c r="W29" s="83" t="str">
        <f t="shared" si="4"/>
        <v/>
      </c>
      <c r="X29" s="83" t="str">
        <f t="shared" si="5"/>
        <v/>
      </c>
      <c r="Y29" s="84" t="str">
        <f t="shared" si="6"/>
        <v/>
      </c>
    </row>
    <row r="30" spans="2:25">
      <c r="B30" s="156" t="s">
        <v>35</v>
      </c>
      <c r="C30" s="157"/>
      <c r="D30" s="157"/>
      <c r="E30" s="157"/>
      <c r="F30" s="157"/>
      <c r="G30" s="157"/>
      <c r="H30" s="157"/>
      <c r="I30" s="113">
        <f>MIN(H10:H27)</f>
        <v>368415.22664600745</v>
      </c>
      <c r="J30" s="86"/>
      <c r="K30" s="75"/>
      <c r="L30" s="119"/>
      <c r="M30" s="76"/>
      <c r="N30" s="78"/>
      <c r="O30" s="86"/>
      <c r="P30" s="119"/>
      <c r="Q30" s="75"/>
      <c r="R30" s="118" t="str">
        <f t="shared" si="1"/>
        <v/>
      </c>
      <c r="U30" s="82" t="str">
        <f t="shared" si="2"/>
        <v/>
      </c>
      <c r="V30" s="83" t="str">
        <f t="shared" si="3"/>
        <v/>
      </c>
      <c r="W30" s="83" t="str">
        <f t="shared" si="4"/>
        <v/>
      </c>
      <c r="X30" s="83" t="str">
        <f t="shared" si="5"/>
        <v/>
      </c>
      <c r="Y30" s="84" t="str">
        <f t="shared" si="6"/>
        <v/>
      </c>
    </row>
    <row r="31" spans="2:25" ht="21.75" thickBot="1">
      <c r="B31" s="164" t="s">
        <v>36</v>
      </c>
      <c r="C31" s="165"/>
      <c r="D31" s="165"/>
      <c r="E31" s="165"/>
      <c r="F31" s="165"/>
      <c r="G31" s="165"/>
      <c r="H31" s="165"/>
      <c r="I31" s="114">
        <f>MIN(I28:I29)</f>
        <v>395065.53171434411</v>
      </c>
      <c r="J31" s="86"/>
      <c r="K31" s="75"/>
      <c r="L31" s="119"/>
      <c r="M31" s="75"/>
      <c r="N31" s="78"/>
      <c r="O31" s="86"/>
      <c r="P31" s="119"/>
      <c r="Q31" s="75"/>
      <c r="R31" s="118" t="str">
        <f t="shared" si="1"/>
        <v/>
      </c>
      <c r="U31" s="82" t="str">
        <f t="shared" si="2"/>
        <v/>
      </c>
      <c r="V31" s="83" t="str">
        <f t="shared" si="3"/>
        <v/>
      </c>
      <c r="W31" s="83" t="str">
        <f t="shared" si="4"/>
        <v/>
      </c>
      <c r="X31" s="83" t="str">
        <f t="shared" si="5"/>
        <v/>
      </c>
      <c r="Y31" s="84" t="str">
        <f t="shared" si="6"/>
        <v/>
      </c>
    </row>
    <row r="32" spans="2:25" ht="21.75" thickBot="1">
      <c r="B32" s="166" t="s">
        <v>37</v>
      </c>
      <c r="C32" s="166"/>
      <c r="D32" s="109"/>
      <c r="E32" s="110"/>
      <c r="F32" s="110"/>
      <c r="G32" s="110"/>
      <c r="H32" s="110"/>
      <c r="I32" s="110"/>
      <c r="J32" s="86"/>
      <c r="K32" s="75"/>
      <c r="L32" s="119"/>
      <c r="M32" s="75"/>
      <c r="N32" s="78"/>
      <c r="O32" s="86"/>
      <c r="P32" s="119"/>
      <c r="Q32" s="75"/>
      <c r="R32" s="118" t="str">
        <f t="shared" si="1"/>
        <v/>
      </c>
      <c r="U32" s="82" t="str">
        <f t="shared" si="2"/>
        <v/>
      </c>
      <c r="V32" s="83" t="str">
        <f t="shared" si="3"/>
        <v/>
      </c>
      <c r="W32" s="83" t="str">
        <f t="shared" si="4"/>
        <v/>
      </c>
      <c r="X32" s="83" t="str">
        <f t="shared" si="5"/>
        <v/>
      </c>
      <c r="Y32" s="84" t="str">
        <f t="shared" si="6"/>
        <v/>
      </c>
    </row>
    <row r="33" spans="2:25" ht="23.25" customHeight="1">
      <c r="B33" s="89"/>
      <c r="C33" s="89"/>
      <c r="D33" s="90"/>
      <c r="E33" s="90"/>
      <c r="F33" s="90"/>
      <c r="G33" s="90"/>
      <c r="H33" s="90"/>
      <c r="I33" s="90"/>
      <c r="J33" s="86"/>
      <c r="K33" s="75"/>
      <c r="L33" s="119"/>
      <c r="M33" s="75"/>
      <c r="N33" s="78"/>
      <c r="O33" s="86"/>
      <c r="P33" s="119"/>
      <c r="Q33" s="75"/>
      <c r="R33" s="118" t="str">
        <f t="shared" si="1"/>
        <v/>
      </c>
      <c r="U33" s="82" t="str">
        <f t="shared" si="2"/>
        <v/>
      </c>
      <c r="V33" s="83" t="str">
        <f t="shared" si="3"/>
        <v/>
      </c>
      <c r="W33" s="83" t="str">
        <f t="shared" si="4"/>
        <v/>
      </c>
      <c r="X33" s="83" t="str">
        <f t="shared" si="5"/>
        <v/>
      </c>
      <c r="Y33" s="84" t="str">
        <f t="shared" si="6"/>
        <v/>
      </c>
    </row>
    <row r="34" spans="2:25" ht="21.75" thickBot="1">
      <c r="B34" s="89"/>
      <c r="C34" s="89"/>
      <c r="D34" s="90"/>
      <c r="E34" s="90"/>
      <c r="F34" s="90"/>
      <c r="G34" s="90"/>
      <c r="H34" s="90"/>
      <c r="I34" s="90"/>
      <c r="J34" s="86"/>
      <c r="K34" s="75"/>
      <c r="L34" s="119"/>
      <c r="M34" s="75"/>
      <c r="N34" s="78"/>
      <c r="O34" s="162" t="s">
        <v>38</v>
      </c>
      <c r="P34" s="163"/>
      <c r="Q34" s="163"/>
      <c r="R34" s="133" t="str">
        <f>IF(COUNTIF(R10:R33,"Sim")&lt;3,"N/D (são necessários pelo menos 3 preços)",IFERROR(INDEX(U9:Y9,1,MATCH(R38,U38:Y38,0)),"Seleção específica de preços"))</f>
        <v>Sem o maior e sem o menor</v>
      </c>
      <c r="U34" s="82" t="str">
        <f>IF(ISNUMBER(Q34),"Sim","")</f>
        <v/>
      </c>
      <c r="V34" s="83" t="str">
        <f>IF(ISNUMBER(Q34),IF(_xlfn.RANK.EQ(Q34,$Q$10:$Q$34)=1,"Não","Sim"),"")</f>
        <v/>
      </c>
      <c r="W34" s="83" t="str">
        <f>IF(ISNUMBER(Q34),IF(_xlfn.RANK.EQ(Q34,$Q$10:$Q$34)=COUNT($Q$10:$Q$34),"Não","Sim"),"")</f>
        <v/>
      </c>
      <c r="X34" s="83" t="str">
        <f>IF(V34="","",IF(AND(V34="Sim",W34="Sim"),"Sim","Não"))</f>
        <v/>
      </c>
      <c r="Y34" s="84" t="str">
        <f>IF(ISNUMBER(Q34),IF(_xlfn.RANK.EQ(Q34,Q34:Q58)&lt;=2,"Não","Sim"),"")</f>
        <v/>
      </c>
    </row>
    <row r="35" spans="2:25">
      <c r="J35" s="91"/>
      <c r="K35" s="92"/>
      <c r="L35" s="119"/>
      <c r="M35" s="92"/>
      <c r="N35" s="115"/>
      <c r="O35" s="156" t="s">
        <v>33</v>
      </c>
      <c r="P35" s="157"/>
      <c r="Q35" s="157"/>
      <c r="R35" s="87">
        <f t="array" ref="R35">IF(COUNTIF(R10:R33,"Sim")&lt;3,"N/D (são necessários pelo menos 3 preços)",AVERAGE(IF(R10:R33="Sim",Q10:Q33)))</f>
        <v>560533.33333333337</v>
      </c>
      <c r="T35" s="93" t="s">
        <v>39</v>
      </c>
      <c r="U35" s="124">
        <f t="array" ref="U35">IF(COUNTIF(U10:U34,"Sim")&lt;3,"N/D (são necessários pelo menos 3 preços)",AVERAGE(IF(U10:U34="Sim",$Q10:$Q34)))</f>
        <v>567775</v>
      </c>
      <c r="V35" s="124">
        <f t="array" ref="V35">IF(COUNTIF(V10:V34,"Sim")&lt;3,"N/D (são necessários pelo menos 3 preços)",AVERAGE(IF(V10:V34="Sim",$Q10:$Q34)))</f>
        <v>546028.57142857148</v>
      </c>
      <c r="W35" s="124">
        <f t="array" ref="W35">IF(COUNTIF(W10:W34,"Sim")&lt;3,"N/D (são necessários pelo menos 3 preços)",AVERAGE(IF(W10:W34="Sim",$Q10:$Q34)))</f>
        <v>583314.28571428568</v>
      </c>
      <c r="X35" s="124">
        <f t="array" ref="X35">IF(COUNTIF(X10:X34,"Sim")&lt;3,"N/D (são necessários pelo menos 3 preços)",AVERAGE(IF(X10:X34="Sim",$Q10:$Q34)))</f>
        <v>560533.33333333337</v>
      </c>
      <c r="Y35" s="125">
        <f t="array" ref="Y35">IF(COUNTIF(Y10:Y34,"Sim")&lt;3,"N/D (são necessários pelo menos 3 preços)",AVERAGE(IF(Y10:Y34="Sim",$Q10:$Q34)))</f>
        <v>519125</v>
      </c>
    </row>
    <row r="36" spans="2:25">
      <c r="J36" s="156" t="s">
        <v>33</v>
      </c>
      <c r="K36" s="157"/>
      <c r="L36" s="157"/>
      <c r="M36" s="157"/>
      <c r="N36" s="77">
        <f t="array" ref="N36">IFERROR(AVERAGE(IF(N10:N35="Sim",M10:M35)),"")</f>
        <v>527060.55556666665</v>
      </c>
      <c r="O36" s="156" t="s">
        <v>34</v>
      </c>
      <c r="P36" s="157"/>
      <c r="Q36" s="157"/>
      <c r="R36" s="87">
        <f t="array" ref="R36">IF(COUNTIF(R10:R33,"Sim")&lt;3,"N/D (são necessários pelo menos 3 preços)",MEDIAN(IF(R10:R33="Sim",Q10:Q33)))</f>
        <v>552500</v>
      </c>
      <c r="T36" s="94" t="s">
        <v>40</v>
      </c>
      <c r="U36" s="126">
        <f t="array" ref="U36">IF(COUNTIF(U10:U34,"Sim")&lt;3,"N/D (são necessários pelo menos 3 preços)",MEDIAN(IF(U10:U34="Sim",$Q10:$Q34)))</f>
        <v>552500</v>
      </c>
      <c r="V36" s="126">
        <f t="array" ref="V36">IF(COUNTIF(V10:V34,"Sim")&lt;3,"N/D (são necessários pelo menos 3 preços)",MEDIAN(IF(V10:V34="Sim",$Q10:$Q34)))</f>
        <v>545000</v>
      </c>
      <c r="W36" s="126">
        <f t="array" ref="W36">IF(COUNTIF(W10:W34,"Sim")&lt;3,"N/D (são necessários pelo menos 3 preços)",MEDIAN(IF(W10:W34="Sim",$Q10:$Q34)))</f>
        <v>560000</v>
      </c>
      <c r="X36" s="126">
        <f t="array" ref="X36">IF(COUNTIF(X10:X34,"Sim")&lt;3,"N/D (são necessários pelo menos 3 preços)",MEDIAN(IF(X10:X34="Sim",$Q10:$Q34)))</f>
        <v>552500</v>
      </c>
      <c r="Y36" s="127">
        <f t="array" ref="Y36">IF(COUNTIF(Y10:Y34,"Sim")&lt;3,"N/D (são necessários pelo menos 3 preços)",MEDIAN(IF(Y10:Y34="Sim",$Q10:$Q34)))</f>
        <v>528750</v>
      </c>
    </row>
    <row r="37" spans="2:25">
      <c r="J37" s="156" t="s">
        <v>34</v>
      </c>
      <c r="K37" s="157"/>
      <c r="L37" s="157"/>
      <c r="M37" s="157"/>
      <c r="N37" s="77">
        <f t="array" ref="N37">IFERROR(MEDIAN(IF(N10:N35="Sim",M10:M35)),"")</f>
        <v>444250</v>
      </c>
      <c r="O37" s="156" t="s">
        <v>35</v>
      </c>
      <c r="P37" s="157"/>
      <c r="Q37" s="157"/>
      <c r="R37" s="87">
        <f>MIN(Q10:Q33)</f>
        <v>459000</v>
      </c>
      <c r="T37" s="94"/>
      <c r="U37" s="95"/>
      <c r="V37" s="95"/>
      <c r="W37" s="95"/>
      <c r="X37" s="95"/>
      <c r="Y37" s="96"/>
    </row>
    <row r="38" spans="2:25" ht="21.75" thickBot="1">
      <c r="J38" s="156" t="s">
        <v>35</v>
      </c>
      <c r="K38" s="157"/>
      <c r="L38" s="157"/>
      <c r="M38" s="157"/>
      <c r="N38" s="113">
        <f>MIN(M10:M35)</f>
        <v>380967</v>
      </c>
      <c r="O38" s="156" t="s">
        <v>41</v>
      </c>
      <c r="P38" s="157" t="str">
        <f>IFERROR(DSTDEVP(O9:R13,3,U9:Y10),"")</f>
        <v/>
      </c>
      <c r="Q38" s="157"/>
      <c r="R38" s="97">
        <f t="array" ref="R38">IF(COUNTIF(R10:R33,"Sim")&lt;3,"N/D (são necessários pelo menos 3 preços)",_xlfn.STDEV.S(IF(R10:R33="Sim",Q10:Q33))/AVERAGE(IF(R10:R33="Sim",Q10:Q33)))</f>
        <v>0.11695586185768427</v>
      </c>
      <c r="T38" s="98" t="s">
        <v>42</v>
      </c>
      <c r="U38" s="99">
        <f t="array" ref="U38">IF(COUNTIF(U10:U34,"Sim")&lt;3,"N/D (são necessários pelo menos 3 preços)",_xlfn.STDEV.S(IF(U10:U34="Sim",$Q10:$Q34))/AVERAGE(IF(U10:U34="Sim",$Q10:$Q34)))</f>
        <v>0.15866457760400246</v>
      </c>
      <c r="V38" s="99">
        <f t="array" ref="V38">IF(COUNTIF(V10:V34,"Sim")&lt;3,"N/D (são necessários pelo menos 3 preços)",_xlfn.STDEV.S(IF(V10:V34="Sim",$Q10:$Q34))/AVERAGE(IF(V10:V34="Sim",$Q10:$Q34)))</f>
        <v>0.1302002461027246</v>
      </c>
      <c r="W38" s="99">
        <f t="array" ref="W38">IF(COUNTIF(W10:W34,"Sim")&lt;3,"N/D (são necessários pelo menos 3 preços)",_xlfn.STDEV.S(IF(W10:W34="Sim",$Q10:$Q34))/AVERAGE(IF(W10:W34="Sim",$Q10:$Q34)))</f>
        <v>0.14561118292020531</v>
      </c>
      <c r="X38" s="99">
        <f t="array" ref="X38">IF(COUNTIF(X10:X34,"Sim")&lt;3,"N/D (são necessários pelo menos 3 preços)",_xlfn.STDEV.S(IF(X10:X34="Sim",$Q10:$Q34))/AVERAGE(IF(X10:X34="Sim",$Q10:$Q34)))</f>
        <v>0.11695586185768427</v>
      </c>
      <c r="Y38" s="100">
        <f t="array" ref="Y38">IF(COUNTIF(Y10:Y34,"Sim")&lt;3,"N/D (são necessários pelo menos 3 preços)",_xlfn.STDEV.S(IF(Y10:Y34="Sim",$Q10:$Q34))/AVERAGE(IF(Y10:Y34="Sim",$Q10:$Q34)))</f>
        <v>8.6141741273794578E-2</v>
      </c>
    </row>
    <row r="39" spans="2:25" ht="15.75" customHeight="1" thickBot="1">
      <c r="J39" s="158" t="s">
        <v>43</v>
      </c>
      <c r="K39" s="159"/>
      <c r="L39" s="159"/>
      <c r="M39" s="159"/>
      <c r="N39" s="116">
        <f>MIN(N36:N37)</f>
        <v>444250</v>
      </c>
      <c r="O39" s="158" t="s">
        <v>44</v>
      </c>
      <c r="P39" s="159"/>
      <c r="Q39" s="159"/>
      <c r="R39" s="88">
        <f>MIN(R35:R36)</f>
        <v>552500</v>
      </c>
    </row>
    <row r="40" spans="2:25" ht="21.75" thickBot="1">
      <c r="J40" s="90"/>
      <c r="K40" s="90"/>
      <c r="L40" s="90"/>
      <c r="M40" s="90"/>
      <c r="N40" s="90"/>
      <c r="O40" s="90"/>
      <c r="P40" s="160" t="s">
        <v>45</v>
      </c>
      <c r="Q40" s="161"/>
      <c r="R40" s="120">
        <f>AVERAGE(I31,N39,R39)</f>
        <v>463938.51057144807</v>
      </c>
    </row>
    <row r="41" spans="2:25">
      <c r="J41" s="90"/>
      <c r="K41" s="90"/>
      <c r="L41" s="90"/>
      <c r="M41" s="90"/>
      <c r="N41" s="90"/>
      <c r="O41" s="90"/>
      <c r="P41" s="101"/>
      <c r="Q41" s="101"/>
      <c r="R41" s="102"/>
    </row>
    <row r="42" spans="2:25">
      <c r="J42" s="90"/>
      <c r="K42" s="90"/>
      <c r="L42" s="90"/>
      <c r="M42" s="90"/>
      <c r="N42" s="90"/>
      <c r="O42" s="90"/>
      <c r="P42" s="101"/>
      <c r="Q42" s="101"/>
      <c r="R42" s="102"/>
    </row>
  </sheetData>
  <mergeCells count="21">
    <mergeCell ref="J39:M39"/>
    <mergeCell ref="O39:Q39"/>
    <mergeCell ref="P40:Q40"/>
    <mergeCell ref="J36:M36"/>
    <mergeCell ref="O36:Q36"/>
    <mergeCell ref="J37:M37"/>
    <mergeCell ref="O37:Q37"/>
    <mergeCell ref="J38:M38"/>
    <mergeCell ref="O38:Q38"/>
    <mergeCell ref="U8:Y8"/>
    <mergeCell ref="B28:H28"/>
    <mergeCell ref="O35:Q35"/>
    <mergeCell ref="D7:N7"/>
    <mergeCell ref="B8:I8"/>
    <mergeCell ref="J8:N8"/>
    <mergeCell ref="O8:R8"/>
    <mergeCell ref="B29:H29"/>
    <mergeCell ref="B30:H30"/>
    <mergeCell ref="B31:H31"/>
    <mergeCell ref="B32:C32"/>
    <mergeCell ref="O34:Q34"/>
  </mergeCells>
  <pageMargins left="0.39374999999999999" right="0.39374999999999999" top="0.39374999999999999" bottom="0.39374999999999999" header="0.511811023622047" footer="0.511811023622047"/>
  <pageSetup paperSize="9" scale="25"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518BD-C594-4D3D-A57C-25E9CC049DED}">
  <dimension ref="B1:AMK42"/>
  <sheetViews>
    <sheetView zoomScale="60" zoomScaleNormal="60" workbookViewId="0"/>
  </sheetViews>
  <sheetFormatPr defaultColWidth="9.140625" defaultRowHeight="21"/>
  <cols>
    <col min="1" max="1" width="3.42578125" style="57" customWidth="1"/>
    <col min="2" max="2" width="30" style="55" customWidth="1"/>
    <col min="3" max="3" width="39.140625" style="55" bestFit="1" customWidth="1"/>
    <col min="4" max="4" width="22.7109375" style="55" bestFit="1" customWidth="1"/>
    <col min="5" max="5" width="16.28515625" style="55" bestFit="1" customWidth="1"/>
    <col min="6" max="6" width="29" style="55" bestFit="1" customWidth="1"/>
    <col min="7" max="7" width="29" style="55" customWidth="1"/>
    <col min="8" max="8" width="33.140625" style="55" bestFit="1" customWidth="1"/>
    <col min="9" max="9" width="27.42578125" style="55" bestFit="1" customWidth="1"/>
    <col min="10" max="10" width="13.28515625" style="55" bestFit="1" customWidth="1"/>
    <col min="11" max="11" width="11.85546875" style="55" customWidth="1"/>
    <col min="12" max="12" width="11.140625" style="55" bestFit="1" customWidth="1"/>
    <col min="13" max="13" width="20.5703125" style="55" bestFit="1" customWidth="1"/>
    <col min="14" max="14" width="26.7109375" style="55" bestFit="1" customWidth="1"/>
    <col min="15" max="15" width="17.28515625" style="55" bestFit="1" customWidth="1"/>
    <col min="16" max="16" width="24.42578125" style="55" customWidth="1"/>
    <col min="17" max="17" width="23.85546875" style="55" customWidth="1"/>
    <col min="18" max="18" width="26.7109375" style="57" bestFit="1" customWidth="1"/>
    <col min="19" max="19" width="2" style="55" customWidth="1"/>
    <col min="20" max="20" width="12.7109375" style="55" bestFit="1" customWidth="1"/>
    <col min="21" max="23" width="22.7109375" style="55" bestFit="1" customWidth="1"/>
    <col min="24" max="24" width="38.42578125" style="55" bestFit="1" customWidth="1"/>
    <col min="25" max="25" width="22.85546875" style="55" customWidth="1"/>
    <col min="26" max="1025" width="9.140625" style="55"/>
    <col min="1026" max="16384" width="9.140625" style="57"/>
  </cols>
  <sheetData>
    <row r="1" spans="2:25" ht="18" customHeight="1" thickBot="1"/>
    <row r="2" spans="2:25">
      <c r="B2" s="56" t="s">
        <v>0</v>
      </c>
      <c r="C2" s="59" t="s">
        <v>274</v>
      </c>
    </row>
    <row r="3" spans="2:25">
      <c r="B3" s="58" t="s">
        <v>1</v>
      </c>
      <c r="C3" s="59" t="s">
        <v>197</v>
      </c>
    </row>
    <row r="4" spans="2:25">
      <c r="B4" s="58" t="s">
        <v>2</v>
      </c>
      <c r="C4" s="59" t="s">
        <v>198</v>
      </c>
    </row>
    <row r="5" spans="2:25" ht="21.75" thickBot="1">
      <c r="B5" s="60" t="s">
        <v>3</v>
      </c>
      <c r="C5" s="105">
        <v>45265</v>
      </c>
      <c r="D5" s="104"/>
    </row>
    <row r="6" spans="2:25" ht="21.75" thickBot="1"/>
    <row r="7" spans="2:25" ht="339" customHeight="1" thickBot="1">
      <c r="B7" s="61" t="s">
        <v>4</v>
      </c>
      <c r="C7" s="117" t="s">
        <v>268</v>
      </c>
      <c r="D7" s="169" t="str">
        <f>Planilha!C16</f>
        <v>Caminhão 4x2 com tanque para transporte de leite, novo, ano de fabricação corrente, equipado com motor diesel com potência bruta (nominal) de no mínimo 160 cv ou unidade equivalente, declarado pelo fabricante, PBT MÍNIMO LEGAL de 9.200 kg e carga útil técnica mínima de 5800 kg, ar condicionado de fábrica, cor predominante: branca. Com Tanque rodoviário isotérmico de 5.000 litros com 02 compartimentos com 2,5mm de espessura de 61 chapa nos tampões, 2mm de espessura no corpo com acabamento sanitário. Válvula para escoamento do leite para tubulação em aço inox 304. Tampa em aço inox hermética com válvula de quebra vácuo e anel de borracha atóxica para vedação. Encanamento em tubo inox 304, com saída no final, Cintas para fixação do tanque no berço móvel em perfil e viga U em aço carbono, para-lamas em aço carbono, aranhas para fixação do revestimento em aço carbono, onde for usado aço carbono terá pintura anticorrosivo com tinta automotiva, isolamento térmico em poliuretano expandido. Revestimento em chapa de aço inox. Bomba de sucção com funcionamento Cardan em aço inox 304, fixado na parte frontal do tanque. Entrada de leite na parte superior com tubulação de inox AISI 304 espessura de 1,50 mm, conexões RJT. Saída de produto pela parte inferior com tubulação de inox AISI 304 espessura de 1,50 mm, conexões RJT, 01 (um) conjunto de mangueira 2” com ponteira de sucção em aço inox AISI 304, já com redução para acoplar nos resfriadores a granel. Com escada e plataforma superior com corrimão. Formato do tanque: Elíptico (Oval) ou Redondo. Com sistema CIP (Cleaning in Place) 1(um) spray-ball 2”, ângulo de 360° em cada compartimento. Tubulação inox 304 de 2” interligando os compartimentos, válvula de 1,5” inox AISI 304 e redução para 1” em cada compartimento. Uma conexão 2” RTJ inox 304 com tampão cego no final da tubulação, para entrada de água. Garantia mínima de 12 meses, contada a partir do recebimento definitivo do bem, atestado pelo fiscal, sem limite de quilometragem, com todos os equipamentos e acessórios exigidos pelo Código Brasileiro de Trânsito. O veículo deve estar em conformidade com o PROCONVE - Programa de Controle de Poluição do AR por Veículos Automotores. A marca ofertada deverá possuir Assistência Técnica Autorizada no estado de entrega do caminhão. O veículo deverá ser emplacado em nome da Codevasf regional do estado de entrega do bem, na categoria particular, com taxas e impostos quitados, incluindo emplacamento, licenciamento e IPVA. Padronização visual conforme edital e abastecido com tanque de combustível cheio. Deverá ser realizada entrega técnica.</v>
      </c>
      <c r="E7" s="170"/>
      <c r="F7" s="170"/>
      <c r="G7" s="170"/>
      <c r="H7" s="170"/>
      <c r="I7" s="170"/>
      <c r="J7" s="170"/>
      <c r="K7" s="170"/>
      <c r="L7" s="170"/>
      <c r="M7" s="170"/>
      <c r="N7" s="171"/>
      <c r="O7" s="62" t="s">
        <v>5</v>
      </c>
      <c r="P7" s="63" t="s">
        <v>6</v>
      </c>
      <c r="Q7" s="64" t="s">
        <v>7</v>
      </c>
      <c r="R7" s="65" t="s">
        <v>8</v>
      </c>
      <c r="T7" s="66"/>
      <c r="U7" s="66"/>
      <c r="V7" s="66"/>
      <c r="W7" s="66"/>
      <c r="X7" s="66"/>
    </row>
    <row r="8" spans="2:25" ht="21.75" thickBot="1">
      <c r="B8" s="167" t="s">
        <v>9</v>
      </c>
      <c r="C8" s="167"/>
      <c r="D8" s="167"/>
      <c r="E8" s="167"/>
      <c r="F8" s="167"/>
      <c r="G8" s="167"/>
      <c r="H8" s="167"/>
      <c r="I8" s="167"/>
      <c r="J8" s="167" t="s">
        <v>10</v>
      </c>
      <c r="K8" s="167"/>
      <c r="L8" s="167"/>
      <c r="M8" s="167"/>
      <c r="N8" s="167"/>
      <c r="O8" s="167" t="s">
        <v>11</v>
      </c>
      <c r="P8" s="167"/>
      <c r="Q8" s="167"/>
      <c r="R8" s="167"/>
      <c r="U8" s="168" t="s">
        <v>12</v>
      </c>
      <c r="V8" s="168"/>
      <c r="W8" s="168"/>
      <c r="X8" s="168"/>
      <c r="Y8" s="168"/>
    </row>
    <row r="9" spans="2:25">
      <c r="B9" s="70" t="s">
        <v>13</v>
      </c>
      <c r="C9" s="67" t="s">
        <v>14</v>
      </c>
      <c r="D9" s="67" t="s">
        <v>15</v>
      </c>
      <c r="E9" s="67" t="s">
        <v>16</v>
      </c>
      <c r="F9" s="67" t="s">
        <v>233</v>
      </c>
      <c r="G9" s="67" t="s">
        <v>17</v>
      </c>
      <c r="H9" s="67" t="s">
        <v>18</v>
      </c>
      <c r="I9" s="68" t="s">
        <v>19</v>
      </c>
      <c r="J9" s="70" t="s">
        <v>20</v>
      </c>
      <c r="K9" s="67" t="s">
        <v>21</v>
      </c>
      <c r="L9" s="67" t="s">
        <v>16</v>
      </c>
      <c r="M9" s="67" t="s">
        <v>15</v>
      </c>
      <c r="N9" s="68" t="s">
        <v>22</v>
      </c>
      <c r="O9" s="70" t="s">
        <v>23</v>
      </c>
      <c r="P9" s="67" t="s">
        <v>16</v>
      </c>
      <c r="Q9" s="67" t="s">
        <v>15</v>
      </c>
      <c r="R9" s="69" t="s">
        <v>22</v>
      </c>
      <c r="T9" s="71"/>
      <c r="U9" s="72" t="s">
        <v>24</v>
      </c>
      <c r="V9" s="73" t="s">
        <v>25</v>
      </c>
      <c r="W9" s="73" t="s">
        <v>26</v>
      </c>
      <c r="X9" s="73" t="s">
        <v>27</v>
      </c>
      <c r="Y9" s="132" t="s">
        <v>28</v>
      </c>
    </row>
    <row r="10" spans="2:25" ht="84">
      <c r="B10" s="74" t="s">
        <v>313</v>
      </c>
      <c r="C10" s="75" t="s">
        <v>426</v>
      </c>
      <c r="D10" s="76">
        <v>400000</v>
      </c>
      <c r="E10" s="111" t="s">
        <v>258</v>
      </c>
      <c r="F10" s="79">
        <f>VLOOKUP(E10,'índices de atualização'!A6:B201,2,FALSE)</f>
        <v>903.55</v>
      </c>
      <c r="G10" s="79">
        <f>LARGE('índices de atualização'!$B$162:$B$201,1)</f>
        <v>913.68399999999997</v>
      </c>
      <c r="H10" s="76">
        <f>D10*(G10/F10)</f>
        <v>404486.30402302038</v>
      </c>
      <c r="I10" s="78" t="s">
        <v>30</v>
      </c>
      <c r="J10" s="74" t="s">
        <v>31</v>
      </c>
      <c r="K10" s="79"/>
      <c r="L10" s="119"/>
      <c r="M10" s="80"/>
      <c r="N10" s="78" t="s">
        <v>289</v>
      </c>
      <c r="O10" s="86" t="s">
        <v>273</v>
      </c>
      <c r="P10" s="119">
        <v>46094</v>
      </c>
      <c r="Q10" s="76">
        <v>690000</v>
      </c>
      <c r="R10" s="118" t="str">
        <f>U10</f>
        <v>Sim</v>
      </c>
      <c r="U10" s="82" t="str">
        <f>IF(ISNUMBER(Q10),"Sim","")</f>
        <v>Sim</v>
      </c>
      <c r="V10" s="83" t="str">
        <f>IF(ISNUMBER(Q10),IF(_xlfn.RANK.EQ(Q10,$Q$10:$Q$34)=1,"Não","Sim"),"")</f>
        <v>Não</v>
      </c>
      <c r="W10" s="83" t="str">
        <f>IF(ISNUMBER(Q10),IF(_xlfn.RANK.EQ(Q10,$Q$10:$Q$34)=COUNT($Q$10:$Q$34),"Não","Sim"),"")</f>
        <v>Sim</v>
      </c>
      <c r="X10" s="83" t="str">
        <f>IF(V10="","",IF(AND(V10="Sim",W10="Sim"),"Sim","Não"))</f>
        <v>Não</v>
      </c>
      <c r="Y10" s="84" t="str">
        <f>IF(ISNUMBER(Q10),IF(_xlfn.RANK.EQ(Q10,$Q$10:$Q$34)&lt;=2,"Não","Sim"),"")</f>
        <v>Não</v>
      </c>
    </row>
    <row r="11" spans="2:25" ht="63">
      <c r="B11" s="74" t="s">
        <v>302</v>
      </c>
      <c r="C11" s="79" t="s">
        <v>427</v>
      </c>
      <c r="D11" s="76">
        <v>436601</v>
      </c>
      <c r="E11" s="111" t="s">
        <v>247</v>
      </c>
      <c r="F11" s="79">
        <f>VLOOKUP(E11,'índices de atualização'!A7:B201,2,FALSE)</f>
        <v>887.95799999999997</v>
      </c>
      <c r="G11" s="79">
        <f>LARGE('índices de atualização'!$B$162:$B$201,1)</f>
        <v>913.68399999999997</v>
      </c>
      <c r="H11" s="76">
        <f>D11*(G11/F11)</f>
        <v>449250.24391243735</v>
      </c>
      <c r="I11" s="78" t="s">
        <v>30</v>
      </c>
      <c r="J11" s="74" t="s">
        <v>32</v>
      </c>
      <c r="K11" s="79"/>
      <c r="L11" s="119"/>
      <c r="M11" s="80"/>
      <c r="N11" s="78" t="s">
        <v>289</v>
      </c>
      <c r="O11" s="86" t="s">
        <v>280</v>
      </c>
      <c r="P11" s="119">
        <v>46097</v>
      </c>
      <c r="Q11" s="76">
        <v>568800</v>
      </c>
      <c r="R11" s="118" t="str">
        <f t="shared" ref="R11:R33" si="0">U11</f>
        <v>Sim</v>
      </c>
      <c r="U11" s="82" t="str">
        <f t="shared" ref="U11:U33" si="1">IF(ISNUMBER(Q11),"Sim","")</f>
        <v>Sim</v>
      </c>
      <c r="V11" s="83" t="str">
        <f t="shared" ref="V11:V33" si="2">IF(ISNUMBER(Q11),IF(_xlfn.RANK.EQ(Q11,$Q$10:$Q$34)=1,"Não","Sim"),"")</f>
        <v>Sim</v>
      </c>
      <c r="W11" s="83" t="str">
        <f t="shared" ref="W11:W33" si="3">IF(ISNUMBER(Q11),IF(_xlfn.RANK.EQ(Q11,$Q$10:$Q$34)=COUNT($Q$10:$Q$34),"Não","Sim"),"")</f>
        <v>Sim</v>
      </c>
      <c r="X11" s="83" t="str">
        <f t="shared" ref="X11:X33" si="4">IF(V11="","",IF(AND(V11="Sim",W11="Sim"),"Sim","Não"))</f>
        <v>Sim</v>
      </c>
      <c r="Y11" s="84" t="str">
        <f t="shared" ref="Y11:Y33" si="5">IF(ISNUMBER(Q11),IF(_xlfn.RANK.EQ(Q11,Q11:Q35)&lt;=2,"Não","Sim"),"")</f>
        <v>Sim</v>
      </c>
    </row>
    <row r="12" spans="2:25" ht="42">
      <c r="B12" s="74"/>
      <c r="C12" s="79"/>
      <c r="D12" s="76"/>
      <c r="E12" s="111"/>
      <c r="F12" s="79"/>
      <c r="G12" s="79"/>
      <c r="H12" s="76"/>
      <c r="I12" s="78"/>
      <c r="J12" s="130" t="s">
        <v>275</v>
      </c>
      <c r="K12" s="75">
        <v>466069</v>
      </c>
      <c r="L12" s="131">
        <v>46082</v>
      </c>
      <c r="M12" s="80">
        <v>400000</v>
      </c>
      <c r="N12" s="78" t="s">
        <v>30</v>
      </c>
      <c r="O12" s="74" t="s">
        <v>291</v>
      </c>
      <c r="P12" s="119">
        <v>46098</v>
      </c>
      <c r="Q12" s="76">
        <v>540000</v>
      </c>
      <c r="R12" s="118" t="str">
        <f t="shared" si="0"/>
        <v>Sim</v>
      </c>
      <c r="U12" s="82" t="str">
        <f t="shared" si="1"/>
        <v>Sim</v>
      </c>
      <c r="V12" s="83" t="str">
        <f t="shared" si="2"/>
        <v>Sim</v>
      </c>
      <c r="W12" s="83" t="str">
        <f t="shared" si="3"/>
        <v>Sim</v>
      </c>
      <c r="X12" s="83" t="str">
        <f t="shared" si="4"/>
        <v>Sim</v>
      </c>
      <c r="Y12" s="84" t="str">
        <f t="shared" si="5"/>
        <v>Sim</v>
      </c>
    </row>
    <row r="13" spans="2:25" ht="42">
      <c r="B13" s="74"/>
      <c r="C13" s="79"/>
      <c r="D13" s="76"/>
      <c r="E13" s="111"/>
      <c r="F13" s="79"/>
      <c r="G13" s="79"/>
      <c r="H13" s="76"/>
      <c r="I13" s="78"/>
      <c r="J13" s="130" t="s">
        <v>275</v>
      </c>
      <c r="K13" s="75">
        <v>214905</v>
      </c>
      <c r="L13" s="131">
        <v>46082</v>
      </c>
      <c r="M13" s="80"/>
      <c r="N13" s="78" t="s">
        <v>289</v>
      </c>
      <c r="O13" s="74" t="s">
        <v>292</v>
      </c>
      <c r="P13" s="119">
        <v>46099</v>
      </c>
      <c r="Q13" s="76">
        <v>500000</v>
      </c>
      <c r="R13" s="118" t="s">
        <v>289</v>
      </c>
      <c r="U13" s="82" t="str">
        <f t="shared" si="1"/>
        <v>Sim</v>
      </c>
      <c r="V13" s="83" t="str">
        <f t="shared" si="2"/>
        <v>Sim</v>
      </c>
      <c r="W13" s="83" t="str">
        <f t="shared" si="3"/>
        <v>Não</v>
      </c>
      <c r="X13" s="83" t="str">
        <f t="shared" si="4"/>
        <v>Não</v>
      </c>
      <c r="Y13" s="84" t="str">
        <f t="shared" si="5"/>
        <v>Sim</v>
      </c>
    </row>
    <row r="14" spans="2:25" ht="41.25" customHeight="1">
      <c r="B14" s="74"/>
      <c r="C14" s="79"/>
      <c r="D14" s="76"/>
      <c r="E14" s="111"/>
      <c r="F14" s="79"/>
      <c r="G14" s="79"/>
      <c r="H14" s="112"/>
      <c r="I14" s="78"/>
      <c r="J14" s="86"/>
      <c r="K14" s="85"/>
      <c r="L14" s="119"/>
      <c r="M14" s="76"/>
      <c r="N14" s="78"/>
      <c r="O14" s="86" t="s">
        <v>293</v>
      </c>
      <c r="P14" s="119">
        <v>46099</v>
      </c>
      <c r="Q14" s="76">
        <v>630600</v>
      </c>
      <c r="R14" s="118" t="str">
        <f t="shared" si="0"/>
        <v>Sim</v>
      </c>
      <c r="U14" s="82" t="str">
        <f t="shared" si="1"/>
        <v>Sim</v>
      </c>
      <c r="V14" s="83" t="str">
        <f t="shared" si="2"/>
        <v>Sim</v>
      </c>
      <c r="W14" s="83" t="str">
        <f t="shared" si="3"/>
        <v>Sim</v>
      </c>
      <c r="X14" s="83" t="str">
        <f t="shared" si="4"/>
        <v>Sim</v>
      </c>
      <c r="Y14" s="84" t="str">
        <f t="shared" si="5"/>
        <v>Não</v>
      </c>
    </row>
    <row r="15" spans="2:25">
      <c r="B15" s="74"/>
      <c r="C15" s="79"/>
      <c r="D15" s="76"/>
      <c r="E15" s="111"/>
      <c r="F15" s="79"/>
      <c r="G15" s="79"/>
      <c r="H15" s="112"/>
      <c r="I15" s="78"/>
      <c r="J15" s="86"/>
      <c r="K15" s="85"/>
      <c r="L15" s="119"/>
      <c r="M15" s="76"/>
      <c r="N15" s="78"/>
      <c r="O15" s="86" t="s">
        <v>295</v>
      </c>
      <c r="P15" s="119">
        <v>46098</v>
      </c>
      <c r="Q15" s="76">
        <v>673000</v>
      </c>
      <c r="R15" s="118" t="str">
        <f t="shared" si="0"/>
        <v>Sim</v>
      </c>
      <c r="U15" s="82" t="str">
        <f t="shared" si="1"/>
        <v>Sim</v>
      </c>
      <c r="V15" s="83" t="str">
        <f t="shared" si="2"/>
        <v>Sim</v>
      </c>
      <c r="W15" s="83" t="str">
        <f t="shared" si="3"/>
        <v>Sim</v>
      </c>
      <c r="X15" s="83" t="str">
        <f t="shared" si="4"/>
        <v>Sim</v>
      </c>
      <c r="Y15" s="84" t="str">
        <f t="shared" si="5"/>
        <v>Não</v>
      </c>
    </row>
    <row r="16" spans="2:25">
      <c r="B16" s="74"/>
      <c r="C16" s="79"/>
      <c r="D16" s="76"/>
      <c r="E16" s="111"/>
      <c r="F16" s="79"/>
      <c r="G16" s="79"/>
      <c r="H16" s="112"/>
      <c r="I16" s="78"/>
      <c r="J16" s="86"/>
      <c r="K16" s="85"/>
      <c r="L16" s="119"/>
      <c r="M16" s="76"/>
      <c r="N16" s="78"/>
      <c r="O16" s="86" t="s">
        <v>480</v>
      </c>
      <c r="P16" s="119">
        <v>46106</v>
      </c>
      <c r="Q16" s="76">
        <v>550000</v>
      </c>
      <c r="R16" s="118" t="str">
        <f t="shared" si="0"/>
        <v>Sim</v>
      </c>
      <c r="U16" s="82" t="str">
        <f t="shared" si="1"/>
        <v>Sim</v>
      </c>
      <c r="V16" s="83" t="str">
        <f t="shared" si="2"/>
        <v>Sim</v>
      </c>
      <c r="W16" s="83" t="str">
        <f t="shared" si="3"/>
        <v>Sim</v>
      </c>
      <c r="X16" s="83" t="str">
        <f t="shared" si="4"/>
        <v>Sim</v>
      </c>
      <c r="Y16" s="84" t="str">
        <f t="shared" si="5"/>
        <v>Não</v>
      </c>
    </row>
    <row r="17" spans="2:25">
      <c r="B17" s="74"/>
      <c r="C17" s="79"/>
      <c r="D17" s="76"/>
      <c r="E17" s="111"/>
      <c r="F17" s="79"/>
      <c r="G17" s="79"/>
      <c r="H17" s="112"/>
      <c r="I17" s="78"/>
      <c r="J17" s="86"/>
      <c r="K17" s="85"/>
      <c r="L17" s="119"/>
      <c r="M17" s="76"/>
      <c r="N17" s="78"/>
      <c r="O17" s="86"/>
      <c r="P17" s="119"/>
      <c r="Q17" s="75"/>
      <c r="R17" s="118" t="str">
        <f t="shared" si="0"/>
        <v/>
      </c>
      <c r="U17" s="82" t="str">
        <f t="shared" si="1"/>
        <v/>
      </c>
      <c r="V17" s="83" t="str">
        <f t="shared" si="2"/>
        <v/>
      </c>
      <c r="W17" s="83" t="str">
        <f t="shared" si="3"/>
        <v/>
      </c>
      <c r="X17" s="83" t="str">
        <f t="shared" si="4"/>
        <v/>
      </c>
      <c r="Y17" s="84" t="str">
        <f t="shared" si="5"/>
        <v/>
      </c>
    </row>
    <row r="18" spans="2:25">
      <c r="B18" s="74"/>
      <c r="C18" s="79"/>
      <c r="D18" s="76"/>
      <c r="E18" s="111"/>
      <c r="F18" s="79"/>
      <c r="G18" s="79"/>
      <c r="H18" s="112"/>
      <c r="I18" s="78"/>
      <c r="J18" s="86"/>
      <c r="K18" s="85"/>
      <c r="L18" s="119"/>
      <c r="M18" s="76"/>
      <c r="N18" s="78"/>
      <c r="O18" s="86"/>
      <c r="P18" s="119"/>
      <c r="Q18" s="75"/>
      <c r="R18" s="118" t="str">
        <f t="shared" si="0"/>
        <v/>
      </c>
      <c r="U18" s="82" t="str">
        <f t="shared" si="1"/>
        <v/>
      </c>
      <c r="V18" s="83" t="str">
        <f t="shared" si="2"/>
        <v/>
      </c>
      <c r="W18" s="83" t="str">
        <f t="shared" si="3"/>
        <v/>
      </c>
      <c r="X18" s="83" t="str">
        <f t="shared" si="4"/>
        <v/>
      </c>
      <c r="Y18" s="84" t="str">
        <f t="shared" si="5"/>
        <v/>
      </c>
    </row>
    <row r="19" spans="2:25">
      <c r="B19" s="74"/>
      <c r="C19" s="79"/>
      <c r="D19" s="76"/>
      <c r="E19" s="111"/>
      <c r="F19" s="79"/>
      <c r="G19" s="79"/>
      <c r="H19" s="112"/>
      <c r="I19" s="78"/>
      <c r="J19" s="86"/>
      <c r="K19" s="85"/>
      <c r="L19" s="119"/>
      <c r="M19" s="76"/>
      <c r="N19" s="78"/>
      <c r="O19" s="86"/>
      <c r="P19" s="119"/>
      <c r="Q19" s="75"/>
      <c r="R19" s="118" t="str">
        <f t="shared" si="0"/>
        <v/>
      </c>
      <c r="U19" s="82" t="str">
        <f t="shared" si="1"/>
        <v/>
      </c>
      <c r="V19" s="83" t="str">
        <f t="shared" si="2"/>
        <v/>
      </c>
      <c r="W19" s="83" t="str">
        <f t="shared" si="3"/>
        <v/>
      </c>
      <c r="X19" s="83" t="str">
        <f t="shared" si="4"/>
        <v/>
      </c>
      <c r="Y19" s="84" t="str">
        <f t="shared" si="5"/>
        <v/>
      </c>
    </row>
    <row r="20" spans="2:25">
      <c r="B20" s="74"/>
      <c r="C20" s="79"/>
      <c r="D20" s="76"/>
      <c r="E20" s="111"/>
      <c r="F20" s="79"/>
      <c r="G20" s="79"/>
      <c r="H20" s="112"/>
      <c r="I20" s="78"/>
      <c r="J20" s="86"/>
      <c r="K20" s="85"/>
      <c r="L20" s="119"/>
      <c r="M20" s="76"/>
      <c r="N20" s="78"/>
      <c r="O20" s="86"/>
      <c r="P20" s="119"/>
      <c r="Q20" s="75"/>
      <c r="R20" s="118" t="str">
        <f t="shared" si="0"/>
        <v/>
      </c>
      <c r="U20" s="82" t="str">
        <f t="shared" si="1"/>
        <v/>
      </c>
      <c r="V20" s="83" t="str">
        <f t="shared" si="2"/>
        <v/>
      </c>
      <c r="W20" s="83" t="str">
        <f t="shared" si="3"/>
        <v/>
      </c>
      <c r="X20" s="83" t="str">
        <f t="shared" si="4"/>
        <v/>
      </c>
      <c r="Y20" s="84" t="str">
        <f t="shared" si="5"/>
        <v/>
      </c>
    </row>
    <row r="21" spans="2:25">
      <c r="B21" s="74"/>
      <c r="C21" s="79"/>
      <c r="D21" s="76"/>
      <c r="E21" s="111"/>
      <c r="F21" s="79"/>
      <c r="G21" s="79"/>
      <c r="H21" s="112"/>
      <c r="I21" s="78"/>
      <c r="J21" s="86"/>
      <c r="K21" s="85"/>
      <c r="L21" s="119"/>
      <c r="M21" s="76"/>
      <c r="N21" s="78"/>
      <c r="O21" s="86"/>
      <c r="P21" s="119"/>
      <c r="Q21" s="75"/>
      <c r="R21" s="118" t="str">
        <f t="shared" si="0"/>
        <v/>
      </c>
      <c r="U21" s="82" t="str">
        <f t="shared" si="1"/>
        <v/>
      </c>
      <c r="V21" s="83" t="str">
        <f t="shared" si="2"/>
        <v/>
      </c>
      <c r="W21" s="83" t="str">
        <f t="shared" si="3"/>
        <v/>
      </c>
      <c r="X21" s="83" t="str">
        <f t="shared" si="4"/>
        <v/>
      </c>
      <c r="Y21" s="84" t="str">
        <f t="shared" si="5"/>
        <v/>
      </c>
    </row>
    <row r="22" spans="2:25">
      <c r="B22" s="74"/>
      <c r="C22" s="79"/>
      <c r="D22" s="76"/>
      <c r="E22" s="111"/>
      <c r="F22" s="79"/>
      <c r="G22" s="79"/>
      <c r="H22" s="112"/>
      <c r="I22" s="78"/>
      <c r="J22" s="86"/>
      <c r="K22" s="85"/>
      <c r="L22" s="119"/>
      <c r="M22" s="76"/>
      <c r="N22" s="78"/>
      <c r="O22" s="86"/>
      <c r="P22" s="119"/>
      <c r="Q22" s="75"/>
      <c r="R22" s="118" t="str">
        <f t="shared" si="0"/>
        <v/>
      </c>
      <c r="U22" s="82" t="str">
        <f t="shared" si="1"/>
        <v/>
      </c>
      <c r="V22" s="83" t="str">
        <f t="shared" si="2"/>
        <v/>
      </c>
      <c r="W22" s="83" t="str">
        <f t="shared" si="3"/>
        <v/>
      </c>
      <c r="X22" s="83" t="str">
        <f t="shared" si="4"/>
        <v/>
      </c>
      <c r="Y22" s="84" t="str">
        <f t="shared" si="5"/>
        <v/>
      </c>
    </row>
    <row r="23" spans="2:25">
      <c r="B23" s="74"/>
      <c r="C23" s="79"/>
      <c r="D23" s="76"/>
      <c r="E23" s="111"/>
      <c r="F23" s="79"/>
      <c r="G23" s="79"/>
      <c r="H23" s="112"/>
      <c r="I23" s="78"/>
      <c r="J23" s="86"/>
      <c r="K23" s="85"/>
      <c r="L23" s="119"/>
      <c r="M23" s="76"/>
      <c r="N23" s="78"/>
      <c r="O23" s="86"/>
      <c r="P23" s="119"/>
      <c r="Q23" s="75"/>
      <c r="R23" s="118" t="str">
        <f t="shared" si="0"/>
        <v/>
      </c>
      <c r="U23" s="82" t="str">
        <f t="shared" si="1"/>
        <v/>
      </c>
      <c r="V23" s="83" t="str">
        <f t="shared" si="2"/>
        <v/>
      </c>
      <c r="W23" s="83" t="str">
        <f t="shared" si="3"/>
        <v/>
      </c>
      <c r="X23" s="83" t="str">
        <f t="shared" si="4"/>
        <v/>
      </c>
      <c r="Y23" s="84" t="str">
        <f t="shared" si="5"/>
        <v/>
      </c>
    </row>
    <row r="24" spans="2:25">
      <c r="B24" s="74"/>
      <c r="C24" s="79"/>
      <c r="D24" s="76"/>
      <c r="E24" s="111"/>
      <c r="F24" s="79"/>
      <c r="G24" s="79"/>
      <c r="H24" s="112"/>
      <c r="I24" s="78"/>
      <c r="J24" s="86"/>
      <c r="K24" s="85"/>
      <c r="L24" s="119"/>
      <c r="M24" s="76"/>
      <c r="N24" s="78"/>
      <c r="O24" s="86"/>
      <c r="P24" s="119"/>
      <c r="Q24" s="75"/>
      <c r="R24" s="118" t="str">
        <f t="shared" si="0"/>
        <v/>
      </c>
      <c r="U24" s="82" t="str">
        <f t="shared" si="1"/>
        <v/>
      </c>
      <c r="V24" s="83" t="str">
        <f t="shared" si="2"/>
        <v/>
      </c>
      <c r="W24" s="83" t="str">
        <f t="shared" si="3"/>
        <v/>
      </c>
      <c r="X24" s="83" t="str">
        <f t="shared" si="4"/>
        <v/>
      </c>
      <c r="Y24" s="84" t="str">
        <f t="shared" si="5"/>
        <v/>
      </c>
    </row>
    <row r="25" spans="2:25">
      <c r="B25" s="74"/>
      <c r="C25" s="79"/>
      <c r="D25" s="76"/>
      <c r="E25" s="111"/>
      <c r="F25" s="79"/>
      <c r="G25" s="79"/>
      <c r="H25" s="112"/>
      <c r="I25" s="78"/>
      <c r="J25" s="86"/>
      <c r="K25" s="85"/>
      <c r="L25" s="119"/>
      <c r="M25" s="76"/>
      <c r="N25" s="78"/>
      <c r="O25" s="86"/>
      <c r="P25" s="119"/>
      <c r="Q25" s="75"/>
      <c r="R25" s="118" t="str">
        <f t="shared" si="0"/>
        <v/>
      </c>
      <c r="U25" s="82" t="str">
        <f t="shared" si="1"/>
        <v/>
      </c>
      <c r="V25" s="83" t="str">
        <f t="shared" si="2"/>
        <v/>
      </c>
      <c r="W25" s="83" t="str">
        <f t="shared" si="3"/>
        <v/>
      </c>
      <c r="X25" s="83" t="str">
        <f t="shared" si="4"/>
        <v/>
      </c>
      <c r="Y25" s="84" t="str">
        <f t="shared" si="5"/>
        <v/>
      </c>
    </row>
    <row r="26" spans="2:25">
      <c r="B26" s="74"/>
      <c r="C26" s="79"/>
      <c r="D26" s="76"/>
      <c r="E26" s="111"/>
      <c r="F26" s="79"/>
      <c r="G26" s="79"/>
      <c r="H26" s="112"/>
      <c r="I26" s="78"/>
      <c r="J26" s="86"/>
      <c r="K26" s="85"/>
      <c r="L26" s="119"/>
      <c r="M26" s="76"/>
      <c r="N26" s="78"/>
      <c r="O26" s="86"/>
      <c r="P26" s="119"/>
      <c r="Q26" s="75"/>
      <c r="R26" s="118" t="str">
        <f t="shared" si="0"/>
        <v/>
      </c>
      <c r="U26" s="82" t="str">
        <f t="shared" si="1"/>
        <v/>
      </c>
      <c r="V26" s="83" t="str">
        <f t="shared" si="2"/>
        <v/>
      </c>
      <c r="W26" s="83" t="str">
        <f t="shared" si="3"/>
        <v/>
      </c>
      <c r="X26" s="83" t="str">
        <f t="shared" si="4"/>
        <v/>
      </c>
      <c r="Y26" s="84" t="str">
        <f t="shared" si="5"/>
        <v/>
      </c>
    </row>
    <row r="27" spans="2:25">
      <c r="B27" s="74"/>
      <c r="C27" s="75"/>
      <c r="D27" s="76"/>
      <c r="E27" s="111"/>
      <c r="F27" s="79"/>
      <c r="G27" s="79"/>
      <c r="H27" s="112"/>
      <c r="I27" s="78"/>
      <c r="J27" s="86"/>
      <c r="K27" s="85"/>
      <c r="L27" s="119"/>
      <c r="M27" s="76"/>
      <c r="N27" s="78"/>
      <c r="O27" s="86"/>
      <c r="P27" s="119"/>
      <c r="Q27" s="75"/>
      <c r="R27" s="118" t="str">
        <f t="shared" si="0"/>
        <v/>
      </c>
      <c r="U27" s="82" t="str">
        <f t="shared" si="1"/>
        <v/>
      </c>
      <c r="V27" s="83" t="str">
        <f t="shared" si="2"/>
        <v/>
      </c>
      <c r="W27" s="83" t="str">
        <f t="shared" si="3"/>
        <v/>
      </c>
      <c r="X27" s="83" t="str">
        <f t="shared" si="4"/>
        <v/>
      </c>
      <c r="Y27" s="84" t="str">
        <f t="shared" si="5"/>
        <v/>
      </c>
    </row>
    <row r="28" spans="2:25">
      <c r="B28" s="156" t="s">
        <v>33</v>
      </c>
      <c r="C28" s="157"/>
      <c r="D28" s="157"/>
      <c r="E28" s="157"/>
      <c r="F28" s="157"/>
      <c r="G28" s="157"/>
      <c r="H28" s="157"/>
      <c r="I28" s="77">
        <f t="array" ref="I28">IFERROR(AVERAGE(IF(I7:I27="Sim",H7:H27)),"")</f>
        <v>426868.27396772883</v>
      </c>
      <c r="J28" s="86"/>
      <c r="K28" s="85"/>
      <c r="L28" s="119"/>
      <c r="M28" s="76"/>
      <c r="N28" s="78"/>
      <c r="O28" s="86"/>
      <c r="P28" s="119"/>
      <c r="Q28" s="75"/>
      <c r="R28" s="118" t="str">
        <f t="shared" si="0"/>
        <v/>
      </c>
      <c r="U28" s="82" t="str">
        <f t="shared" si="1"/>
        <v/>
      </c>
      <c r="V28" s="83" t="str">
        <f t="shared" si="2"/>
        <v/>
      </c>
      <c r="W28" s="83" t="str">
        <f t="shared" si="3"/>
        <v/>
      </c>
      <c r="X28" s="83" t="str">
        <f t="shared" si="4"/>
        <v/>
      </c>
      <c r="Y28" s="84" t="str">
        <f t="shared" si="5"/>
        <v/>
      </c>
    </row>
    <row r="29" spans="2:25">
      <c r="B29" s="156" t="s">
        <v>34</v>
      </c>
      <c r="C29" s="157"/>
      <c r="D29" s="157"/>
      <c r="E29" s="157"/>
      <c r="F29" s="157"/>
      <c r="G29" s="157"/>
      <c r="H29" s="157"/>
      <c r="I29" s="77">
        <f t="array" ref="I29">IFERROR(MEDIAN(IF(I10:I27="Sim",H10:H27)),"")</f>
        <v>426868.27396772883</v>
      </c>
      <c r="J29" s="86"/>
      <c r="K29" s="75"/>
      <c r="L29" s="119"/>
      <c r="M29" s="76"/>
      <c r="N29" s="78"/>
      <c r="O29" s="86"/>
      <c r="P29" s="119"/>
      <c r="Q29" s="75"/>
      <c r="R29" s="118" t="str">
        <f t="shared" si="0"/>
        <v/>
      </c>
      <c r="U29" s="82" t="str">
        <f t="shared" si="1"/>
        <v/>
      </c>
      <c r="V29" s="83" t="str">
        <f t="shared" si="2"/>
        <v/>
      </c>
      <c r="W29" s="83" t="str">
        <f t="shared" si="3"/>
        <v/>
      </c>
      <c r="X29" s="83" t="str">
        <f t="shared" si="4"/>
        <v/>
      </c>
      <c r="Y29" s="84" t="str">
        <f t="shared" si="5"/>
        <v/>
      </c>
    </row>
    <row r="30" spans="2:25">
      <c r="B30" s="156" t="s">
        <v>35</v>
      </c>
      <c r="C30" s="157"/>
      <c r="D30" s="157"/>
      <c r="E30" s="157"/>
      <c r="F30" s="157"/>
      <c r="G30" s="157"/>
      <c r="H30" s="157"/>
      <c r="I30" s="113">
        <f>MIN(H10:H27)</f>
        <v>404486.30402302038</v>
      </c>
      <c r="J30" s="86"/>
      <c r="K30" s="75"/>
      <c r="L30" s="119"/>
      <c r="M30" s="76"/>
      <c r="N30" s="78"/>
      <c r="O30" s="86"/>
      <c r="P30" s="119"/>
      <c r="Q30" s="75"/>
      <c r="R30" s="118" t="str">
        <f t="shared" si="0"/>
        <v/>
      </c>
      <c r="U30" s="82" t="str">
        <f t="shared" si="1"/>
        <v/>
      </c>
      <c r="V30" s="83" t="str">
        <f t="shared" si="2"/>
        <v/>
      </c>
      <c r="W30" s="83" t="str">
        <f t="shared" si="3"/>
        <v/>
      </c>
      <c r="X30" s="83" t="str">
        <f t="shared" si="4"/>
        <v/>
      </c>
      <c r="Y30" s="84" t="str">
        <f t="shared" si="5"/>
        <v/>
      </c>
    </row>
    <row r="31" spans="2:25" ht="21.75" thickBot="1">
      <c r="B31" s="164" t="s">
        <v>36</v>
      </c>
      <c r="C31" s="165"/>
      <c r="D31" s="165"/>
      <c r="E31" s="165"/>
      <c r="F31" s="165"/>
      <c r="G31" s="165"/>
      <c r="H31" s="165"/>
      <c r="I31" s="114">
        <f>MIN(I28:I29)</f>
        <v>426868.27396772883</v>
      </c>
      <c r="J31" s="86"/>
      <c r="K31" s="75"/>
      <c r="L31" s="119"/>
      <c r="M31" s="75"/>
      <c r="N31" s="78"/>
      <c r="O31" s="86"/>
      <c r="P31" s="119"/>
      <c r="Q31" s="75"/>
      <c r="R31" s="118" t="str">
        <f t="shared" si="0"/>
        <v/>
      </c>
      <c r="U31" s="82" t="str">
        <f t="shared" si="1"/>
        <v/>
      </c>
      <c r="V31" s="83" t="str">
        <f t="shared" si="2"/>
        <v/>
      </c>
      <c r="W31" s="83" t="str">
        <f t="shared" si="3"/>
        <v/>
      </c>
      <c r="X31" s="83" t="str">
        <f t="shared" si="4"/>
        <v/>
      </c>
      <c r="Y31" s="84" t="str">
        <f t="shared" si="5"/>
        <v/>
      </c>
    </row>
    <row r="32" spans="2:25" ht="21.75" thickBot="1">
      <c r="B32" s="166" t="s">
        <v>37</v>
      </c>
      <c r="C32" s="166"/>
      <c r="D32" s="109"/>
      <c r="E32" s="110"/>
      <c r="F32" s="110"/>
      <c r="G32" s="110"/>
      <c r="H32" s="110"/>
      <c r="I32" s="110"/>
      <c r="J32" s="86"/>
      <c r="K32" s="75"/>
      <c r="L32" s="119"/>
      <c r="M32" s="75"/>
      <c r="N32" s="78"/>
      <c r="O32" s="86"/>
      <c r="P32" s="119"/>
      <c r="Q32" s="75"/>
      <c r="R32" s="118" t="str">
        <f t="shared" si="0"/>
        <v/>
      </c>
      <c r="U32" s="82" t="str">
        <f t="shared" si="1"/>
        <v/>
      </c>
      <c r="V32" s="83" t="str">
        <f t="shared" si="2"/>
        <v/>
      </c>
      <c r="W32" s="83" t="str">
        <f t="shared" si="3"/>
        <v/>
      </c>
      <c r="X32" s="83" t="str">
        <f t="shared" si="4"/>
        <v/>
      </c>
      <c r="Y32" s="84" t="str">
        <f t="shared" si="5"/>
        <v/>
      </c>
    </row>
    <row r="33" spans="2:25" ht="23.25" customHeight="1">
      <c r="B33" s="89"/>
      <c r="C33" s="89"/>
      <c r="D33" s="90"/>
      <c r="E33" s="90"/>
      <c r="F33" s="90"/>
      <c r="G33" s="90"/>
      <c r="H33" s="90"/>
      <c r="I33" s="90"/>
      <c r="J33" s="86"/>
      <c r="K33" s="75"/>
      <c r="L33" s="119"/>
      <c r="M33" s="75"/>
      <c r="N33" s="78"/>
      <c r="O33" s="86"/>
      <c r="P33" s="119"/>
      <c r="Q33" s="75"/>
      <c r="R33" s="118" t="str">
        <f t="shared" si="0"/>
        <v/>
      </c>
      <c r="U33" s="82" t="str">
        <f t="shared" si="1"/>
        <v/>
      </c>
      <c r="V33" s="83" t="str">
        <f t="shared" si="2"/>
        <v/>
      </c>
      <c r="W33" s="83" t="str">
        <f t="shared" si="3"/>
        <v/>
      </c>
      <c r="X33" s="83" t="str">
        <f t="shared" si="4"/>
        <v/>
      </c>
      <c r="Y33" s="84" t="str">
        <f t="shared" si="5"/>
        <v/>
      </c>
    </row>
    <row r="34" spans="2:25" ht="21.75" thickBot="1">
      <c r="B34" s="89"/>
      <c r="C34" s="89"/>
      <c r="D34" s="90"/>
      <c r="E34" s="90"/>
      <c r="F34" s="90"/>
      <c r="G34" s="90"/>
      <c r="H34" s="90"/>
      <c r="I34" s="90"/>
      <c r="J34" s="86"/>
      <c r="K34" s="75"/>
      <c r="L34" s="119"/>
      <c r="M34" s="75"/>
      <c r="N34" s="78"/>
      <c r="O34" s="162" t="s">
        <v>38</v>
      </c>
      <c r="P34" s="163"/>
      <c r="Q34" s="163"/>
      <c r="R34" s="81" t="str">
        <f>IF(COUNTIF(R10:R33,"Sim")&lt;3,"N/D (são necessários pelo menos 3 preços)",IFERROR(INDEX(U9:Y9,1,MATCH(R38,U38:Y38,0)),"Seleção específica de preços"))</f>
        <v>Sem o menor</v>
      </c>
      <c r="U34" s="82" t="str">
        <f>IF(ISNUMBER(Q34),"Sim","")</f>
        <v/>
      </c>
      <c r="V34" s="83" t="str">
        <f>IF(ISNUMBER(Q34),IF(_xlfn.RANK.EQ(Q34,$Q$10:$Q$34)=1,"Não","Sim"),"")</f>
        <v/>
      </c>
      <c r="W34" s="83" t="str">
        <f>IF(ISNUMBER(Q34),IF(_xlfn.RANK.EQ(Q34,$Q$10:$Q$34)=COUNT($Q$10:$Q$34),"Não","Sim"),"")</f>
        <v/>
      </c>
      <c r="X34" s="83" t="str">
        <f>IF(V34="","",IF(AND(V34="Sim",W34="Sim"),"Sim","Não"))</f>
        <v/>
      </c>
      <c r="Y34" s="84" t="str">
        <f>IF(ISNUMBER(Q34),IF(_xlfn.RANK.EQ(Q34,Q34:Q58)&lt;=2,"Não","Sim"),"")</f>
        <v/>
      </c>
    </row>
    <row r="35" spans="2:25">
      <c r="J35" s="91"/>
      <c r="K35" s="92"/>
      <c r="L35" s="119"/>
      <c r="M35" s="92"/>
      <c r="N35" s="115"/>
      <c r="O35" s="156" t="s">
        <v>33</v>
      </c>
      <c r="P35" s="157"/>
      <c r="Q35" s="157"/>
      <c r="R35" s="87">
        <f t="array" ref="R35">IF(COUNTIF(R10:R33,"Sim")&lt;3,"N/D (são necessários pelo menos 3 preços)",AVERAGE(IF(R10:R33="Sim",Q10:Q33)))</f>
        <v>608733.33333333337</v>
      </c>
      <c r="T35" s="93" t="s">
        <v>39</v>
      </c>
      <c r="U35" s="124">
        <f t="array" ref="U35">IF(COUNTIF(U10:U34,"Sim")&lt;3,"N/D (são necessários pelo menos 3 preços)",AVERAGE(IF(U10:U34="Sim",$Q10:$Q34)))</f>
        <v>593200</v>
      </c>
      <c r="V35" s="124">
        <f t="array" ref="V35">IF(COUNTIF(V10:V34,"Sim")&lt;3,"N/D (são necessários pelo menos 3 preços)",AVERAGE(IF(V10:V34="Sim",$Q10:$Q34)))</f>
        <v>577066.66666666663</v>
      </c>
      <c r="W35" s="124">
        <f t="array" ref="W35">IF(COUNTIF(W10:W34,"Sim")&lt;3,"N/D (são necessários pelo menos 3 preços)",AVERAGE(IF(W10:W34="Sim",$Q10:$Q34)))</f>
        <v>608733.33333333337</v>
      </c>
      <c r="X35" s="124">
        <f t="array" ref="X35">IF(COUNTIF(X10:X34,"Sim")&lt;3,"N/D (são necessários pelo menos 3 preços)",AVERAGE(IF(X10:X34="Sim",$Q10:$Q34)))</f>
        <v>592480</v>
      </c>
      <c r="Y35" s="125">
        <f t="array" ref="Y35">IF(COUNTIF(Y10:Y34,"Sim")&lt;3,"N/D (são necessários pelo menos 3 preços)",AVERAGE(IF(Y10:Y34="Sim",$Q10:$Q34)))</f>
        <v>536266.66666666663</v>
      </c>
    </row>
    <row r="36" spans="2:25">
      <c r="J36" s="156" t="s">
        <v>33</v>
      </c>
      <c r="K36" s="157"/>
      <c r="L36" s="157"/>
      <c r="M36" s="157"/>
      <c r="N36" s="77">
        <f t="array" ref="N36">IFERROR(AVERAGE(IF(N10:N35="Sim",M10:M35)),"")</f>
        <v>400000</v>
      </c>
      <c r="O36" s="156" t="s">
        <v>34</v>
      </c>
      <c r="P36" s="157"/>
      <c r="Q36" s="157"/>
      <c r="R36" s="87">
        <f t="array" ref="R36">IF(COUNTIF(R10:R33,"Sim")&lt;3,"N/D (são necessários pelo menos 3 preços)",MEDIAN(IF(R10:R33="Sim",Q10:Q33)))</f>
        <v>599700</v>
      </c>
      <c r="T36" s="94" t="s">
        <v>40</v>
      </c>
      <c r="U36" s="126">
        <f t="array" ref="U36">IF(COUNTIF(U10:U34,"Sim")&lt;3,"N/D (são necessários pelo menos 3 preços)",MEDIAN(IF(U10:U34="Sim",$Q10:$Q34)))</f>
        <v>568800</v>
      </c>
      <c r="V36" s="126">
        <f t="array" ref="V36">IF(COUNTIF(V10:V34,"Sim")&lt;3,"N/D (são necessários pelo menos 3 preços)",MEDIAN(IF(V10:V34="Sim",$Q10:$Q34)))</f>
        <v>559400</v>
      </c>
      <c r="W36" s="126">
        <f t="array" ref="W36">IF(COUNTIF(W10:W34,"Sim")&lt;3,"N/D (são necessários pelo menos 3 preços)",MEDIAN(IF(W10:W34="Sim",$Q10:$Q34)))</f>
        <v>599700</v>
      </c>
      <c r="X36" s="126">
        <f t="array" ref="X36">IF(COUNTIF(X10:X34,"Sim")&lt;3,"N/D (são necessários pelo menos 3 preços)",MEDIAN(IF(X10:X34="Sim",$Q10:$Q34)))</f>
        <v>568800</v>
      </c>
      <c r="Y36" s="127">
        <f t="array" ref="Y36">IF(COUNTIF(Y10:Y34,"Sim")&lt;3,"N/D (são necessários pelo menos 3 preços)",MEDIAN(IF(Y10:Y34="Sim",$Q10:$Q34)))</f>
        <v>540000</v>
      </c>
    </row>
    <row r="37" spans="2:25">
      <c r="J37" s="156" t="s">
        <v>34</v>
      </c>
      <c r="K37" s="157"/>
      <c r="L37" s="157"/>
      <c r="M37" s="157"/>
      <c r="N37" s="77">
        <f t="array" ref="N37">IFERROR(MEDIAN(IF(N10:N35="Sim",M10:M35)),"")</f>
        <v>400000</v>
      </c>
      <c r="O37" s="156" t="s">
        <v>35</v>
      </c>
      <c r="P37" s="157"/>
      <c r="Q37" s="157"/>
      <c r="R37" s="87">
        <f>MIN(Q10:Q33)</f>
        <v>500000</v>
      </c>
      <c r="T37" s="94"/>
      <c r="U37" s="95"/>
      <c r="V37" s="95"/>
      <c r="W37" s="95"/>
      <c r="X37" s="95"/>
      <c r="Y37" s="96"/>
    </row>
    <row r="38" spans="2:25" ht="21.75" thickBot="1">
      <c r="J38" s="156" t="s">
        <v>35</v>
      </c>
      <c r="K38" s="157"/>
      <c r="L38" s="157"/>
      <c r="M38" s="157"/>
      <c r="N38" s="113">
        <f>MIN(M10:M35)</f>
        <v>400000</v>
      </c>
      <c r="O38" s="156" t="s">
        <v>41</v>
      </c>
      <c r="P38" s="157" t="str">
        <f>IFERROR(DSTDEVP(O9:R13,3,U9:Y10),"")</f>
        <v/>
      </c>
      <c r="Q38" s="157"/>
      <c r="R38" s="97">
        <f t="array" ref="R38">IF(COUNTIF(R10:R33,"Sim")&lt;3,"N/D (são necessários pelo menos 3 preços)",_xlfn.STDEV.S(IF(R10:R33="Sim",Q10:Q33))/AVERAGE(IF(R10:R33="Sim",Q10:Q33)))</f>
        <v>0.1064149878866667</v>
      </c>
      <c r="T38" s="98" t="s">
        <v>42</v>
      </c>
      <c r="U38" s="99">
        <f t="array" ref="U38">IF(COUNTIF(U10:U34,"Sim")&lt;3,"N/D (são necessários pelo menos 3 preços)",_xlfn.STDEV.S(IF(U10:U34="Sim",$Q10:$Q34))/AVERAGE(IF(U10:U34="Sim",$Q10:$Q34)))</f>
        <v>0.12139728459247048</v>
      </c>
      <c r="V38" s="99">
        <f t="array" ref="V38">IF(COUNTIF(V10:V34,"Sim")&lt;3,"N/D (são necessários pelo menos 3 preços)",_xlfn.STDEV.S(IF(V10:V34="Sim",$Q10:$Q34))/AVERAGE(IF(V10:V34="Sim",$Q10:$Q34)))</f>
        <v>0.11009909118625819</v>
      </c>
      <c r="W38" s="99">
        <f t="array" ref="W38">IF(COUNTIF(W10:W34,"Sim")&lt;3,"N/D (são necessários pelo menos 3 preços)",_xlfn.STDEV.S(IF(W10:W34="Sim",$Q10:$Q34))/AVERAGE(IF(W10:W34="Sim",$Q10:$Q34)))</f>
        <v>0.1064149878866667</v>
      </c>
      <c r="X38" s="99">
        <f t="array" ref="X38">IF(COUNTIF(X10:X34,"Sim")&lt;3,"N/D (são necessários pelo menos 3 preços)",_xlfn.STDEV.S(IF(X10:X34="Sim",$Q10:$Q34))/AVERAGE(IF(X10:X34="Sim",$Q10:$Q34)))</f>
        <v>9.6427782286748198E-2</v>
      </c>
      <c r="Y38" s="100">
        <f t="array" ref="Y38">IF(COUNTIF(Y10:Y34,"Sim")&lt;3,"N/D (são necessários pelo menos 3 preços)",_xlfn.STDEV.S(IF(Y10:Y34="Sim",$Q10:$Q34))/AVERAGE(IF(Y10:Y34="Sim",$Q10:$Q34)))</f>
        <v>6.4429892935834981E-2</v>
      </c>
    </row>
    <row r="39" spans="2:25" ht="15.75" customHeight="1" thickBot="1">
      <c r="J39" s="158" t="s">
        <v>43</v>
      </c>
      <c r="K39" s="159"/>
      <c r="L39" s="159"/>
      <c r="M39" s="159"/>
      <c r="N39" s="116">
        <f>MIN(N36:N37)</f>
        <v>400000</v>
      </c>
      <c r="O39" s="158" t="s">
        <v>44</v>
      </c>
      <c r="P39" s="159"/>
      <c r="Q39" s="159"/>
      <c r="R39" s="88">
        <f>MIN(R35:R36)</f>
        <v>599700</v>
      </c>
    </row>
    <row r="40" spans="2:25" ht="21.75" thickBot="1">
      <c r="J40" s="90"/>
      <c r="K40" s="90"/>
      <c r="L40" s="90"/>
      <c r="M40" s="90"/>
      <c r="N40" s="90"/>
      <c r="O40" s="90"/>
      <c r="P40" s="160" t="s">
        <v>45</v>
      </c>
      <c r="Q40" s="161"/>
      <c r="R40" s="120">
        <f>AVERAGE(I31,N39,R39)</f>
        <v>475522.75798924296</v>
      </c>
    </row>
    <row r="41" spans="2:25">
      <c r="J41" s="90"/>
      <c r="K41" s="90"/>
      <c r="L41" s="90"/>
      <c r="M41" s="90"/>
      <c r="N41" s="90"/>
      <c r="O41" s="90"/>
      <c r="P41" s="101"/>
      <c r="Q41" s="101"/>
      <c r="R41" s="102"/>
    </row>
    <row r="42" spans="2:25">
      <c r="J42" s="90"/>
      <c r="K42" s="90"/>
      <c r="L42" s="90"/>
      <c r="M42" s="90"/>
      <c r="N42" s="90"/>
      <c r="O42" s="90"/>
      <c r="P42" s="101"/>
      <c r="Q42" s="101"/>
      <c r="R42" s="102"/>
    </row>
  </sheetData>
  <mergeCells count="21">
    <mergeCell ref="J39:M39"/>
    <mergeCell ref="O39:Q39"/>
    <mergeCell ref="P40:Q40"/>
    <mergeCell ref="J36:M36"/>
    <mergeCell ref="O36:Q36"/>
    <mergeCell ref="J37:M37"/>
    <mergeCell ref="O37:Q37"/>
    <mergeCell ref="J38:M38"/>
    <mergeCell ref="O38:Q38"/>
    <mergeCell ref="U8:Y8"/>
    <mergeCell ref="B28:H28"/>
    <mergeCell ref="O35:Q35"/>
    <mergeCell ref="D7:N7"/>
    <mergeCell ref="B8:I8"/>
    <mergeCell ref="J8:N8"/>
    <mergeCell ref="O8:R8"/>
    <mergeCell ref="B29:H29"/>
    <mergeCell ref="B30:H30"/>
    <mergeCell ref="B31:H31"/>
    <mergeCell ref="B32:C32"/>
    <mergeCell ref="O34:Q34"/>
  </mergeCells>
  <pageMargins left="0.39374999999999999" right="0.39374999999999999" top="0.39374999999999999" bottom="0.39374999999999999" header="0.511811023622047" footer="0.511811023622047"/>
  <pageSetup paperSize="9" scale="25" orientation="landscape"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C7964-B688-4E92-B3D6-641FA01AA732}">
  <dimension ref="B1:AMK42"/>
  <sheetViews>
    <sheetView zoomScale="60" zoomScaleNormal="60" workbookViewId="0"/>
  </sheetViews>
  <sheetFormatPr defaultColWidth="9.140625" defaultRowHeight="21"/>
  <cols>
    <col min="1" max="1" width="3.42578125" style="57" customWidth="1"/>
    <col min="2" max="2" width="36" style="55" customWidth="1"/>
    <col min="3" max="3" width="39.140625" style="55" bestFit="1" customWidth="1"/>
    <col min="4" max="4" width="22.7109375" style="55" bestFit="1" customWidth="1"/>
    <col min="5" max="5" width="16.28515625" style="55" bestFit="1" customWidth="1"/>
    <col min="6" max="6" width="29" style="55" bestFit="1" customWidth="1"/>
    <col min="7" max="7" width="29" style="55" customWidth="1"/>
    <col min="8" max="8" width="33.140625" style="55" bestFit="1" customWidth="1"/>
    <col min="9" max="9" width="27.42578125" style="55" bestFit="1" customWidth="1"/>
    <col min="10" max="10" width="14.140625" style="55" customWidth="1"/>
    <col min="11" max="11" width="11.85546875" style="55" customWidth="1"/>
    <col min="12" max="12" width="11.140625" style="55" bestFit="1" customWidth="1"/>
    <col min="13" max="13" width="20.5703125" style="55" bestFit="1" customWidth="1"/>
    <col min="14" max="14" width="26.7109375" style="55" bestFit="1" customWidth="1"/>
    <col min="15" max="15" width="17.7109375" style="55" bestFit="1" customWidth="1"/>
    <col min="16" max="16" width="24.42578125" style="55" customWidth="1"/>
    <col min="17" max="17" width="23.85546875" style="55" customWidth="1"/>
    <col min="18" max="18" width="26.7109375" style="57" bestFit="1" customWidth="1"/>
    <col min="19" max="19" width="3" style="55" customWidth="1"/>
    <col min="20" max="20" width="12.7109375" style="55" bestFit="1" customWidth="1"/>
    <col min="21" max="23" width="22.7109375" style="55" bestFit="1" customWidth="1"/>
    <col min="24" max="24" width="38.42578125" style="55" bestFit="1" customWidth="1"/>
    <col min="25" max="25" width="22.85546875" style="55" customWidth="1"/>
    <col min="26" max="1025" width="9.140625" style="55"/>
    <col min="1026" max="16384" width="9.140625" style="57"/>
  </cols>
  <sheetData>
    <row r="1" spans="2:25" ht="18" customHeight="1" thickBot="1"/>
    <row r="2" spans="2:25">
      <c r="B2" s="56" t="s">
        <v>0</v>
      </c>
      <c r="C2" s="59" t="s">
        <v>274</v>
      </c>
    </row>
    <row r="3" spans="2:25">
      <c r="B3" s="58" t="s">
        <v>1</v>
      </c>
      <c r="C3" s="59" t="s">
        <v>197</v>
      </c>
    </row>
    <row r="4" spans="2:25">
      <c r="B4" s="58" t="s">
        <v>2</v>
      </c>
      <c r="C4" s="59" t="s">
        <v>198</v>
      </c>
    </row>
    <row r="5" spans="2:25" ht="21.75" thickBot="1">
      <c r="B5" s="60" t="s">
        <v>3</v>
      </c>
      <c r="C5" s="105">
        <v>45265</v>
      </c>
      <c r="D5" s="104"/>
    </row>
    <row r="6" spans="2:25" ht="21.75" thickBot="1"/>
    <row r="7" spans="2:25" ht="199.5" customHeight="1" thickBot="1">
      <c r="B7" s="61" t="s">
        <v>4</v>
      </c>
      <c r="C7" s="117" t="s">
        <v>269</v>
      </c>
      <c r="D7" s="169" t="str">
        <f>Planilha!C17</f>
        <v>Caminhão leve (VLC) com carroceria aberta de madeira ou em aço, novo, ano de fabricação corrente equipado com motor diesel com potência bruta (nominal) de no mínimo 130 cv ou unidade equivalente, declarado pelo fabricante, tração 4x2, PBT MÍNIMO LEGAL de 3.400 kg e carga útil técnica mínima de 1.100 kg, cor predominante: branca, direção hidráulica ou similar, transmissão manual ou automática e ar condicionado de fábrica. Acompanha o veículo: macaco, chave de rodas, triângulo de sinalização, pneu estepe, manuais de bordo, faixas refletivas, chave geral para baterias, caixa/dispositivo protetor de baterias e demais equipamentos de segurança exigidos pelo CONTRAN. O VEÍCULO DEVE ESTAR EM CONFORMIDADE COM O PROCONVE - PROGRAMA DE CONTROLE DE POLUIÇÃO DO AR POR VEÍCULOS AUTOMOTORES. Garantia mínima de 12 meses, contada a partir do recebimento definitivo do bem, atestado pelo fiscal com todos os equipamentos e acessórios exigidos pelo Código Brasileiro de Trânsito. A marca ofertada deverá possuir Assistência Técnica Autorizada no estado de entrega do caminhão. O veículo deverá ser emplacado em nome da Codevasf regional do estado de entrega do bem, na categoria particular, com taxas e impostos quitados, incluindo emplacamento,  licenciamento e IPVA. Logomarca da Codevasf pintada em local visível, conforme padronização visual disponível no Termo de Referência, abastecido com tanque de combustível cheio. Deverá ser realizada entrega técnica.</v>
      </c>
      <c r="E7" s="170"/>
      <c r="F7" s="170"/>
      <c r="G7" s="170"/>
      <c r="H7" s="170"/>
      <c r="I7" s="170"/>
      <c r="J7" s="170"/>
      <c r="K7" s="170"/>
      <c r="L7" s="170"/>
      <c r="M7" s="170"/>
      <c r="N7" s="171"/>
      <c r="O7" s="62" t="s">
        <v>5</v>
      </c>
      <c r="P7" s="63" t="s">
        <v>6</v>
      </c>
      <c r="Q7" s="64" t="s">
        <v>7</v>
      </c>
      <c r="R7" s="65" t="s">
        <v>8</v>
      </c>
      <c r="T7" s="66"/>
      <c r="U7" s="66"/>
      <c r="V7" s="66"/>
      <c r="W7" s="66"/>
      <c r="X7" s="66"/>
    </row>
    <row r="8" spans="2:25" ht="21.75" thickBot="1">
      <c r="B8" s="167" t="s">
        <v>9</v>
      </c>
      <c r="C8" s="167"/>
      <c r="D8" s="167"/>
      <c r="E8" s="167"/>
      <c r="F8" s="167"/>
      <c r="G8" s="167"/>
      <c r="H8" s="167"/>
      <c r="I8" s="167"/>
      <c r="J8" s="167" t="s">
        <v>10</v>
      </c>
      <c r="K8" s="167"/>
      <c r="L8" s="167"/>
      <c r="M8" s="167"/>
      <c r="N8" s="167"/>
      <c r="O8" s="167" t="s">
        <v>11</v>
      </c>
      <c r="P8" s="167"/>
      <c r="Q8" s="167"/>
      <c r="R8" s="167"/>
      <c r="U8" s="168" t="s">
        <v>12</v>
      </c>
      <c r="V8" s="168"/>
      <c r="W8" s="168"/>
      <c r="X8" s="168"/>
      <c r="Y8" s="168"/>
    </row>
    <row r="9" spans="2:25">
      <c r="B9" s="70" t="s">
        <v>13</v>
      </c>
      <c r="C9" s="67" t="s">
        <v>14</v>
      </c>
      <c r="D9" s="67" t="s">
        <v>15</v>
      </c>
      <c r="E9" s="67" t="s">
        <v>16</v>
      </c>
      <c r="F9" s="67" t="s">
        <v>233</v>
      </c>
      <c r="G9" s="67" t="s">
        <v>17</v>
      </c>
      <c r="H9" s="67" t="s">
        <v>18</v>
      </c>
      <c r="I9" s="68" t="s">
        <v>19</v>
      </c>
      <c r="J9" s="70" t="s">
        <v>20</v>
      </c>
      <c r="K9" s="67" t="s">
        <v>21</v>
      </c>
      <c r="L9" s="67" t="s">
        <v>16</v>
      </c>
      <c r="M9" s="67" t="s">
        <v>15</v>
      </c>
      <c r="N9" s="68" t="s">
        <v>22</v>
      </c>
      <c r="O9" s="70" t="s">
        <v>23</v>
      </c>
      <c r="P9" s="67" t="s">
        <v>16</v>
      </c>
      <c r="Q9" s="67" t="s">
        <v>15</v>
      </c>
      <c r="R9" s="69" t="s">
        <v>22</v>
      </c>
      <c r="T9" s="71"/>
      <c r="U9" s="72" t="s">
        <v>24</v>
      </c>
      <c r="V9" s="73" t="s">
        <v>25</v>
      </c>
      <c r="W9" s="73" t="s">
        <v>26</v>
      </c>
      <c r="X9" s="73" t="s">
        <v>27</v>
      </c>
      <c r="Y9" s="132" t="s">
        <v>28</v>
      </c>
    </row>
    <row r="10" spans="2:25" ht="63">
      <c r="B10" s="74" t="s">
        <v>296</v>
      </c>
      <c r="C10" s="75" t="s">
        <v>428</v>
      </c>
      <c r="D10" s="76">
        <v>224100</v>
      </c>
      <c r="E10" s="111" t="s">
        <v>258</v>
      </c>
      <c r="F10" s="79">
        <f>VLOOKUP(E10,'índices de atualização'!A6:B201,2,FALSE)</f>
        <v>903.55</v>
      </c>
      <c r="G10" s="79">
        <f>LARGE('índices de atualização'!$B$162:$B$201,1)</f>
        <v>913.68399999999997</v>
      </c>
      <c r="H10" s="76">
        <f>D10*(G10/F10)</f>
        <v>226613.45182889714</v>
      </c>
      <c r="I10" s="78" t="s">
        <v>30</v>
      </c>
      <c r="J10" s="74" t="s">
        <v>31</v>
      </c>
      <c r="K10" s="79"/>
      <c r="L10" s="119"/>
      <c r="M10" s="80"/>
      <c r="N10" s="78" t="s">
        <v>289</v>
      </c>
      <c r="O10" s="86" t="s">
        <v>273</v>
      </c>
      <c r="P10" s="119">
        <v>46094</v>
      </c>
      <c r="Q10" s="76">
        <v>450000</v>
      </c>
      <c r="R10" s="118" t="s">
        <v>289</v>
      </c>
      <c r="U10" s="82" t="str">
        <f>IF(ISNUMBER(Q10),"Sim","")</f>
        <v>Sim</v>
      </c>
      <c r="V10" s="83" t="str">
        <f>IF(ISNUMBER(Q10),IF(_xlfn.RANK.EQ(Q10,$Q$10:$Q$34)=1,"Não","Sim"),"")</f>
        <v>Sim</v>
      </c>
      <c r="W10" s="83" t="str">
        <f>IF(ISNUMBER(Q10),IF(_xlfn.RANK.EQ(Q10,$Q$10:$Q$34)=COUNT($Q$10:$Q$34),"Não","Sim"),"")</f>
        <v>Sim</v>
      </c>
      <c r="X10" s="83" t="str">
        <f>IF(V10="","",IF(AND(V10="Sim",W10="Sim"),"Sim","Não"))</f>
        <v>Sim</v>
      </c>
      <c r="Y10" s="84" t="str">
        <f>IF(ISNUMBER(Q10),IF(_xlfn.RANK.EQ(Q10,$Q$10:$Q$34)&lt;=2,"Não","Sim"),"")</f>
        <v>Não</v>
      </c>
    </row>
    <row r="11" spans="2:25" ht="63">
      <c r="B11" s="74" t="s">
        <v>302</v>
      </c>
      <c r="C11" s="75" t="s">
        <v>429</v>
      </c>
      <c r="D11" s="76">
        <v>227656</v>
      </c>
      <c r="E11" s="111" t="s">
        <v>257</v>
      </c>
      <c r="F11" s="79">
        <f>VLOOKUP(E11,'índices de atualização'!A7:B201,2,FALSE)</f>
        <v>901.55</v>
      </c>
      <c r="G11" s="79">
        <f>LARGE('índices de atualização'!$B$162:$B$201,1)</f>
        <v>913.68399999999997</v>
      </c>
      <c r="H11" s="76">
        <f t="shared" ref="H11:H21" si="0">D11*(G11/F11)</f>
        <v>230720.03183850038</v>
      </c>
      <c r="I11" s="78" t="s">
        <v>30</v>
      </c>
      <c r="J11" s="74" t="s">
        <v>32</v>
      </c>
      <c r="K11" s="79"/>
      <c r="L11" s="119"/>
      <c r="M11" s="80"/>
      <c r="N11" s="78" t="s">
        <v>289</v>
      </c>
      <c r="O11" s="86" t="s">
        <v>280</v>
      </c>
      <c r="P11" s="119">
        <v>46097</v>
      </c>
      <c r="Q11" s="76">
        <v>250000</v>
      </c>
      <c r="R11" s="118" t="str">
        <f t="shared" ref="R11:R33" si="1">U11</f>
        <v>Sim</v>
      </c>
      <c r="U11" s="82" t="str">
        <f t="shared" ref="U11:U33" si="2">IF(ISNUMBER(Q11),"Sim","")</f>
        <v>Sim</v>
      </c>
      <c r="V11" s="83" t="str">
        <f t="shared" ref="V11:V33" si="3">IF(ISNUMBER(Q11),IF(_xlfn.RANK.EQ(Q11,$Q$10:$Q$34)=1,"Não","Sim"),"")</f>
        <v>Sim</v>
      </c>
      <c r="W11" s="83" t="str">
        <f t="shared" ref="W11:W33" si="4">IF(ISNUMBER(Q11),IF(_xlfn.RANK.EQ(Q11,$Q$10:$Q$34)=COUNT($Q$10:$Q$34),"Não","Sim"),"")</f>
        <v>Não</v>
      </c>
      <c r="X11" s="83" t="str">
        <f t="shared" ref="X11:X33" si="5">IF(V11="","",IF(AND(V11="Sim",W11="Sim"),"Sim","Não"))</f>
        <v>Não</v>
      </c>
      <c r="Y11" s="84" t="str">
        <f t="shared" ref="Y11:Y33" si="6">IF(ISNUMBER(Q11),IF(_xlfn.RANK.EQ(Q11,Q11:Q35)&lt;=2,"Não","Sim"),"")</f>
        <v>Sim</v>
      </c>
    </row>
    <row r="12" spans="2:25" ht="63">
      <c r="B12" s="74" t="s">
        <v>307</v>
      </c>
      <c r="C12" s="79" t="s">
        <v>430</v>
      </c>
      <c r="D12" s="76">
        <v>208000</v>
      </c>
      <c r="E12" s="111" t="s">
        <v>255</v>
      </c>
      <c r="F12" s="79">
        <f>VLOOKUP(E12,'índices de atualização'!A8:B201,2,FALSE)</f>
        <v>899.65599999999995</v>
      </c>
      <c r="G12" s="79">
        <f>LARGE('índices de atualização'!$B$162:$B$201,1)</f>
        <v>913.68399999999997</v>
      </c>
      <c r="H12" s="76">
        <f t="shared" si="0"/>
        <v>211243.26631512487</v>
      </c>
      <c r="I12" s="78" t="s">
        <v>30</v>
      </c>
      <c r="J12" s="130" t="s">
        <v>275</v>
      </c>
      <c r="K12" s="75">
        <v>601978</v>
      </c>
      <c r="L12" s="131">
        <v>46082</v>
      </c>
      <c r="M12" s="80">
        <v>214729.6667</v>
      </c>
      <c r="N12" s="78" t="s">
        <v>30</v>
      </c>
      <c r="O12" s="74" t="s">
        <v>291</v>
      </c>
      <c r="P12" s="119">
        <v>46098</v>
      </c>
      <c r="Q12" s="76">
        <v>350000</v>
      </c>
      <c r="R12" s="118" t="str">
        <f t="shared" si="1"/>
        <v>Sim</v>
      </c>
      <c r="U12" s="82" t="str">
        <f t="shared" si="2"/>
        <v>Sim</v>
      </c>
      <c r="V12" s="83" t="str">
        <f t="shared" si="3"/>
        <v>Sim</v>
      </c>
      <c r="W12" s="83" t="str">
        <f t="shared" si="4"/>
        <v>Sim</v>
      </c>
      <c r="X12" s="83" t="str">
        <f t="shared" si="5"/>
        <v>Sim</v>
      </c>
      <c r="Y12" s="84" t="str">
        <f t="shared" si="6"/>
        <v>Sim</v>
      </c>
    </row>
    <row r="13" spans="2:25" ht="63">
      <c r="B13" s="74" t="s">
        <v>354</v>
      </c>
      <c r="C13" s="79" t="s">
        <v>431</v>
      </c>
      <c r="D13" s="76">
        <v>259900</v>
      </c>
      <c r="E13" s="111" t="s">
        <v>254</v>
      </c>
      <c r="F13" s="79">
        <f>VLOOKUP(E13,'índices de atualização'!A9:B201,2,FALSE)</f>
        <v>901.39300000000003</v>
      </c>
      <c r="G13" s="79">
        <f>LARGE('índices de atualização'!$B$162:$B$201,1)</f>
        <v>913.68399999999997</v>
      </c>
      <c r="H13" s="76">
        <f t="shared" si="0"/>
        <v>263443.88252404891</v>
      </c>
      <c r="I13" s="78" t="s">
        <v>30</v>
      </c>
      <c r="J13" s="130" t="s">
        <v>275</v>
      </c>
      <c r="K13" s="75">
        <v>214878</v>
      </c>
      <c r="L13" s="131">
        <v>46082</v>
      </c>
      <c r="M13" s="80">
        <v>268000</v>
      </c>
      <c r="N13" s="78" t="s">
        <v>30</v>
      </c>
      <c r="O13" s="74" t="s">
        <v>292</v>
      </c>
      <c r="P13" s="119">
        <v>46099</v>
      </c>
      <c r="Q13" s="76">
        <v>380000</v>
      </c>
      <c r="R13" s="118" t="str">
        <f t="shared" si="1"/>
        <v>Sim</v>
      </c>
      <c r="U13" s="82" t="str">
        <f t="shared" si="2"/>
        <v>Sim</v>
      </c>
      <c r="V13" s="83" t="str">
        <f t="shared" si="3"/>
        <v>Sim</v>
      </c>
      <c r="W13" s="83" t="str">
        <f t="shared" si="4"/>
        <v>Sim</v>
      </c>
      <c r="X13" s="83" t="str">
        <f t="shared" si="5"/>
        <v>Sim</v>
      </c>
      <c r="Y13" s="84" t="str">
        <f t="shared" si="6"/>
        <v>Sim</v>
      </c>
    </row>
    <row r="14" spans="2:25" ht="63">
      <c r="B14" s="74" t="s">
        <v>304</v>
      </c>
      <c r="C14" s="79" t="s">
        <v>322</v>
      </c>
      <c r="D14" s="76">
        <v>245718</v>
      </c>
      <c r="E14" s="111" t="s">
        <v>248</v>
      </c>
      <c r="F14" s="79">
        <f>VLOOKUP(E14,'índices de atualização'!A10:B201,2,FALSE)</f>
        <v>887.56100000000004</v>
      </c>
      <c r="G14" s="79">
        <f>LARGE('índices de atualização'!$B$162:$B$201,1)</f>
        <v>913.68399999999997</v>
      </c>
      <c r="H14" s="76">
        <f t="shared" si="0"/>
        <v>252950.05651667886</v>
      </c>
      <c r="I14" s="78" t="s">
        <v>30</v>
      </c>
      <c r="J14" s="130" t="s">
        <v>275</v>
      </c>
      <c r="K14" s="75">
        <v>620929</v>
      </c>
      <c r="L14" s="131">
        <v>46082</v>
      </c>
      <c r="M14" s="80">
        <v>248044.6</v>
      </c>
      <c r="N14" s="78" t="s">
        <v>30</v>
      </c>
      <c r="O14" s="86" t="s">
        <v>293</v>
      </c>
      <c r="P14" s="119">
        <v>46099</v>
      </c>
      <c r="Q14" s="76">
        <v>401700</v>
      </c>
      <c r="R14" s="118" t="str">
        <f t="shared" si="1"/>
        <v>Sim</v>
      </c>
      <c r="U14" s="82" t="str">
        <f t="shared" si="2"/>
        <v>Sim</v>
      </c>
      <c r="V14" s="83" t="str">
        <f t="shared" si="3"/>
        <v>Sim</v>
      </c>
      <c r="W14" s="83" t="str">
        <f t="shared" si="4"/>
        <v>Sim</v>
      </c>
      <c r="X14" s="83" t="str">
        <f t="shared" si="5"/>
        <v>Sim</v>
      </c>
      <c r="Y14" s="84" t="str">
        <f t="shared" si="6"/>
        <v>Não</v>
      </c>
    </row>
    <row r="15" spans="2:25" ht="63">
      <c r="B15" s="74" t="s">
        <v>302</v>
      </c>
      <c r="C15" s="79" t="s">
        <v>432</v>
      </c>
      <c r="D15" s="76">
        <v>248000</v>
      </c>
      <c r="E15" s="111" t="s">
        <v>247</v>
      </c>
      <c r="F15" s="79">
        <f>VLOOKUP(E15,'índices de atualização'!A11:B201,2,FALSE)</f>
        <v>887.95799999999997</v>
      </c>
      <c r="G15" s="79">
        <f>LARGE('índices de atualização'!$B$162:$B$201,1)</f>
        <v>913.68399999999997</v>
      </c>
      <c r="H15" s="76">
        <f t="shared" si="0"/>
        <v>255185.07857353616</v>
      </c>
      <c r="I15" s="78" t="s">
        <v>30</v>
      </c>
      <c r="J15" s="86"/>
      <c r="K15" s="85"/>
      <c r="L15" s="119"/>
      <c r="M15" s="76"/>
      <c r="N15" s="78"/>
      <c r="O15" s="86" t="s">
        <v>294</v>
      </c>
      <c r="P15" s="119">
        <v>46101</v>
      </c>
      <c r="Q15" s="76">
        <v>345000</v>
      </c>
      <c r="R15" s="118" t="str">
        <f t="shared" si="1"/>
        <v>Sim</v>
      </c>
      <c r="U15" s="82" t="str">
        <f t="shared" si="2"/>
        <v>Sim</v>
      </c>
      <c r="V15" s="83" t="str">
        <f t="shared" si="3"/>
        <v>Sim</v>
      </c>
      <c r="W15" s="83" t="str">
        <f t="shared" si="4"/>
        <v>Sim</v>
      </c>
      <c r="X15" s="83" t="str">
        <f t="shared" si="5"/>
        <v>Sim</v>
      </c>
      <c r="Y15" s="84" t="str">
        <f t="shared" si="6"/>
        <v>Sim</v>
      </c>
    </row>
    <row r="16" spans="2:25" ht="42">
      <c r="B16" s="74" t="s">
        <v>380</v>
      </c>
      <c r="C16" s="79" t="s">
        <v>433</v>
      </c>
      <c r="D16" s="76">
        <v>268000</v>
      </c>
      <c r="E16" s="111" t="s">
        <v>250</v>
      </c>
      <c r="F16" s="79">
        <f>VLOOKUP(E16,'índices de atualização'!A12:B201,2,FALSE)</f>
        <v>891.56799999999998</v>
      </c>
      <c r="G16" s="79">
        <f>LARGE('índices de atualização'!$B$162:$B$201,1)</f>
        <v>913.68399999999997</v>
      </c>
      <c r="H16" s="76">
        <f t="shared" si="0"/>
        <v>274647.93711752776</v>
      </c>
      <c r="I16" s="78" t="s">
        <v>30</v>
      </c>
      <c r="J16" s="86"/>
      <c r="K16" s="85"/>
      <c r="L16" s="119"/>
      <c r="M16" s="76"/>
      <c r="N16" s="78"/>
      <c r="O16" s="86" t="s">
        <v>295</v>
      </c>
      <c r="P16" s="119">
        <v>46098</v>
      </c>
      <c r="Q16" s="76">
        <v>637000</v>
      </c>
      <c r="R16" s="118" t="s">
        <v>289</v>
      </c>
      <c r="U16" s="82" t="str">
        <f t="shared" si="2"/>
        <v>Sim</v>
      </c>
      <c r="V16" s="83" t="str">
        <f t="shared" si="3"/>
        <v>Não</v>
      </c>
      <c r="W16" s="83" t="str">
        <f t="shared" si="4"/>
        <v>Sim</v>
      </c>
      <c r="X16" s="83" t="str">
        <f t="shared" si="5"/>
        <v>Não</v>
      </c>
      <c r="Y16" s="84" t="str">
        <f t="shared" si="6"/>
        <v>Não</v>
      </c>
    </row>
    <row r="17" spans="2:25" ht="42">
      <c r="B17" s="74" t="s">
        <v>434</v>
      </c>
      <c r="C17" s="79" t="s">
        <v>435</v>
      </c>
      <c r="D17" s="76">
        <v>276000</v>
      </c>
      <c r="E17" s="111" t="s">
        <v>258</v>
      </c>
      <c r="F17" s="79">
        <f>VLOOKUP(E17,'índices de atualização'!A13:B201,2,FALSE)</f>
        <v>903.55</v>
      </c>
      <c r="G17" s="79">
        <f>LARGE('índices de atualização'!$B$162:$B$201,1)</f>
        <v>913.68399999999997</v>
      </c>
      <c r="H17" s="76">
        <f t="shared" si="0"/>
        <v>279095.54977588402</v>
      </c>
      <c r="I17" s="78" t="s">
        <v>30</v>
      </c>
      <c r="J17" s="86"/>
      <c r="K17" s="85"/>
      <c r="L17" s="119"/>
      <c r="M17" s="76"/>
      <c r="N17" s="78"/>
      <c r="O17" s="86" t="s">
        <v>480</v>
      </c>
      <c r="P17" s="119">
        <v>46106</v>
      </c>
      <c r="Q17" s="76">
        <v>400000</v>
      </c>
      <c r="R17" s="118" t="str">
        <f t="shared" si="1"/>
        <v>Sim</v>
      </c>
      <c r="U17" s="82" t="str">
        <f t="shared" si="2"/>
        <v>Sim</v>
      </c>
      <c r="V17" s="83" t="str">
        <f t="shared" si="3"/>
        <v>Sim</v>
      </c>
      <c r="W17" s="83" t="str">
        <f t="shared" si="4"/>
        <v>Sim</v>
      </c>
      <c r="X17" s="83" t="str">
        <f t="shared" si="5"/>
        <v>Sim</v>
      </c>
      <c r="Y17" s="84" t="str">
        <f t="shared" si="6"/>
        <v>Não</v>
      </c>
    </row>
    <row r="18" spans="2:25" ht="63">
      <c r="B18" s="74" t="s">
        <v>313</v>
      </c>
      <c r="C18" s="79" t="s">
        <v>436</v>
      </c>
      <c r="D18" s="76">
        <v>225000</v>
      </c>
      <c r="E18" s="111" t="s">
        <v>258</v>
      </c>
      <c r="F18" s="79">
        <f>VLOOKUP(E18,'índices de atualização'!A14:B201,2,FALSE)</f>
        <v>903.55</v>
      </c>
      <c r="G18" s="79">
        <f>LARGE('índices de atualização'!$B$162:$B$201,1)</f>
        <v>913.68399999999997</v>
      </c>
      <c r="H18" s="76">
        <f t="shared" si="0"/>
        <v>227523.54601294894</v>
      </c>
      <c r="I18" s="78" t="s">
        <v>30</v>
      </c>
      <c r="J18" s="86"/>
      <c r="K18" s="85"/>
      <c r="L18" s="119"/>
      <c r="M18" s="76"/>
      <c r="N18" s="78"/>
      <c r="O18" s="86"/>
      <c r="P18" s="119"/>
      <c r="Q18" s="75"/>
      <c r="R18" s="118" t="str">
        <f t="shared" si="1"/>
        <v/>
      </c>
      <c r="U18" s="82" t="str">
        <f t="shared" si="2"/>
        <v/>
      </c>
      <c r="V18" s="83" t="str">
        <f t="shared" si="3"/>
        <v/>
      </c>
      <c r="W18" s="83" t="str">
        <f t="shared" si="4"/>
        <v/>
      </c>
      <c r="X18" s="83" t="str">
        <f t="shared" si="5"/>
        <v/>
      </c>
      <c r="Y18" s="84" t="str">
        <f t="shared" si="6"/>
        <v/>
      </c>
    </row>
    <row r="19" spans="2:25" ht="63">
      <c r="B19" s="74" t="s">
        <v>437</v>
      </c>
      <c r="C19" s="79" t="s">
        <v>438</v>
      </c>
      <c r="D19" s="76">
        <v>291000</v>
      </c>
      <c r="E19" s="111" t="s">
        <v>256</v>
      </c>
      <c r="F19" s="79">
        <f>VLOOKUP(E19,'índices de atualização'!A15:B201,2,FALSE)</f>
        <v>899.97400000000005</v>
      </c>
      <c r="G19" s="79">
        <f>LARGE('índices de atualização'!$B$162:$B$201,1)</f>
        <v>913.68399999999997</v>
      </c>
      <c r="H19" s="76">
        <f t="shared" si="0"/>
        <v>295433.0280652552</v>
      </c>
      <c r="I19" s="78" t="s">
        <v>30</v>
      </c>
      <c r="J19" s="86"/>
      <c r="K19" s="85"/>
      <c r="L19" s="119"/>
      <c r="M19" s="76"/>
      <c r="N19" s="78"/>
      <c r="O19" s="86"/>
      <c r="P19" s="119"/>
      <c r="Q19" s="75"/>
      <c r="R19" s="118" t="str">
        <f t="shared" si="1"/>
        <v/>
      </c>
      <c r="U19" s="82" t="str">
        <f t="shared" si="2"/>
        <v/>
      </c>
      <c r="V19" s="83" t="str">
        <f t="shared" si="3"/>
        <v/>
      </c>
      <c r="W19" s="83" t="str">
        <f t="shared" si="4"/>
        <v/>
      </c>
      <c r="X19" s="83" t="str">
        <f t="shared" si="5"/>
        <v/>
      </c>
      <c r="Y19" s="84" t="str">
        <f t="shared" si="6"/>
        <v/>
      </c>
    </row>
    <row r="20" spans="2:25" ht="63">
      <c r="B20" s="74" t="s">
        <v>439</v>
      </c>
      <c r="C20" s="79" t="s">
        <v>320</v>
      </c>
      <c r="D20" s="76">
        <v>200323</v>
      </c>
      <c r="E20" s="111" t="s">
        <v>255</v>
      </c>
      <c r="F20" s="79">
        <f>VLOOKUP(E20,'índices de atualização'!A16:B201,2,FALSE)</f>
        <v>899.65599999999995</v>
      </c>
      <c r="G20" s="79">
        <f>LARGE('índices de atualização'!$B$162:$B$201,1)</f>
        <v>913.68399999999997</v>
      </c>
      <c r="H20" s="76">
        <f t="shared" si="0"/>
        <v>203446.56172136904</v>
      </c>
      <c r="I20" s="78" t="s">
        <v>30</v>
      </c>
      <c r="J20" s="86"/>
      <c r="K20" s="85"/>
      <c r="L20" s="119"/>
      <c r="M20" s="76"/>
      <c r="N20" s="78"/>
      <c r="O20" s="86"/>
      <c r="P20" s="119"/>
      <c r="Q20" s="75"/>
      <c r="R20" s="118" t="str">
        <f t="shared" si="1"/>
        <v/>
      </c>
      <c r="U20" s="82" t="str">
        <f t="shared" si="2"/>
        <v/>
      </c>
      <c r="V20" s="83" t="str">
        <f t="shared" si="3"/>
        <v/>
      </c>
      <c r="W20" s="83" t="str">
        <f t="shared" si="4"/>
        <v/>
      </c>
      <c r="X20" s="83" t="str">
        <f t="shared" si="5"/>
        <v/>
      </c>
      <c r="Y20" s="84" t="str">
        <f t="shared" si="6"/>
        <v/>
      </c>
    </row>
    <row r="21" spans="2:25" ht="63">
      <c r="B21" s="74" t="s">
        <v>440</v>
      </c>
      <c r="C21" s="79" t="s">
        <v>441</v>
      </c>
      <c r="D21" s="76">
        <v>247000</v>
      </c>
      <c r="E21" s="111" t="s">
        <v>252</v>
      </c>
      <c r="F21" s="79">
        <f>VLOOKUP(E21,'índices de atualização'!A17:B201,2,FALSE)</f>
        <v>893.85599999999999</v>
      </c>
      <c r="G21" s="79">
        <f>LARGE('índices de atualização'!$B$162:$B$201,1)</f>
        <v>913.68399999999997</v>
      </c>
      <c r="H21" s="76">
        <f t="shared" si="0"/>
        <v>252479.08835427632</v>
      </c>
      <c r="I21" s="78" t="s">
        <v>30</v>
      </c>
      <c r="J21" s="86"/>
      <c r="K21" s="85"/>
      <c r="L21" s="119"/>
      <c r="M21" s="76"/>
      <c r="N21" s="78"/>
      <c r="O21" s="86"/>
      <c r="P21" s="119"/>
      <c r="Q21" s="75"/>
      <c r="R21" s="118" t="str">
        <f t="shared" si="1"/>
        <v/>
      </c>
      <c r="U21" s="82" t="str">
        <f t="shared" si="2"/>
        <v/>
      </c>
      <c r="V21" s="83" t="str">
        <f t="shared" si="3"/>
        <v/>
      </c>
      <c r="W21" s="83" t="str">
        <f t="shared" si="4"/>
        <v/>
      </c>
      <c r="X21" s="83" t="str">
        <f t="shared" si="5"/>
        <v/>
      </c>
      <c r="Y21" s="84" t="str">
        <f t="shared" si="6"/>
        <v/>
      </c>
    </row>
    <row r="22" spans="2:25">
      <c r="B22" s="74"/>
      <c r="C22" s="79"/>
      <c r="D22" s="76"/>
      <c r="E22" s="111"/>
      <c r="F22" s="79"/>
      <c r="G22" s="79"/>
      <c r="H22" s="112"/>
      <c r="I22" s="78"/>
      <c r="J22" s="86"/>
      <c r="K22" s="85"/>
      <c r="L22" s="119"/>
      <c r="M22" s="76"/>
      <c r="N22" s="78"/>
      <c r="O22" s="86"/>
      <c r="P22" s="119"/>
      <c r="Q22" s="75"/>
      <c r="R22" s="118" t="str">
        <f t="shared" si="1"/>
        <v/>
      </c>
      <c r="U22" s="82" t="str">
        <f t="shared" si="2"/>
        <v/>
      </c>
      <c r="V22" s="83" t="str">
        <f t="shared" si="3"/>
        <v/>
      </c>
      <c r="W22" s="83" t="str">
        <f t="shared" si="4"/>
        <v/>
      </c>
      <c r="X22" s="83" t="str">
        <f t="shared" si="5"/>
        <v/>
      </c>
      <c r="Y22" s="84" t="str">
        <f t="shared" si="6"/>
        <v/>
      </c>
    </row>
    <row r="23" spans="2:25">
      <c r="B23" s="74"/>
      <c r="C23" s="79"/>
      <c r="D23" s="76"/>
      <c r="E23" s="111"/>
      <c r="F23" s="79"/>
      <c r="G23" s="79"/>
      <c r="H23" s="112"/>
      <c r="I23" s="78"/>
      <c r="J23" s="86"/>
      <c r="K23" s="85"/>
      <c r="L23" s="119"/>
      <c r="M23" s="76"/>
      <c r="N23" s="78"/>
      <c r="O23" s="86"/>
      <c r="P23" s="119"/>
      <c r="Q23" s="75"/>
      <c r="R23" s="118" t="str">
        <f t="shared" si="1"/>
        <v/>
      </c>
      <c r="U23" s="82" t="str">
        <f t="shared" si="2"/>
        <v/>
      </c>
      <c r="V23" s="83" t="str">
        <f t="shared" si="3"/>
        <v/>
      </c>
      <c r="W23" s="83" t="str">
        <f t="shared" si="4"/>
        <v/>
      </c>
      <c r="X23" s="83" t="str">
        <f t="shared" si="5"/>
        <v/>
      </c>
      <c r="Y23" s="84" t="str">
        <f t="shared" si="6"/>
        <v/>
      </c>
    </row>
    <row r="24" spans="2:25">
      <c r="B24" s="74"/>
      <c r="C24" s="79"/>
      <c r="D24" s="76"/>
      <c r="E24" s="111"/>
      <c r="F24" s="79"/>
      <c r="G24" s="79"/>
      <c r="H24" s="112"/>
      <c r="I24" s="78"/>
      <c r="J24" s="86"/>
      <c r="K24" s="85"/>
      <c r="L24" s="119"/>
      <c r="M24" s="76"/>
      <c r="N24" s="78"/>
      <c r="O24" s="86"/>
      <c r="P24" s="119"/>
      <c r="Q24" s="75"/>
      <c r="R24" s="118" t="str">
        <f t="shared" si="1"/>
        <v/>
      </c>
      <c r="U24" s="82" t="str">
        <f t="shared" si="2"/>
        <v/>
      </c>
      <c r="V24" s="83" t="str">
        <f t="shared" si="3"/>
        <v/>
      </c>
      <c r="W24" s="83" t="str">
        <f t="shared" si="4"/>
        <v/>
      </c>
      <c r="X24" s="83" t="str">
        <f t="shared" si="5"/>
        <v/>
      </c>
      <c r="Y24" s="84" t="str">
        <f t="shared" si="6"/>
        <v/>
      </c>
    </row>
    <row r="25" spans="2:25">
      <c r="B25" s="74"/>
      <c r="C25" s="79"/>
      <c r="D25" s="76"/>
      <c r="E25" s="111"/>
      <c r="F25" s="79"/>
      <c r="G25" s="79"/>
      <c r="H25" s="112"/>
      <c r="I25" s="78"/>
      <c r="J25" s="86"/>
      <c r="K25" s="85"/>
      <c r="L25" s="119"/>
      <c r="M25" s="76"/>
      <c r="N25" s="78"/>
      <c r="O25" s="86"/>
      <c r="P25" s="119"/>
      <c r="Q25" s="75"/>
      <c r="R25" s="118" t="str">
        <f t="shared" si="1"/>
        <v/>
      </c>
      <c r="U25" s="82" t="str">
        <f t="shared" si="2"/>
        <v/>
      </c>
      <c r="V25" s="83" t="str">
        <f t="shared" si="3"/>
        <v/>
      </c>
      <c r="W25" s="83" t="str">
        <f t="shared" si="4"/>
        <v/>
      </c>
      <c r="X25" s="83" t="str">
        <f t="shared" si="5"/>
        <v/>
      </c>
      <c r="Y25" s="84" t="str">
        <f t="shared" si="6"/>
        <v/>
      </c>
    </row>
    <row r="26" spans="2:25">
      <c r="B26" s="74"/>
      <c r="C26" s="79"/>
      <c r="D26" s="76"/>
      <c r="E26" s="111"/>
      <c r="F26" s="79"/>
      <c r="G26" s="79"/>
      <c r="H26" s="112"/>
      <c r="I26" s="78"/>
      <c r="J26" s="86"/>
      <c r="K26" s="85"/>
      <c r="L26" s="119"/>
      <c r="M26" s="76"/>
      <c r="N26" s="78"/>
      <c r="O26" s="86"/>
      <c r="P26" s="119"/>
      <c r="Q26" s="75"/>
      <c r="R26" s="118" t="str">
        <f t="shared" si="1"/>
        <v/>
      </c>
      <c r="U26" s="82" t="str">
        <f t="shared" si="2"/>
        <v/>
      </c>
      <c r="V26" s="83" t="str">
        <f t="shared" si="3"/>
        <v/>
      </c>
      <c r="W26" s="83" t="str">
        <f t="shared" si="4"/>
        <v/>
      </c>
      <c r="X26" s="83" t="str">
        <f t="shared" si="5"/>
        <v/>
      </c>
      <c r="Y26" s="84" t="str">
        <f t="shared" si="6"/>
        <v/>
      </c>
    </row>
    <row r="27" spans="2:25">
      <c r="B27" s="74"/>
      <c r="C27" s="75"/>
      <c r="D27" s="76"/>
      <c r="E27" s="111"/>
      <c r="F27" s="79"/>
      <c r="G27" s="79"/>
      <c r="H27" s="112"/>
      <c r="I27" s="78"/>
      <c r="J27" s="86"/>
      <c r="K27" s="85"/>
      <c r="L27" s="119"/>
      <c r="M27" s="76"/>
      <c r="N27" s="78"/>
      <c r="O27" s="86"/>
      <c r="P27" s="119"/>
      <c r="Q27" s="75"/>
      <c r="R27" s="118" t="str">
        <f t="shared" si="1"/>
        <v/>
      </c>
      <c r="U27" s="82" t="str">
        <f t="shared" si="2"/>
        <v/>
      </c>
      <c r="V27" s="83" t="str">
        <f t="shared" si="3"/>
        <v/>
      </c>
      <c r="W27" s="83" t="str">
        <f t="shared" si="4"/>
        <v/>
      </c>
      <c r="X27" s="83" t="str">
        <f t="shared" si="5"/>
        <v/>
      </c>
      <c r="Y27" s="84" t="str">
        <f t="shared" si="6"/>
        <v/>
      </c>
    </row>
    <row r="28" spans="2:25">
      <c r="B28" s="156" t="s">
        <v>33</v>
      </c>
      <c r="C28" s="157"/>
      <c r="D28" s="157"/>
      <c r="E28" s="157"/>
      <c r="F28" s="157"/>
      <c r="G28" s="157"/>
      <c r="H28" s="157"/>
      <c r="I28" s="77">
        <f t="array" ref="I28">IFERROR(AVERAGE(IF(I7:I27="Sim",H7:H27)),"")</f>
        <v>247731.78988700398</v>
      </c>
      <c r="J28" s="86"/>
      <c r="K28" s="85"/>
      <c r="L28" s="119"/>
      <c r="M28" s="76"/>
      <c r="N28" s="78"/>
      <c r="O28" s="86"/>
      <c r="P28" s="119"/>
      <c r="Q28" s="75"/>
      <c r="R28" s="118" t="str">
        <f t="shared" si="1"/>
        <v/>
      </c>
      <c r="U28" s="82" t="str">
        <f t="shared" si="2"/>
        <v/>
      </c>
      <c r="V28" s="83" t="str">
        <f t="shared" si="3"/>
        <v/>
      </c>
      <c r="W28" s="83" t="str">
        <f t="shared" si="4"/>
        <v/>
      </c>
      <c r="X28" s="83" t="str">
        <f t="shared" si="5"/>
        <v/>
      </c>
      <c r="Y28" s="84" t="str">
        <f t="shared" si="6"/>
        <v/>
      </c>
    </row>
    <row r="29" spans="2:25">
      <c r="B29" s="156" t="s">
        <v>34</v>
      </c>
      <c r="C29" s="157"/>
      <c r="D29" s="157"/>
      <c r="E29" s="157"/>
      <c r="F29" s="157"/>
      <c r="G29" s="157"/>
      <c r="H29" s="157"/>
      <c r="I29" s="77">
        <f t="array" ref="I29">IFERROR(MEDIAN(IF(I10:I27="Sim",H10:H27)),"")</f>
        <v>252714.57243547757</v>
      </c>
      <c r="J29" s="86"/>
      <c r="K29" s="75"/>
      <c r="L29" s="119"/>
      <c r="M29" s="76"/>
      <c r="N29" s="78"/>
      <c r="O29" s="86"/>
      <c r="P29" s="119"/>
      <c r="Q29" s="75"/>
      <c r="R29" s="118" t="str">
        <f t="shared" si="1"/>
        <v/>
      </c>
      <c r="U29" s="82" t="str">
        <f t="shared" si="2"/>
        <v/>
      </c>
      <c r="V29" s="83" t="str">
        <f t="shared" si="3"/>
        <v/>
      </c>
      <c r="W29" s="83" t="str">
        <f t="shared" si="4"/>
        <v/>
      </c>
      <c r="X29" s="83" t="str">
        <f t="shared" si="5"/>
        <v/>
      </c>
      <c r="Y29" s="84" t="str">
        <f t="shared" si="6"/>
        <v/>
      </c>
    </row>
    <row r="30" spans="2:25">
      <c r="B30" s="156" t="s">
        <v>35</v>
      </c>
      <c r="C30" s="157"/>
      <c r="D30" s="157"/>
      <c r="E30" s="157"/>
      <c r="F30" s="157"/>
      <c r="G30" s="157"/>
      <c r="H30" s="157"/>
      <c r="I30" s="113">
        <f>MIN(H10:H27)</f>
        <v>203446.56172136904</v>
      </c>
      <c r="J30" s="86"/>
      <c r="K30" s="75"/>
      <c r="L30" s="119"/>
      <c r="M30" s="76"/>
      <c r="N30" s="78"/>
      <c r="O30" s="86"/>
      <c r="P30" s="119"/>
      <c r="Q30" s="75"/>
      <c r="R30" s="118" t="str">
        <f t="shared" si="1"/>
        <v/>
      </c>
      <c r="U30" s="82" t="str">
        <f t="shared" si="2"/>
        <v/>
      </c>
      <c r="V30" s="83" t="str">
        <f t="shared" si="3"/>
        <v/>
      </c>
      <c r="W30" s="83" t="str">
        <f t="shared" si="4"/>
        <v/>
      </c>
      <c r="X30" s="83" t="str">
        <f t="shared" si="5"/>
        <v/>
      </c>
      <c r="Y30" s="84" t="str">
        <f t="shared" si="6"/>
        <v/>
      </c>
    </row>
    <row r="31" spans="2:25" ht="21.75" thickBot="1">
      <c r="B31" s="164" t="s">
        <v>36</v>
      </c>
      <c r="C31" s="165"/>
      <c r="D31" s="165"/>
      <c r="E31" s="165"/>
      <c r="F31" s="165"/>
      <c r="G31" s="165"/>
      <c r="H31" s="165"/>
      <c r="I31" s="114">
        <f>MIN(I28:I29)</f>
        <v>247731.78988700398</v>
      </c>
      <c r="J31" s="86"/>
      <c r="K31" s="75"/>
      <c r="L31" s="119"/>
      <c r="M31" s="75"/>
      <c r="N31" s="78"/>
      <c r="O31" s="86"/>
      <c r="P31" s="119"/>
      <c r="Q31" s="75"/>
      <c r="R31" s="118" t="str">
        <f t="shared" si="1"/>
        <v/>
      </c>
      <c r="U31" s="82" t="str">
        <f t="shared" si="2"/>
        <v/>
      </c>
      <c r="V31" s="83" t="str">
        <f t="shared" si="3"/>
        <v/>
      </c>
      <c r="W31" s="83" t="str">
        <f t="shared" si="4"/>
        <v/>
      </c>
      <c r="X31" s="83" t="str">
        <f t="shared" si="5"/>
        <v/>
      </c>
      <c r="Y31" s="84" t="str">
        <f t="shared" si="6"/>
        <v/>
      </c>
    </row>
    <row r="32" spans="2:25" ht="21.75" thickBot="1">
      <c r="B32" s="166" t="s">
        <v>37</v>
      </c>
      <c r="C32" s="166"/>
      <c r="D32" s="109"/>
      <c r="E32" s="110"/>
      <c r="F32" s="110"/>
      <c r="G32" s="110"/>
      <c r="H32" s="110"/>
      <c r="I32" s="110"/>
      <c r="J32" s="86"/>
      <c r="K32" s="75"/>
      <c r="L32" s="119"/>
      <c r="M32" s="75"/>
      <c r="N32" s="78"/>
      <c r="O32" s="86"/>
      <c r="P32" s="119"/>
      <c r="Q32" s="75"/>
      <c r="R32" s="118" t="str">
        <f t="shared" si="1"/>
        <v/>
      </c>
      <c r="U32" s="82" t="str">
        <f t="shared" si="2"/>
        <v/>
      </c>
      <c r="V32" s="83" t="str">
        <f t="shared" si="3"/>
        <v/>
      </c>
      <c r="W32" s="83" t="str">
        <f t="shared" si="4"/>
        <v/>
      </c>
      <c r="X32" s="83" t="str">
        <f t="shared" si="5"/>
        <v/>
      </c>
      <c r="Y32" s="84" t="str">
        <f t="shared" si="6"/>
        <v/>
      </c>
    </row>
    <row r="33" spans="2:25" ht="23.25" customHeight="1">
      <c r="B33" s="89"/>
      <c r="C33" s="89"/>
      <c r="D33" s="90"/>
      <c r="E33" s="90"/>
      <c r="F33" s="90"/>
      <c r="G33" s="90"/>
      <c r="H33" s="90"/>
      <c r="I33" s="90"/>
      <c r="J33" s="86"/>
      <c r="K33" s="75"/>
      <c r="L33" s="119"/>
      <c r="M33" s="75"/>
      <c r="N33" s="78"/>
      <c r="O33" s="86"/>
      <c r="P33" s="119"/>
      <c r="Q33" s="75"/>
      <c r="R33" s="118" t="str">
        <f t="shared" si="1"/>
        <v/>
      </c>
      <c r="U33" s="82" t="str">
        <f t="shared" si="2"/>
        <v/>
      </c>
      <c r="V33" s="83" t="str">
        <f t="shared" si="3"/>
        <v/>
      </c>
      <c r="W33" s="83" t="str">
        <f t="shared" si="4"/>
        <v/>
      </c>
      <c r="X33" s="83" t="str">
        <f t="shared" si="5"/>
        <v/>
      </c>
      <c r="Y33" s="84" t="str">
        <f t="shared" si="6"/>
        <v/>
      </c>
    </row>
    <row r="34" spans="2:25" ht="21.75" thickBot="1">
      <c r="B34" s="89"/>
      <c r="C34" s="89"/>
      <c r="D34" s="90"/>
      <c r="E34" s="90"/>
      <c r="F34" s="90"/>
      <c r="G34" s="90"/>
      <c r="H34" s="90"/>
      <c r="I34" s="90"/>
      <c r="J34" s="86"/>
      <c r="K34" s="75"/>
      <c r="L34" s="119"/>
      <c r="M34" s="75"/>
      <c r="N34" s="78"/>
      <c r="O34" s="162" t="s">
        <v>38</v>
      </c>
      <c r="P34" s="163"/>
      <c r="Q34" s="163"/>
      <c r="R34" s="81" t="str">
        <f>IF(COUNTIF(R10:R33,"Sim")&lt;3,"N/D (são necessários pelo menos 3 preços)",IFERROR(INDEX(U9:Y9,1,MATCH(R38,U38:Y38,0)),"Seleção específica de preços"))</f>
        <v>Seleção específica de preços</v>
      </c>
      <c r="U34" s="82" t="str">
        <f>IF(ISNUMBER(Q34),"Sim","")</f>
        <v/>
      </c>
      <c r="V34" s="83" t="str">
        <f>IF(ISNUMBER(Q34),IF(_xlfn.RANK.EQ(Q34,$Q$10:$Q$34)=1,"Não","Sim"),"")</f>
        <v/>
      </c>
      <c r="W34" s="83" t="str">
        <f>IF(ISNUMBER(Q34),IF(_xlfn.RANK.EQ(Q34,$Q$10:$Q$34)=COUNT($Q$10:$Q$34),"Não","Sim"),"")</f>
        <v/>
      </c>
      <c r="X34" s="83" t="str">
        <f>IF(V34="","",IF(AND(V34="Sim",W34="Sim"),"Sim","Não"))</f>
        <v/>
      </c>
      <c r="Y34" s="84" t="str">
        <f>IF(ISNUMBER(Q34),IF(_xlfn.RANK.EQ(Q34,Q34:Q58)&lt;=2,"Não","Sim"),"")</f>
        <v/>
      </c>
    </row>
    <row r="35" spans="2:25">
      <c r="J35" s="91"/>
      <c r="K35" s="92"/>
      <c r="L35" s="119"/>
      <c r="M35" s="92"/>
      <c r="N35" s="115"/>
      <c r="O35" s="156" t="s">
        <v>33</v>
      </c>
      <c r="P35" s="157"/>
      <c r="Q35" s="157"/>
      <c r="R35" s="87">
        <f t="array" ref="R35">IF(COUNTIF(R10:R33,"Sim")&lt;3,"N/D (são necessários pelo menos 3 preços)",AVERAGE(IF(R10:R33="Sim",Q10:Q33)))</f>
        <v>354450</v>
      </c>
      <c r="T35" s="93" t="s">
        <v>39</v>
      </c>
      <c r="U35" s="124">
        <f t="array" ref="U35">IF(COUNTIF(U10:U34,"Sim")&lt;3,"N/D (são necessários pelo menos 3 preços)",AVERAGE(IF(U10:U34="Sim",$Q10:$Q34)))</f>
        <v>401712.5</v>
      </c>
      <c r="V35" s="124">
        <f t="array" ref="V35">IF(COUNTIF(V10:V34,"Sim")&lt;3,"N/D (são necessários pelo menos 3 preços)",AVERAGE(IF(V10:V34="Sim",$Q10:$Q34)))</f>
        <v>368100</v>
      </c>
      <c r="W35" s="124">
        <f t="array" ref="W35">IF(COUNTIF(W10:W34,"Sim")&lt;3,"N/D (são necessários pelo menos 3 preços)",AVERAGE(IF(W10:W34="Sim",$Q10:$Q34)))</f>
        <v>423385.71428571426</v>
      </c>
      <c r="X35" s="124">
        <f t="array" ref="X35">IF(COUNTIF(X10:X34,"Sim")&lt;3,"N/D (são necessários pelo menos 3 preços)",AVERAGE(IF(X10:X34="Sim",$Q10:$Q34)))</f>
        <v>387783.33333333331</v>
      </c>
      <c r="Y35" s="125">
        <f t="array" ref="Y35">IF(COUNTIF(Y10:Y34,"Sim")&lt;3,"N/D (são necessários pelo menos 3 preços)",AVERAGE(IF(Y10:Y34="Sim",$Q10:$Q34)))</f>
        <v>331250</v>
      </c>
    </row>
    <row r="36" spans="2:25">
      <c r="J36" s="156" t="s">
        <v>33</v>
      </c>
      <c r="K36" s="157"/>
      <c r="L36" s="157"/>
      <c r="M36" s="157"/>
      <c r="N36" s="77">
        <f t="array" ref="N36">IFERROR(AVERAGE(IF(N10:N35="Sim",M10:M35)),"")</f>
        <v>243591.42223333335</v>
      </c>
      <c r="O36" s="156" t="s">
        <v>34</v>
      </c>
      <c r="P36" s="157"/>
      <c r="Q36" s="157"/>
      <c r="R36" s="87">
        <f t="array" ref="R36">IF(COUNTIF(R10:R33,"Sim")&lt;3,"N/D (são necessários pelo menos 3 preços)",MEDIAN(IF(R10:R33="Sim",Q10:Q33)))</f>
        <v>365000</v>
      </c>
      <c r="T36" s="94" t="s">
        <v>40</v>
      </c>
      <c r="U36" s="126">
        <f t="array" ref="U36">IF(COUNTIF(U10:U34,"Sim")&lt;3,"N/D (são necessários pelo menos 3 preços)",MEDIAN(IF(U10:U34="Sim",$Q10:$Q34)))</f>
        <v>390000</v>
      </c>
      <c r="V36" s="126">
        <f t="array" ref="V36">IF(COUNTIF(V10:V34,"Sim")&lt;3,"N/D (são necessários pelo menos 3 preços)",MEDIAN(IF(V10:V34="Sim",$Q10:$Q34)))</f>
        <v>380000</v>
      </c>
      <c r="W36" s="126">
        <f t="array" ref="W36">IF(COUNTIF(W10:W34,"Sim")&lt;3,"N/D (são necessários pelo menos 3 preços)",MEDIAN(IF(W10:W34="Sim",$Q10:$Q34)))</f>
        <v>400000</v>
      </c>
      <c r="X36" s="126">
        <f t="array" ref="X36">IF(COUNTIF(X10:X34,"Sim")&lt;3,"N/D (são necessários pelo menos 3 preços)",MEDIAN(IF(X10:X34="Sim",$Q10:$Q34)))</f>
        <v>390000</v>
      </c>
      <c r="Y36" s="127">
        <f t="array" ref="Y36">IF(COUNTIF(Y10:Y34,"Sim")&lt;3,"N/D (são necessários pelo menos 3 preços)",MEDIAN(IF(Y10:Y34="Sim",$Q10:$Q34)))</f>
        <v>347500</v>
      </c>
    </row>
    <row r="37" spans="2:25">
      <c r="J37" s="156" t="s">
        <v>34</v>
      </c>
      <c r="K37" s="157"/>
      <c r="L37" s="157"/>
      <c r="M37" s="157"/>
      <c r="N37" s="77">
        <f t="array" ref="N37">IFERROR(MEDIAN(IF(N10:N35="Sim",M10:M35)),"")</f>
        <v>248044.6</v>
      </c>
      <c r="O37" s="156" t="s">
        <v>35</v>
      </c>
      <c r="P37" s="157"/>
      <c r="Q37" s="157"/>
      <c r="R37" s="87">
        <f>MIN(Q10:Q33)</f>
        <v>250000</v>
      </c>
      <c r="T37" s="94"/>
      <c r="U37" s="95"/>
      <c r="V37" s="95"/>
      <c r="W37" s="95"/>
      <c r="X37" s="95"/>
      <c r="Y37" s="96"/>
    </row>
    <row r="38" spans="2:25" ht="21.75" thickBot="1">
      <c r="J38" s="156" t="s">
        <v>35</v>
      </c>
      <c r="K38" s="157"/>
      <c r="L38" s="157"/>
      <c r="M38" s="157"/>
      <c r="N38" s="113">
        <f>MIN(M10:M35)</f>
        <v>214729.6667</v>
      </c>
      <c r="O38" s="156" t="s">
        <v>41</v>
      </c>
      <c r="P38" s="157" t="str">
        <f>IFERROR(DSTDEVP(O9:R13,3,U9:Y10),"")</f>
        <v/>
      </c>
      <c r="Q38" s="157"/>
      <c r="R38" s="97">
        <f t="array" ref="R38">IF(COUNTIF(R10:R33,"Sim")&lt;3,"N/D (são necessários pelo menos 3 preços)",_xlfn.STDEV.S(IF(R10:R33="Sim",Q10:Q33))/AVERAGE(IF(R10:R33="Sim",Q10:Q33)))</f>
        <v>0.15949087281520893</v>
      </c>
      <c r="T38" s="98" t="s">
        <v>42</v>
      </c>
      <c r="U38" s="99">
        <f t="array" ref="U38">IF(COUNTIF(U10:U34,"Sim")&lt;3,"N/D (são necessários pelo menos 3 preços)",_xlfn.STDEV.S(IF(U10:U34="Sim",$Q10:$Q34))/AVERAGE(IF(U10:U34="Sim",$Q10:$Q34)))</f>
        <v>0.2776377123928821</v>
      </c>
      <c r="V38" s="99">
        <f t="array" ref="V38">IF(COUNTIF(V10:V34,"Sim")&lt;3,"N/D (são necessários pelo menos 3 preços)",_xlfn.STDEV.S(IF(V10:V34="Sim",$Q10:$Q34))/AVERAGE(IF(V10:V34="Sim",$Q10:$Q34)))</f>
        <v>0.17111543431289336</v>
      </c>
      <c r="W38" s="99">
        <f t="array" ref="W38">IF(COUNTIF(W10:W34,"Sim")&lt;3,"N/D (são necessários pelo menos 3 preços)",_xlfn.STDEV.S(IF(W10:W34="Sim",$Q10:$Q34))/AVERAGE(IF(W10:W34="Sim",$Q10:$Q34)))</f>
        <v>0.23769933338829019</v>
      </c>
      <c r="X38" s="99">
        <f t="array" ref="X38">IF(COUNTIF(X10:X34,"Sim")&lt;3,"N/D (são necessários pelo menos 3 preços)",_xlfn.STDEV.S(IF(X10:X34="Sim",$Q10:$Q34))/AVERAGE(IF(X10:X34="Sim",$Q10:$Q34)))</f>
        <v>0.10009048322070128</v>
      </c>
      <c r="Y38" s="100">
        <f t="array" ref="Y38">IF(COUNTIF(Y10:Y34,"Sim")&lt;3,"N/D (são necessários pelo menos 3 preços)",_xlfn.STDEV.S(IF(Y10:Y34="Sim",$Q10:$Q34))/AVERAGE(IF(Y10:Y34="Sim",$Q10:$Q34)))</f>
        <v>0.17004875085404969</v>
      </c>
    </row>
    <row r="39" spans="2:25" ht="15.75" customHeight="1" thickBot="1">
      <c r="J39" s="158" t="s">
        <v>43</v>
      </c>
      <c r="K39" s="159"/>
      <c r="L39" s="159"/>
      <c r="M39" s="159"/>
      <c r="N39" s="116">
        <f>MIN(N36:N37)</f>
        <v>243591.42223333335</v>
      </c>
      <c r="O39" s="158" t="s">
        <v>44</v>
      </c>
      <c r="P39" s="159"/>
      <c r="Q39" s="159"/>
      <c r="R39" s="88">
        <f>MIN(R35:R36)</f>
        <v>354450</v>
      </c>
    </row>
    <row r="40" spans="2:25" ht="21.75" thickBot="1">
      <c r="J40" s="90"/>
      <c r="K40" s="90"/>
      <c r="L40" s="90"/>
      <c r="M40" s="90"/>
      <c r="N40" s="90"/>
      <c r="O40" s="90"/>
      <c r="P40" s="160" t="s">
        <v>45</v>
      </c>
      <c r="Q40" s="161"/>
      <c r="R40" s="120">
        <f>AVERAGE(I31,N39,R39)</f>
        <v>281924.40404011245</v>
      </c>
    </row>
    <row r="41" spans="2:25">
      <c r="J41" s="90"/>
      <c r="K41" s="90"/>
      <c r="L41" s="90"/>
      <c r="M41" s="90"/>
      <c r="N41" s="90"/>
      <c r="O41" s="90"/>
      <c r="P41" s="101"/>
      <c r="Q41" s="101"/>
      <c r="R41" s="102"/>
    </row>
    <row r="42" spans="2:25">
      <c r="J42" s="90"/>
      <c r="K42" s="90"/>
      <c r="L42" s="90"/>
      <c r="M42" s="90"/>
      <c r="N42" s="90"/>
      <c r="O42" s="90"/>
      <c r="P42" s="101"/>
      <c r="Q42" s="101"/>
      <c r="R42" s="102"/>
    </row>
  </sheetData>
  <mergeCells count="21">
    <mergeCell ref="J39:M39"/>
    <mergeCell ref="O39:Q39"/>
    <mergeCell ref="P40:Q40"/>
    <mergeCell ref="J36:M36"/>
    <mergeCell ref="O36:Q36"/>
    <mergeCell ref="J37:M37"/>
    <mergeCell ref="O37:Q37"/>
    <mergeCell ref="J38:M38"/>
    <mergeCell ref="O38:Q38"/>
    <mergeCell ref="U8:Y8"/>
    <mergeCell ref="B28:H28"/>
    <mergeCell ref="O35:Q35"/>
    <mergeCell ref="D7:N7"/>
    <mergeCell ref="B8:I8"/>
    <mergeCell ref="J8:N8"/>
    <mergeCell ref="O8:R8"/>
    <mergeCell ref="B29:H29"/>
    <mergeCell ref="B30:H30"/>
    <mergeCell ref="B31:H31"/>
    <mergeCell ref="B32:C32"/>
    <mergeCell ref="O34:Q34"/>
  </mergeCells>
  <pageMargins left="0.39374999999999999" right="0.39374999999999999" top="0.39374999999999999" bottom="0.39374999999999999" header="0.511811023622047" footer="0.511811023622047"/>
  <pageSetup paperSize="9" scale="25" orientation="landscape"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5351B-7A93-4B79-B7B5-685798B0E8CB}">
  <dimension ref="B1:AMK42"/>
  <sheetViews>
    <sheetView zoomScale="60" zoomScaleNormal="60" workbookViewId="0"/>
  </sheetViews>
  <sheetFormatPr defaultColWidth="9.140625" defaultRowHeight="21"/>
  <cols>
    <col min="1" max="1" width="3.42578125" style="57" customWidth="1"/>
    <col min="2" max="2" width="31.5703125" style="55" customWidth="1"/>
    <col min="3" max="3" width="39.140625" style="55" bestFit="1" customWidth="1"/>
    <col min="4" max="4" width="22.7109375" style="55" bestFit="1" customWidth="1"/>
    <col min="5" max="5" width="16.28515625" style="55" bestFit="1" customWidth="1"/>
    <col min="6" max="6" width="29" style="55" bestFit="1" customWidth="1"/>
    <col min="7" max="7" width="29" style="55" customWidth="1"/>
    <col min="8" max="8" width="33.140625" style="55" bestFit="1" customWidth="1"/>
    <col min="9" max="9" width="27.42578125" style="55" bestFit="1" customWidth="1"/>
    <col min="10" max="10" width="14.140625" style="55" customWidth="1"/>
    <col min="11" max="11" width="11.85546875" style="55" customWidth="1"/>
    <col min="12" max="12" width="16.42578125" style="55" customWidth="1"/>
    <col min="13" max="13" width="20.5703125" style="55" bestFit="1" customWidth="1"/>
    <col min="14" max="14" width="26.7109375" style="55" bestFit="1" customWidth="1"/>
    <col min="15" max="15" width="17.7109375" style="55" bestFit="1" customWidth="1"/>
    <col min="16" max="16" width="24.42578125" style="55" customWidth="1"/>
    <col min="17" max="17" width="23.85546875" style="55" customWidth="1"/>
    <col min="18" max="18" width="26.7109375" style="57" bestFit="1" customWidth="1"/>
    <col min="19" max="19" width="2.28515625" style="55" customWidth="1"/>
    <col min="20" max="20" width="15.85546875" style="55" customWidth="1"/>
    <col min="21" max="23" width="22.7109375" style="55" bestFit="1" customWidth="1"/>
    <col min="24" max="24" width="38.42578125" style="55" bestFit="1" customWidth="1"/>
    <col min="25" max="25" width="22" style="55" customWidth="1"/>
    <col min="26" max="1025" width="9.140625" style="55"/>
    <col min="1026" max="16384" width="9.140625" style="57"/>
  </cols>
  <sheetData>
    <row r="1" spans="2:25" ht="18" customHeight="1" thickBot="1"/>
    <row r="2" spans="2:25">
      <c r="B2" s="56" t="s">
        <v>0</v>
      </c>
      <c r="C2" s="59" t="s">
        <v>274</v>
      </c>
    </row>
    <row r="3" spans="2:25">
      <c r="B3" s="58" t="s">
        <v>1</v>
      </c>
      <c r="C3" s="59" t="s">
        <v>197</v>
      </c>
    </row>
    <row r="4" spans="2:25">
      <c r="B4" s="58" t="s">
        <v>2</v>
      </c>
      <c r="C4" s="59" t="s">
        <v>198</v>
      </c>
    </row>
    <row r="5" spans="2:25" ht="21.75" thickBot="1">
      <c r="B5" s="60" t="s">
        <v>3</v>
      </c>
      <c r="C5" s="105">
        <v>45265</v>
      </c>
      <c r="D5" s="104"/>
    </row>
    <row r="6" spans="2:25" ht="21.75" thickBot="1"/>
    <row r="7" spans="2:25" ht="210.75" customHeight="1" thickBot="1">
      <c r="B7" s="61" t="s">
        <v>4</v>
      </c>
      <c r="C7" s="117" t="s">
        <v>443</v>
      </c>
      <c r="D7" s="169" t="str">
        <f>Planilha!C18</f>
        <v>Caminhão-baú tipo leve (VLC), novo, ano de fabricação corrente, equipado com motor diesel com potência bruta (nominal) de no mínimo 130 cv ou unidade equivalente, declarado pelo fabricante, tração 4x2, PBT MÍNIMO LEGAL de 3.400 kg e carga útil técnica mínima de 1.100 kg, cor predominante: branca, direção hidráulica ou similar, transmissão manual ou automática, ar condicionado de fábrica. Com carroceria tipo baú para transporte de carga seca, revestimento externo em alumínio polido vincado, teto ondulado autoportante para escoamento de água, com para choque traseiro padrão INMETRO (RES. 152/2004), porta no fundo do baú, com abertura em duas bandas, instalação elétrica de acordo com as normas do CONTRAN/DENATRAN. Acompanha o veículo: macaco, chave de rodas, triângulo de sinalização, pneu estepe, manuais de bordo, faixas refletivas, chave geral para baterias, caixa/dispositivo protetor de baterias e demais equipamentos de segurança exigidos pelo CONTRAN. O veículo deve estar em conformidade com o PROCONVE - programa de controle de poluição do ar por veículos automotores. Garantia mínima de 12 meses, contada a partir do recebimento definitivo do bem, atestado pelo fiscal com todos os equipamentos e acessórios exigidos pelo Código Brasileiro de Trânsito. A marca ofertada deverá possuir Assistência Técnica Autorizada no estado de entrega do caminhão. O veículo deverá ser emplacado em nome da Codevasf regional do estado de entrega do bem, na categoria particular, com taxas e impostos quitados, incluindo emplacamento, licenciamento e IPVA. Logomarca da Codevasf pintada em local visível, conforme padronização visual disponível no Termo de Referência, abastecido com tanque de combustível cheio. Deverá ser realizada entrega técnica.</v>
      </c>
      <c r="E7" s="170"/>
      <c r="F7" s="170"/>
      <c r="G7" s="170"/>
      <c r="H7" s="170"/>
      <c r="I7" s="170"/>
      <c r="J7" s="170"/>
      <c r="K7" s="170"/>
      <c r="L7" s="170"/>
      <c r="M7" s="170"/>
      <c r="N7" s="171"/>
      <c r="O7" s="62" t="s">
        <v>5</v>
      </c>
      <c r="P7" s="63" t="s">
        <v>6</v>
      </c>
      <c r="Q7" s="64" t="s">
        <v>7</v>
      </c>
      <c r="R7" s="65" t="s">
        <v>8</v>
      </c>
      <c r="T7" s="66"/>
      <c r="U7" s="66"/>
      <c r="V7" s="66"/>
      <c r="W7" s="66"/>
      <c r="X7" s="66"/>
    </row>
    <row r="8" spans="2:25" ht="21.75" thickBot="1">
      <c r="B8" s="167" t="s">
        <v>9</v>
      </c>
      <c r="C8" s="167"/>
      <c r="D8" s="167"/>
      <c r="E8" s="167"/>
      <c r="F8" s="167"/>
      <c r="G8" s="167"/>
      <c r="H8" s="167"/>
      <c r="I8" s="167"/>
      <c r="J8" s="167" t="s">
        <v>10</v>
      </c>
      <c r="K8" s="167"/>
      <c r="L8" s="167"/>
      <c r="M8" s="167"/>
      <c r="N8" s="167"/>
      <c r="O8" s="167" t="s">
        <v>11</v>
      </c>
      <c r="P8" s="167"/>
      <c r="Q8" s="167"/>
      <c r="R8" s="167"/>
      <c r="U8" s="168" t="s">
        <v>12</v>
      </c>
      <c r="V8" s="168"/>
      <c r="W8" s="168"/>
      <c r="X8" s="168"/>
      <c r="Y8" s="168"/>
    </row>
    <row r="9" spans="2:25">
      <c r="B9" s="70" t="s">
        <v>13</v>
      </c>
      <c r="C9" s="67" t="s">
        <v>14</v>
      </c>
      <c r="D9" s="67" t="s">
        <v>15</v>
      </c>
      <c r="E9" s="67" t="s">
        <v>16</v>
      </c>
      <c r="F9" s="67" t="s">
        <v>233</v>
      </c>
      <c r="G9" s="67" t="s">
        <v>17</v>
      </c>
      <c r="H9" s="67" t="s">
        <v>18</v>
      </c>
      <c r="I9" s="68" t="s">
        <v>19</v>
      </c>
      <c r="J9" s="70" t="s">
        <v>20</v>
      </c>
      <c r="K9" s="67" t="s">
        <v>21</v>
      </c>
      <c r="L9" s="67" t="s">
        <v>16</v>
      </c>
      <c r="M9" s="67" t="s">
        <v>15</v>
      </c>
      <c r="N9" s="68" t="s">
        <v>22</v>
      </c>
      <c r="O9" s="70" t="s">
        <v>23</v>
      </c>
      <c r="P9" s="67" t="s">
        <v>16</v>
      </c>
      <c r="Q9" s="67" t="s">
        <v>15</v>
      </c>
      <c r="R9" s="69" t="s">
        <v>22</v>
      </c>
      <c r="T9" s="71"/>
      <c r="U9" s="72" t="s">
        <v>24</v>
      </c>
      <c r="V9" s="73" t="s">
        <v>25</v>
      </c>
      <c r="W9" s="73" t="s">
        <v>26</v>
      </c>
      <c r="X9" s="73" t="s">
        <v>27</v>
      </c>
      <c r="Y9" s="132" t="s">
        <v>28</v>
      </c>
    </row>
    <row r="10" spans="2:25" ht="84">
      <c r="B10" s="74" t="s">
        <v>296</v>
      </c>
      <c r="C10" s="75" t="s">
        <v>442</v>
      </c>
      <c r="D10" s="76">
        <v>254453</v>
      </c>
      <c r="E10" s="111" t="s">
        <v>258</v>
      </c>
      <c r="F10" s="79">
        <f>VLOOKUP(E10,'índices de atualização'!A6:B201,2,FALSE)</f>
        <v>903.55</v>
      </c>
      <c r="G10" s="79">
        <f>LARGE('índices de atualização'!$B$162:$B$201,1)</f>
        <v>913.68399999999997</v>
      </c>
      <c r="H10" s="76">
        <f>D10*(G10/F10)</f>
        <v>257306.883793924</v>
      </c>
      <c r="I10" s="78" t="s">
        <v>30</v>
      </c>
      <c r="J10" s="74" t="s">
        <v>31</v>
      </c>
      <c r="K10" s="79"/>
      <c r="L10" s="119"/>
      <c r="M10" s="80"/>
      <c r="N10" s="78" t="s">
        <v>289</v>
      </c>
      <c r="O10" s="86" t="s">
        <v>273</v>
      </c>
      <c r="P10" s="119">
        <v>46094</v>
      </c>
      <c r="Q10" s="76">
        <v>460000</v>
      </c>
      <c r="R10" s="118" t="s">
        <v>289</v>
      </c>
      <c r="U10" s="82" t="str">
        <f>IF(ISNUMBER(Q10),"Sim","")</f>
        <v>Sim</v>
      </c>
      <c r="V10" s="83" t="str">
        <f>IF(ISNUMBER(Q10),IF(_xlfn.RANK.EQ(Q10,$Q$10:$Q$34)=1,"Não","Sim"),"")</f>
        <v>Sim</v>
      </c>
      <c r="W10" s="83" t="str">
        <f>IF(ISNUMBER(Q10),IF(_xlfn.RANK.EQ(Q10,$Q$10:$Q$34)=COUNT($Q$10:$Q$34),"Não","Sim"),"")</f>
        <v>Sim</v>
      </c>
      <c r="X10" s="83" t="str">
        <f>IF(V10="","",IF(AND(V10="Sim",W10="Sim"),"Sim","Não"))</f>
        <v>Sim</v>
      </c>
      <c r="Y10" s="84" t="str">
        <f>IF(ISNUMBER(Q10),IF(_xlfn.RANK.EQ(Q10,$Q$10:$Q$34)&lt;=2,"Não","Sim"),"")</f>
        <v>Não</v>
      </c>
    </row>
    <row r="11" spans="2:25" ht="63">
      <c r="B11" s="74" t="s">
        <v>444</v>
      </c>
      <c r="C11" s="75" t="s">
        <v>445</v>
      </c>
      <c r="D11" s="76">
        <v>239000</v>
      </c>
      <c r="E11" s="111" t="s">
        <v>252</v>
      </c>
      <c r="F11" s="79">
        <f>VLOOKUP(E11,'índices de atualização'!A7:B201,2,FALSE)</f>
        <v>893.85599999999999</v>
      </c>
      <c r="G11" s="79">
        <f>LARGE('índices de atualização'!$B$162:$B$201,1)</f>
        <v>913.68399999999997</v>
      </c>
      <c r="H11" s="76">
        <f t="shared" ref="H11:H15" si="0">D11*(G11/F11)</f>
        <v>244301.6280027208</v>
      </c>
      <c r="I11" s="78" t="s">
        <v>30</v>
      </c>
      <c r="J11" s="74" t="s">
        <v>32</v>
      </c>
      <c r="K11" s="79"/>
      <c r="L11" s="119"/>
      <c r="M11" s="80"/>
      <c r="N11" s="78" t="s">
        <v>289</v>
      </c>
      <c r="O11" s="86" t="s">
        <v>280</v>
      </c>
      <c r="P11" s="119">
        <v>46097</v>
      </c>
      <c r="Q11" s="76">
        <v>262500</v>
      </c>
      <c r="R11" s="118" t="str">
        <f t="shared" ref="R11:R33" si="1">U11</f>
        <v>Sim</v>
      </c>
      <c r="U11" s="82" t="str">
        <f t="shared" ref="U11:U33" si="2">IF(ISNUMBER(Q11),"Sim","")</f>
        <v>Sim</v>
      </c>
      <c r="V11" s="83" t="str">
        <f t="shared" ref="V11:V33" si="3">IF(ISNUMBER(Q11),IF(_xlfn.RANK.EQ(Q11,$Q$10:$Q$34)=1,"Não","Sim"),"")</f>
        <v>Sim</v>
      </c>
      <c r="W11" s="83" t="str">
        <f t="shared" ref="W11:W33" si="4">IF(ISNUMBER(Q11),IF(_xlfn.RANK.EQ(Q11,$Q$10:$Q$34)=COUNT($Q$10:$Q$34),"Não","Sim"),"")</f>
        <v>Não</v>
      </c>
      <c r="X11" s="83" t="str">
        <f t="shared" ref="X11:X33" si="5">IF(V11="","",IF(AND(V11="Sim",W11="Sim"),"Sim","Não"))</f>
        <v>Não</v>
      </c>
      <c r="Y11" s="84" t="str">
        <f t="shared" ref="Y11:Y33" si="6">IF(ISNUMBER(Q11),IF(_xlfn.RANK.EQ(Q11,Q11:Q35)&lt;=2,"Não","Sim"),"")</f>
        <v>Sim</v>
      </c>
    </row>
    <row r="12" spans="2:25" ht="63">
      <c r="B12" s="74" t="s">
        <v>329</v>
      </c>
      <c r="C12" s="79" t="s">
        <v>446</v>
      </c>
      <c r="D12" s="76">
        <v>305000</v>
      </c>
      <c r="E12" s="111" t="s">
        <v>248</v>
      </c>
      <c r="F12" s="79">
        <f>VLOOKUP(E12,'índices de atualização'!A8:B201,2,FALSE)</f>
        <v>887.56100000000004</v>
      </c>
      <c r="G12" s="79">
        <f>LARGE('índices de atualização'!$B$162:$B$201,1)</f>
        <v>913.68399999999997</v>
      </c>
      <c r="H12" s="76">
        <f t="shared" si="0"/>
        <v>313976.86468873685</v>
      </c>
      <c r="I12" s="78" t="s">
        <v>30</v>
      </c>
      <c r="J12" s="130" t="s">
        <v>275</v>
      </c>
      <c r="K12" s="75">
        <v>214879</v>
      </c>
      <c r="L12" s="131">
        <v>46082</v>
      </c>
      <c r="M12" s="80">
        <v>254453</v>
      </c>
      <c r="N12" s="78" t="s">
        <v>30</v>
      </c>
      <c r="O12" s="74" t="s">
        <v>291</v>
      </c>
      <c r="P12" s="119">
        <v>46098</v>
      </c>
      <c r="Q12" s="76">
        <v>330000</v>
      </c>
      <c r="R12" s="118" t="str">
        <f t="shared" si="1"/>
        <v>Sim</v>
      </c>
      <c r="U12" s="82" t="str">
        <f t="shared" si="2"/>
        <v>Sim</v>
      </c>
      <c r="V12" s="83" t="str">
        <f t="shared" si="3"/>
        <v>Sim</v>
      </c>
      <c r="W12" s="83" t="str">
        <f t="shared" si="4"/>
        <v>Sim</v>
      </c>
      <c r="X12" s="83" t="str">
        <f t="shared" si="5"/>
        <v>Sim</v>
      </c>
      <c r="Y12" s="84" t="str">
        <f t="shared" si="6"/>
        <v>Sim</v>
      </c>
    </row>
    <row r="13" spans="2:25" ht="84">
      <c r="B13" s="74" t="s">
        <v>313</v>
      </c>
      <c r="C13" s="79" t="s">
        <v>447</v>
      </c>
      <c r="D13" s="76">
        <v>235700</v>
      </c>
      <c r="E13" s="111" t="s">
        <v>258</v>
      </c>
      <c r="F13" s="79">
        <f>VLOOKUP(E13,'índices de atualização'!A9:B201,2,FALSE)</f>
        <v>903.55</v>
      </c>
      <c r="G13" s="79">
        <f>LARGE('índices de atualização'!$B$162:$B$201,1)</f>
        <v>913.68399999999997</v>
      </c>
      <c r="H13" s="76">
        <f t="shared" si="0"/>
        <v>238343.55464556473</v>
      </c>
      <c r="I13" s="78" t="s">
        <v>30</v>
      </c>
      <c r="J13" s="130" t="s">
        <v>275</v>
      </c>
      <c r="K13" s="75">
        <v>214889</v>
      </c>
      <c r="L13" s="131">
        <v>46082</v>
      </c>
      <c r="M13" s="80">
        <v>230222.22219999999</v>
      </c>
      <c r="N13" s="78" t="s">
        <v>30</v>
      </c>
      <c r="O13" s="74" t="s">
        <v>292</v>
      </c>
      <c r="P13" s="119">
        <v>46099</v>
      </c>
      <c r="Q13" s="76">
        <v>380000</v>
      </c>
      <c r="R13" s="118" t="str">
        <f t="shared" si="1"/>
        <v>Sim</v>
      </c>
      <c r="U13" s="82" t="str">
        <f t="shared" si="2"/>
        <v>Sim</v>
      </c>
      <c r="V13" s="83" t="str">
        <f t="shared" si="3"/>
        <v>Sim</v>
      </c>
      <c r="W13" s="83" t="str">
        <f t="shared" si="4"/>
        <v>Sim</v>
      </c>
      <c r="X13" s="83" t="str">
        <f t="shared" si="5"/>
        <v>Sim</v>
      </c>
      <c r="Y13" s="84" t="str">
        <f t="shared" si="6"/>
        <v>Sim</v>
      </c>
    </row>
    <row r="14" spans="2:25" ht="41.25" customHeight="1">
      <c r="B14" s="74" t="s">
        <v>402</v>
      </c>
      <c r="C14" s="79" t="s">
        <v>448</v>
      </c>
      <c r="D14" s="76">
        <v>211800</v>
      </c>
      <c r="E14" s="111" t="s">
        <v>249</v>
      </c>
      <c r="F14" s="79">
        <f>VLOOKUP(E14,'índices de atualização'!A10:B201,2,FALSE)</f>
        <v>889.00099999999998</v>
      </c>
      <c r="G14" s="79">
        <f>LARGE('índices de atualização'!$B$162:$B$201,1)</f>
        <v>913.68399999999997</v>
      </c>
      <c r="H14" s="76">
        <f t="shared" si="0"/>
        <v>217680.60013430804</v>
      </c>
      <c r="I14" s="78" t="s">
        <v>30</v>
      </c>
      <c r="J14" s="130" t="s">
        <v>275</v>
      </c>
      <c r="K14" s="75">
        <v>322029</v>
      </c>
      <c r="L14" s="131">
        <v>46082</v>
      </c>
      <c r="M14" s="80">
        <v>340040.86670000001</v>
      </c>
      <c r="N14" s="78" t="s">
        <v>30</v>
      </c>
      <c r="O14" s="86" t="s">
        <v>293</v>
      </c>
      <c r="P14" s="119">
        <v>46099</v>
      </c>
      <c r="Q14" s="76">
        <v>401800</v>
      </c>
      <c r="R14" s="118" t="str">
        <f t="shared" si="1"/>
        <v>Sim</v>
      </c>
      <c r="U14" s="82" t="str">
        <f t="shared" si="2"/>
        <v>Sim</v>
      </c>
      <c r="V14" s="83" t="str">
        <f t="shared" si="3"/>
        <v>Sim</v>
      </c>
      <c r="W14" s="83" t="str">
        <f t="shared" si="4"/>
        <v>Sim</v>
      </c>
      <c r="X14" s="83" t="str">
        <f t="shared" si="5"/>
        <v>Sim</v>
      </c>
      <c r="Y14" s="84" t="str">
        <f t="shared" si="6"/>
        <v>Sim</v>
      </c>
    </row>
    <row r="15" spans="2:25" ht="63">
      <c r="B15" s="74" t="s">
        <v>449</v>
      </c>
      <c r="C15" s="79" t="s">
        <v>450</v>
      </c>
      <c r="D15" s="76">
        <v>276000</v>
      </c>
      <c r="E15" s="111" t="s">
        <v>248</v>
      </c>
      <c r="F15" s="79">
        <f>VLOOKUP(E15,'índices de atualização'!A11:B201,2,FALSE)</f>
        <v>887.56100000000004</v>
      </c>
      <c r="G15" s="79">
        <f>LARGE('índices de atualização'!$B$162:$B$201,1)</f>
        <v>913.68399999999997</v>
      </c>
      <c r="H15" s="76">
        <f t="shared" si="0"/>
        <v>284123.32673472585</v>
      </c>
      <c r="I15" s="78" t="s">
        <v>30</v>
      </c>
      <c r="J15" s="130" t="s">
        <v>275</v>
      </c>
      <c r="K15" s="75">
        <v>620592</v>
      </c>
      <c r="L15" s="131">
        <v>46082</v>
      </c>
      <c r="M15" s="80">
        <v>223750</v>
      </c>
      <c r="N15" s="78" t="s">
        <v>30</v>
      </c>
      <c r="O15" s="86" t="s">
        <v>294</v>
      </c>
      <c r="P15" s="119">
        <v>46101</v>
      </c>
      <c r="Q15" s="76">
        <v>382500</v>
      </c>
      <c r="R15" s="118" t="str">
        <f t="shared" si="1"/>
        <v>Sim</v>
      </c>
      <c r="U15" s="82" t="str">
        <f t="shared" si="2"/>
        <v>Sim</v>
      </c>
      <c r="V15" s="83" t="str">
        <f t="shared" si="3"/>
        <v>Sim</v>
      </c>
      <c r="W15" s="83" t="str">
        <f t="shared" si="4"/>
        <v>Sim</v>
      </c>
      <c r="X15" s="83" t="str">
        <f t="shared" si="5"/>
        <v>Sim</v>
      </c>
      <c r="Y15" s="84" t="str">
        <f t="shared" si="6"/>
        <v>Sim</v>
      </c>
    </row>
    <row r="16" spans="2:25" ht="63">
      <c r="B16" s="74" t="s">
        <v>302</v>
      </c>
      <c r="C16" s="79" t="s">
        <v>451</v>
      </c>
      <c r="D16" s="76">
        <v>303000</v>
      </c>
      <c r="E16" s="111" t="s">
        <v>257</v>
      </c>
      <c r="F16" s="79">
        <f>VLOOKUP(E16,'índices de atualização'!A12:B201,2,FALSE)</f>
        <v>901.55</v>
      </c>
      <c r="G16" s="79">
        <f>LARGE('índices de atualização'!$B$162:$B$201,1)</f>
        <v>913.68399999999997</v>
      </c>
      <c r="H16" s="76">
        <f t="shared" ref="H16:H17" si="7">D16*(G16/F16)</f>
        <v>307078.0899561866</v>
      </c>
      <c r="I16" s="78" t="s">
        <v>30</v>
      </c>
      <c r="J16" s="130"/>
      <c r="K16" s="75"/>
      <c r="L16" s="131"/>
      <c r="M16" s="80"/>
      <c r="N16" s="78"/>
      <c r="O16" s="86" t="s">
        <v>295</v>
      </c>
      <c r="P16" s="119">
        <v>46098</v>
      </c>
      <c r="Q16" s="76">
        <v>518000</v>
      </c>
      <c r="R16" s="118" t="s">
        <v>289</v>
      </c>
      <c r="U16" s="82" t="str">
        <f t="shared" si="2"/>
        <v>Sim</v>
      </c>
      <c r="V16" s="83" t="str">
        <f t="shared" si="3"/>
        <v>Não</v>
      </c>
      <c r="W16" s="83" t="str">
        <f t="shared" si="4"/>
        <v>Sim</v>
      </c>
      <c r="X16" s="83" t="str">
        <f t="shared" si="5"/>
        <v>Não</v>
      </c>
      <c r="Y16" s="84" t="str">
        <f t="shared" si="6"/>
        <v>Não</v>
      </c>
    </row>
    <row r="17" spans="2:25" ht="63">
      <c r="B17" s="74" t="s">
        <v>315</v>
      </c>
      <c r="C17" s="79" t="s">
        <v>411</v>
      </c>
      <c r="D17" s="76">
        <v>333500</v>
      </c>
      <c r="E17" s="111" t="s">
        <v>255</v>
      </c>
      <c r="F17" s="79">
        <f>VLOOKUP(E17,'índices de atualização'!A13:B201,2,FALSE)</f>
        <v>899.65599999999995</v>
      </c>
      <c r="G17" s="79">
        <f>LARGE('índices de atualização'!$B$162:$B$201,1)</f>
        <v>913.68399999999997</v>
      </c>
      <c r="H17" s="76">
        <f t="shared" si="7"/>
        <v>338700.14094276034</v>
      </c>
      <c r="I17" s="78" t="s">
        <v>30</v>
      </c>
      <c r="J17" s="86"/>
      <c r="K17" s="85"/>
      <c r="L17" s="119"/>
      <c r="M17" s="76"/>
      <c r="N17" s="78"/>
      <c r="O17" s="86" t="s">
        <v>480</v>
      </c>
      <c r="P17" s="119">
        <v>46106</v>
      </c>
      <c r="Q17" s="76">
        <v>430000</v>
      </c>
      <c r="R17" s="118" t="str">
        <f t="shared" si="1"/>
        <v>Sim</v>
      </c>
      <c r="U17" s="82" t="str">
        <f t="shared" si="2"/>
        <v>Sim</v>
      </c>
      <c r="V17" s="83" t="str">
        <f t="shared" si="3"/>
        <v>Sim</v>
      </c>
      <c r="W17" s="83" t="str">
        <f t="shared" si="4"/>
        <v>Sim</v>
      </c>
      <c r="X17" s="83" t="str">
        <f t="shared" si="5"/>
        <v>Sim</v>
      </c>
      <c r="Y17" s="84" t="str">
        <f t="shared" si="6"/>
        <v>Não</v>
      </c>
    </row>
    <row r="18" spans="2:25">
      <c r="B18" s="74"/>
      <c r="C18" s="79"/>
      <c r="D18" s="76"/>
      <c r="E18" s="111"/>
      <c r="F18" s="79"/>
      <c r="G18" s="79"/>
      <c r="H18" s="112"/>
      <c r="I18" s="78"/>
      <c r="J18" s="86"/>
      <c r="K18" s="85"/>
      <c r="L18" s="119"/>
      <c r="M18" s="76"/>
      <c r="N18" s="78"/>
      <c r="O18" s="86"/>
      <c r="P18" s="119"/>
      <c r="Q18" s="75"/>
      <c r="R18" s="118" t="str">
        <f t="shared" si="1"/>
        <v/>
      </c>
      <c r="U18" s="82" t="str">
        <f t="shared" si="2"/>
        <v/>
      </c>
      <c r="V18" s="83" t="str">
        <f t="shared" si="3"/>
        <v/>
      </c>
      <c r="W18" s="83" t="str">
        <f t="shared" si="4"/>
        <v/>
      </c>
      <c r="X18" s="83" t="str">
        <f t="shared" si="5"/>
        <v/>
      </c>
      <c r="Y18" s="84" t="str">
        <f t="shared" si="6"/>
        <v/>
      </c>
    </row>
    <row r="19" spans="2:25">
      <c r="B19" s="74"/>
      <c r="C19" s="79"/>
      <c r="D19" s="76"/>
      <c r="E19" s="111"/>
      <c r="F19" s="79"/>
      <c r="G19" s="79"/>
      <c r="H19" s="112"/>
      <c r="I19" s="78"/>
      <c r="J19" s="86"/>
      <c r="K19" s="85"/>
      <c r="L19" s="119"/>
      <c r="M19" s="76"/>
      <c r="N19" s="78"/>
      <c r="O19" s="86"/>
      <c r="P19" s="119"/>
      <c r="Q19" s="75"/>
      <c r="R19" s="118" t="str">
        <f t="shared" si="1"/>
        <v/>
      </c>
      <c r="U19" s="82" t="str">
        <f t="shared" si="2"/>
        <v/>
      </c>
      <c r="V19" s="83" t="str">
        <f t="shared" si="3"/>
        <v/>
      </c>
      <c r="W19" s="83" t="str">
        <f t="shared" si="4"/>
        <v/>
      </c>
      <c r="X19" s="83" t="str">
        <f t="shared" si="5"/>
        <v/>
      </c>
      <c r="Y19" s="84" t="str">
        <f t="shared" si="6"/>
        <v/>
      </c>
    </row>
    <row r="20" spans="2:25">
      <c r="B20" s="74"/>
      <c r="C20" s="79"/>
      <c r="D20" s="76"/>
      <c r="E20" s="111"/>
      <c r="F20" s="79"/>
      <c r="G20" s="79"/>
      <c r="H20" s="112"/>
      <c r="I20" s="78"/>
      <c r="J20" s="86"/>
      <c r="K20" s="85"/>
      <c r="L20" s="119"/>
      <c r="M20" s="76"/>
      <c r="N20" s="78"/>
      <c r="O20" s="86"/>
      <c r="P20" s="119"/>
      <c r="Q20" s="75"/>
      <c r="R20" s="118" t="str">
        <f t="shared" si="1"/>
        <v/>
      </c>
      <c r="U20" s="82" t="str">
        <f t="shared" si="2"/>
        <v/>
      </c>
      <c r="V20" s="83" t="str">
        <f t="shared" si="3"/>
        <v/>
      </c>
      <c r="W20" s="83" t="str">
        <f t="shared" si="4"/>
        <v/>
      </c>
      <c r="X20" s="83" t="str">
        <f t="shared" si="5"/>
        <v/>
      </c>
      <c r="Y20" s="84" t="str">
        <f t="shared" si="6"/>
        <v/>
      </c>
    </row>
    <row r="21" spans="2:25">
      <c r="B21" s="74"/>
      <c r="C21" s="79"/>
      <c r="D21" s="76"/>
      <c r="E21" s="111"/>
      <c r="F21" s="79"/>
      <c r="G21" s="79"/>
      <c r="H21" s="112"/>
      <c r="I21" s="78"/>
      <c r="J21" s="86"/>
      <c r="K21" s="85"/>
      <c r="L21" s="119"/>
      <c r="M21" s="76"/>
      <c r="N21" s="78"/>
      <c r="O21" s="86"/>
      <c r="P21" s="119"/>
      <c r="Q21" s="75"/>
      <c r="R21" s="118" t="str">
        <f t="shared" si="1"/>
        <v/>
      </c>
      <c r="U21" s="82" t="str">
        <f t="shared" si="2"/>
        <v/>
      </c>
      <c r="V21" s="83" t="str">
        <f t="shared" si="3"/>
        <v/>
      </c>
      <c r="W21" s="83" t="str">
        <f t="shared" si="4"/>
        <v/>
      </c>
      <c r="X21" s="83" t="str">
        <f t="shared" si="5"/>
        <v/>
      </c>
      <c r="Y21" s="84" t="str">
        <f t="shared" si="6"/>
        <v/>
      </c>
    </row>
    <row r="22" spans="2:25">
      <c r="B22" s="74"/>
      <c r="C22" s="79"/>
      <c r="D22" s="76"/>
      <c r="E22" s="111"/>
      <c r="F22" s="79"/>
      <c r="G22" s="79"/>
      <c r="H22" s="112"/>
      <c r="I22" s="78"/>
      <c r="J22" s="86"/>
      <c r="K22" s="85"/>
      <c r="L22" s="119"/>
      <c r="M22" s="76"/>
      <c r="N22" s="78"/>
      <c r="O22" s="86"/>
      <c r="P22" s="119"/>
      <c r="Q22" s="75"/>
      <c r="R22" s="118" t="str">
        <f t="shared" si="1"/>
        <v/>
      </c>
      <c r="U22" s="82" t="str">
        <f t="shared" si="2"/>
        <v/>
      </c>
      <c r="V22" s="83" t="str">
        <f t="shared" si="3"/>
        <v/>
      </c>
      <c r="W22" s="83" t="str">
        <f t="shared" si="4"/>
        <v/>
      </c>
      <c r="X22" s="83" t="str">
        <f t="shared" si="5"/>
        <v/>
      </c>
      <c r="Y22" s="84" t="str">
        <f t="shared" si="6"/>
        <v/>
      </c>
    </row>
    <row r="23" spans="2:25">
      <c r="B23" s="74"/>
      <c r="C23" s="79"/>
      <c r="D23" s="76"/>
      <c r="E23" s="111"/>
      <c r="F23" s="79"/>
      <c r="G23" s="79"/>
      <c r="H23" s="112"/>
      <c r="I23" s="78"/>
      <c r="J23" s="86"/>
      <c r="K23" s="85"/>
      <c r="L23" s="119"/>
      <c r="M23" s="76"/>
      <c r="N23" s="78"/>
      <c r="O23" s="86"/>
      <c r="P23" s="119"/>
      <c r="Q23" s="75"/>
      <c r="R23" s="118" t="str">
        <f t="shared" si="1"/>
        <v/>
      </c>
      <c r="U23" s="82" t="str">
        <f t="shared" si="2"/>
        <v/>
      </c>
      <c r="V23" s="83" t="str">
        <f t="shared" si="3"/>
        <v/>
      </c>
      <c r="W23" s="83" t="str">
        <f t="shared" si="4"/>
        <v/>
      </c>
      <c r="X23" s="83" t="str">
        <f t="shared" si="5"/>
        <v/>
      </c>
      <c r="Y23" s="84" t="str">
        <f t="shared" si="6"/>
        <v/>
      </c>
    </row>
    <row r="24" spans="2:25">
      <c r="B24" s="74"/>
      <c r="C24" s="79"/>
      <c r="D24" s="76"/>
      <c r="E24" s="111"/>
      <c r="F24" s="79"/>
      <c r="G24" s="79"/>
      <c r="H24" s="112"/>
      <c r="I24" s="78"/>
      <c r="J24" s="86"/>
      <c r="K24" s="85"/>
      <c r="L24" s="119"/>
      <c r="M24" s="76"/>
      <c r="N24" s="78"/>
      <c r="O24" s="86"/>
      <c r="P24" s="119"/>
      <c r="Q24" s="75"/>
      <c r="R24" s="118" t="str">
        <f t="shared" si="1"/>
        <v/>
      </c>
      <c r="U24" s="82" t="str">
        <f t="shared" si="2"/>
        <v/>
      </c>
      <c r="V24" s="83" t="str">
        <f t="shared" si="3"/>
        <v/>
      </c>
      <c r="W24" s="83" t="str">
        <f t="shared" si="4"/>
        <v/>
      </c>
      <c r="X24" s="83" t="str">
        <f t="shared" si="5"/>
        <v/>
      </c>
      <c r="Y24" s="84" t="str">
        <f t="shared" si="6"/>
        <v/>
      </c>
    </row>
    <row r="25" spans="2:25">
      <c r="B25" s="74"/>
      <c r="C25" s="79"/>
      <c r="D25" s="76"/>
      <c r="E25" s="111"/>
      <c r="F25" s="79"/>
      <c r="G25" s="79"/>
      <c r="H25" s="112"/>
      <c r="I25" s="78"/>
      <c r="J25" s="86"/>
      <c r="K25" s="85"/>
      <c r="L25" s="119"/>
      <c r="M25" s="76"/>
      <c r="N25" s="78"/>
      <c r="O25" s="86"/>
      <c r="P25" s="119"/>
      <c r="Q25" s="75"/>
      <c r="R25" s="118" t="str">
        <f t="shared" si="1"/>
        <v/>
      </c>
      <c r="U25" s="82" t="str">
        <f t="shared" si="2"/>
        <v/>
      </c>
      <c r="V25" s="83" t="str">
        <f t="shared" si="3"/>
        <v/>
      </c>
      <c r="W25" s="83" t="str">
        <f t="shared" si="4"/>
        <v/>
      </c>
      <c r="X25" s="83" t="str">
        <f t="shared" si="5"/>
        <v/>
      </c>
      <c r="Y25" s="84" t="str">
        <f t="shared" si="6"/>
        <v/>
      </c>
    </row>
    <row r="26" spans="2:25">
      <c r="B26" s="74"/>
      <c r="C26" s="79"/>
      <c r="D26" s="76"/>
      <c r="E26" s="111"/>
      <c r="F26" s="79"/>
      <c r="G26" s="79"/>
      <c r="H26" s="112"/>
      <c r="I26" s="78"/>
      <c r="J26" s="86"/>
      <c r="K26" s="85"/>
      <c r="L26" s="119"/>
      <c r="M26" s="76"/>
      <c r="N26" s="78"/>
      <c r="O26" s="86"/>
      <c r="P26" s="119"/>
      <c r="Q26" s="75"/>
      <c r="R26" s="118" t="str">
        <f t="shared" si="1"/>
        <v/>
      </c>
      <c r="U26" s="82" t="str">
        <f t="shared" si="2"/>
        <v/>
      </c>
      <c r="V26" s="83" t="str">
        <f t="shared" si="3"/>
        <v/>
      </c>
      <c r="W26" s="83" t="str">
        <f t="shared" si="4"/>
        <v/>
      </c>
      <c r="X26" s="83" t="str">
        <f t="shared" si="5"/>
        <v/>
      </c>
      <c r="Y26" s="84" t="str">
        <f t="shared" si="6"/>
        <v/>
      </c>
    </row>
    <row r="27" spans="2:25">
      <c r="B27" s="74"/>
      <c r="C27" s="75"/>
      <c r="D27" s="76"/>
      <c r="E27" s="111"/>
      <c r="F27" s="79"/>
      <c r="G27" s="79"/>
      <c r="H27" s="112"/>
      <c r="I27" s="78"/>
      <c r="J27" s="86"/>
      <c r="K27" s="85"/>
      <c r="L27" s="119"/>
      <c r="M27" s="76"/>
      <c r="N27" s="78"/>
      <c r="O27" s="86"/>
      <c r="P27" s="119"/>
      <c r="Q27" s="75"/>
      <c r="R27" s="118" t="str">
        <f t="shared" si="1"/>
        <v/>
      </c>
      <c r="U27" s="82" t="str">
        <f t="shared" si="2"/>
        <v/>
      </c>
      <c r="V27" s="83" t="str">
        <f t="shared" si="3"/>
        <v/>
      </c>
      <c r="W27" s="83" t="str">
        <f t="shared" si="4"/>
        <v/>
      </c>
      <c r="X27" s="83" t="str">
        <f t="shared" si="5"/>
        <v/>
      </c>
      <c r="Y27" s="84" t="str">
        <f t="shared" si="6"/>
        <v/>
      </c>
    </row>
    <row r="28" spans="2:25">
      <c r="B28" s="156" t="s">
        <v>33</v>
      </c>
      <c r="C28" s="157"/>
      <c r="D28" s="157"/>
      <c r="E28" s="157"/>
      <c r="F28" s="157"/>
      <c r="G28" s="157"/>
      <c r="H28" s="157"/>
      <c r="I28" s="77">
        <f t="array" ref="I28">IFERROR(AVERAGE(IF(I7:I27="Sim",H7:H27)),"")</f>
        <v>275188.88611236587</v>
      </c>
      <c r="J28" s="86"/>
      <c r="K28" s="85"/>
      <c r="L28" s="119"/>
      <c r="M28" s="76"/>
      <c r="N28" s="78"/>
      <c r="O28" s="86"/>
      <c r="P28" s="119"/>
      <c r="Q28" s="75"/>
      <c r="R28" s="118" t="str">
        <f t="shared" si="1"/>
        <v/>
      </c>
      <c r="U28" s="82" t="str">
        <f t="shared" si="2"/>
        <v/>
      </c>
      <c r="V28" s="83" t="str">
        <f t="shared" si="3"/>
        <v/>
      </c>
      <c r="W28" s="83" t="str">
        <f t="shared" si="4"/>
        <v/>
      </c>
      <c r="X28" s="83" t="str">
        <f t="shared" si="5"/>
        <v/>
      </c>
      <c r="Y28" s="84" t="str">
        <f t="shared" si="6"/>
        <v/>
      </c>
    </row>
    <row r="29" spans="2:25">
      <c r="B29" s="156" t="s">
        <v>34</v>
      </c>
      <c r="C29" s="157"/>
      <c r="D29" s="157"/>
      <c r="E29" s="157"/>
      <c r="F29" s="157"/>
      <c r="G29" s="157"/>
      <c r="H29" s="157"/>
      <c r="I29" s="77">
        <f t="array" ref="I29">IFERROR(MEDIAN(IF(I10:I27="Sim",H10:H27)),"")</f>
        <v>270715.10526432493</v>
      </c>
      <c r="J29" s="86"/>
      <c r="K29" s="75"/>
      <c r="L29" s="119"/>
      <c r="M29" s="76"/>
      <c r="N29" s="78"/>
      <c r="O29" s="86"/>
      <c r="P29" s="119"/>
      <c r="Q29" s="75"/>
      <c r="R29" s="118" t="str">
        <f t="shared" si="1"/>
        <v/>
      </c>
      <c r="U29" s="82" t="str">
        <f t="shared" si="2"/>
        <v/>
      </c>
      <c r="V29" s="83" t="str">
        <f t="shared" si="3"/>
        <v/>
      </c>
      <c r="W29" s="83" t="str">
        <f t="shared" si="4"/>
        <v/>
      </c>
      <c r="X29" s="83" t="str">
        <f t="shared" si="5"/>
        <v/>
      </c>
      <c r="Y29" s="84" t="str">
        <f t="shared" si="6"/>
        <v/>
      </c>
    </row>
    <row r="30" spans="2:25">
      <c r="B30" s="156" t="s">
        <v>35</v>
      </c>
      <c r="C30" s="157"/>
      <c r="D30" s="157"/>
      <c r="E30" s="157"/>
      <c r="F30" s="157"/>
      <c r="G30" s="157"/>
      <c r="H30" s="157"/>
      <c r="I30" s="113">
        <f>MIN(H10:H27)</f>
        <v>217680.60013430804</v>
      </c>
      <c r="J30" s="86"/>
      <c r="K30" s="75"/>
      <c r="L30" s="119"/>
      <c r="M30" s="76"/>
      <c r="N30" s="78"/>
      <c r="O30" s="86"/>
      <c r="P30" s="119"/>
      <c r="Q30" s="75"/>
      <c r="R30" s="118" t="str">
        <f t="shared" si="1"/>
        <v/>
      </c>
      <c r="U30" s="82" t="str">
        <f t="shared" si="2"/>
        <v/>
      </c>
      <c r="V30" s="83" t="str">
        <f t="shared" si="3"/>
        <v/>
      </c>
      <c r="W30" s="83" t="str">
        <f t="shared" si="4"/>
        <v/>
      </c>
      <c r="X30" s="83" t="str">
        <f t="shared" si="5"/>
        <v/>
      </c>
      <c r="Y30" s="84" t="str">
        <f t="shared" si="6"/>
        <v/>
      </c>
    </row>
    <row r="31" spans="2:25" ht="21.75" thickBot="1">
      <c r="B31" s="164" t="s">
        <v>36</v>
      </c>
      <c r="C31" s="165"/>
      <c r="D31" s="165"/>
      <c r="E31" s="165"/>
      <c r="F31" s="165"/>
      <c r="G31" s="165"/>
      <c r="H31" s="165"/>
      <c r="I31" s="114">
        <f>MIN(I28:I29)</f>
        <v>270715.10526432493</v>
      </c>
      <c r="J31" s="86"/>
      <c r="K31" s="75"/>
      <c r="L31" s="119"/>
      <c r="M31" s="75"/>
      <c r="N31" s="78"/>
      <c r="O31" s="86"/>
      <c r="P31" s="119"/>
      <c r="Q31" s="75"/>
      <c r="R31" s="118" t="str">
        <f t="shared" si="1"/>
        <v/>
      </c>
      <c r="U31" s="82" t="str">
        <f t="shared" si="2"/>
        <v/>
      </c>
      <c r="V31" s="83" t="str">
        <f t="shared" si="3"/>
        <v/>
      </c>
      <c r="W31" s="83" t="str">
        <f t="shared" si="4"/>
        <v/>
      </c>
      <c r="X31" s="83" t="str">
        <f t="shared" si="5"/>
        <v/>
      </c>
      <c r="Y31" s="84" t="str">
        <f t="shared" si="6"/>
        <v/>
      </c>
    </row>
    <row r="32" spans="2:25" ht="21.75" thickBot="1">
      <c r="B32" s="166" t="s">
        <v>37</v>
      </c>
      <c r="C32" s="166"/>
      <c r="D32" s="109"/>
      <c r="E32" s="110"/>
      <c r="F32" s="110"/>
      <c r="G32" s="110"/>
      <c r="H32" s="110"/>
      <c r="I32" s="110"/>
      <c r="J32" s="86"/>
      <c r="K32" s="75"/>
      <c r="L32" s="119"/>
      <c r="M32" s="75"/>
      <c r="N32" s="78"/>
      <c r="O32" s="86"/>
      <c r="P32" s="119"/>
      <c r="Q32" s="75"/>
      <c r="R32" s="118" t="str">
        <f t="shared" si="1"/>
        <v/>
      </c>
      <c r="U32" s="82" t="str">
        <f t="shared" si="2"/>
        <v/>
      </c>
      <c r="V32" s="83" t="str">
        <f t="shared" si="3"/>
        <v/>
      </c>
      <c r="W32" s="83" t="str">
        <f t="shared" si="4"/>
        <v/>
      </c>
      <c r="X32" s="83" t="str">
        <f t="shared" si="5"/>
        <v/>
      </c>
      <c r="Y32" s="84" t="str">
        <f t="shared" si="6"/>
        <v/>
      </c>
    </row>
    <row r="33" spans="2:25" ht="23.25" customHeight="1">
      <c r="B33" s="89"/>
      <c r="C33" s="89"/>
      <c r="D33" s="90"/>
      <c r="E33" s="90"/>
      <c r="F33" s="90"/>
      <c r="G33" s="90"/>
      <c r="H33" s="90"/>
      <c r="I33" s="90"/>
      <c r="J33" s="86"/>
      <c r="K33" s="75"/>
      <c r="L33" s="119"/>
      <c r="M33" s="75"/>
      <c r="N33" s="78"/>
      <c r="O33" s="86"/>
      <c r="P33" s="119"/>
      <c r="Q33" s="75"/>
      <c r="R33" s="118" t="str">
        <f t="shared" si="1"/>
        <v/>
      </c>
      <c r="U33" s="82" t="str">
        <f t="shared" si="2"/>
        <v/>
      </c>
      <c r="V33" s="83" t="str">
        <f t="shared" si="3"/>
        <v/>
      </c>
      <c r="W33" s="83" t="str">
        <f t="shared" si="4"/>
        <v/>
      </c>
      <c r="X33" s="83" t="str">
        <f t="shared" si="5"/>
        <v/>
      </c>
      <c r="Y33" s="84" t="str">
        <f t="shared" si="6"/>
        <v/>
      </c>
    </row>
    <row r="34" spans="2:25" ht="21.75" thickBot="1">
      <c r="B34" s="89"/>
      <c r="C34" s="89"/>
      <c r="D34" s="90"/>
      <c r="E34" s="90"/>
      <c r="F34" s="90"/>
      <c r="G34" s="90"/>
      <c r="H34" s="90"/>
      <c r="I34" s="90"/>
      <c r="J34" s="86"/>
      <c r="K34" s="75"/>
      <c r="L34" s="119"/>
      <c r="M34" s="75"/>
      <c r="N34" s="78"/>
      <c r="O34" s="162" t="s">
        <v>38</v>
      </c>
      <c r="P34" s="163"/>
      <c r="Q34" s="163"/>
      <c r="R34" s="133" t="str">
        <f>IF(COUNTIF(R10:R33,"Sim")&lt;3,"N/D (são necessários pelo menos 3 preços)",IFERROR(INDEX(U9:Y9,1,MATCH(R38,U38:Y38,0)),"Seleção específica de preços"))</f>
        <v>Seleção específica de preços</v>
      </c>
      <c r="U34" s="82" t="str">
        <f>IF(ISNUMBER(Q34),"Sim","")</f>
        <v/>
      </c>
      <c r="V34" s="83" t="str">
        <f>IF(ISNUMBER(Q34),IF(_xlfn.RANK.EQ(Q34,$Q$10:$Q$34)=1,"Não","Sim"),"")</f>
        <v/>
      </c>
      <c r="W34" s="83" t="str">
        <f>IF(ISNUMBER(Q34),IF(_xlfn.RANK.EQ(Q34,$Q$10:$Q$34)=COUNT($Q$10:$Q$34),"Não","Sim"),"")</f>
        <v/>
      </c>
      <c r="X34" s="83" t="str">
        <f>IF(V34="","",IF(AND(V34="Sim",W34="Sim"),"Sim","Não"))</f>
        <v/>
      </c>
      <c r="Y34" s="84" t="str">
        <f>IF(ISNUMBER(Q34),IF(_xlfn.RANK.EQ(Q34,Q34:Q58)&lt;=2,"Não","Sim"),"")</f>
        <v/>
      </c>
    </row>
    <row r="35" spans="2:25">
      <c r="J35" s="91"/>
      <c r="K35" s="92"/>
      <c r="L35" s="119"/>
      <c r="M35" s="92"/>
      <c r="N35" s="115"/>
      <c r="O35" s="156" t="s">
        <v>33</v>
      </c>
      <c r="P35" s="157"/>
      <c r="Q35" s="157"/>
      <c r="R35" s="87">
        <f t="array" ref="R35">IF(COUNTIF(R10:R33,"Sim")&lt;3,"N/D (são necessários pelo menos 3 preços)",AVERAGE(IF(R10:R33="Sim",Q10:Q33)))</f>
        <v>364466.66666666669</v>
      </c>
      <c r="T35" s="93" t="s">
        <v>39</v>
      </c>
      <c r="U35" s="124">
        <f t="array" ref="U35">IF(COUNTIF(U10:U34,"Sim")&lt;3,"N/D (são necessários pelo menos 3 preços)",AVERAGE(IF(U10:U34="Sim",$Q10:$Q34)))</f>
        <v>395600</v>
      </c>
      <c r="V35" s="124">
        <f t="array" ref="V35">IF(COUNTIF(V10:V34,"Sim")&lt;3,"N/D (são necessários pelo menos 3 preços)",AVERAGE(IF(V10:V34="Sim",$Q10:$Q34)))</f>
        <v>378114.28571428574</v>
      </c>
      <c r="W35" s="124">
        <f t="array" ref="W35">IF(COUNTIF(W10:W34,"Sim")&lt;3,"N/D (são necessários pelo menos 3 preços)",AVERAGE(IF(W10:W34="Sim",$Q10:$Q34)))</f>
        <v>414614.28571428574</v>
      </c>
      <c r="X35" s="124">
        <f t="array" ref="X35">IF(COUNTIF(X10:X34,"Sim")&lt;3,"N/D (são necessários pelo menos 3 preços)",AVERAGE(IF(X10:X34="Sim",$Q10:$Q34)))</f>
        <v>397383.33333333331</v>
      </c>
      <c r="Y35" s="125">
        <f t="array" ref="Y35">IF(COUNTIF(Y10:Y34,"Sim")&lt;3,"N/D (são necessários pelo menos 3 preços)",AVERAGE(IF(Y10:Y34="Sim",$Q10:$Q34)))</f>
        <v>351360</v>
      </c>
    </row>
    <row r="36" spans="2:25">
      <c r="J36" s="156" t="s">
        <v>33</v>
      </c>
      <c r="K36" s="157"/>
      <c r="L36" s="157"/>
      <c r="M36" s="157"/>
      <c r="N36" s="77">
        <f t="array" ref="N36">IFERROR(AVERAGE(IF(N10:N35="Sim",M10:M35)),"")</f>
        <v>262116.52222499999</v>
      </c>
      <c r="O36" s="156" t="s">
        <v>34</v>
      </c>
      <c r="P36" s="157"/>
      <c r="Q36" s="157"/>
      <c r="R36" s="87">
        <f t="array" ref="R36">IF(COUNTIF(R10:R33,"Sim")&lt;3,"N/D (são necessários pelo menos 3 preços)",MEDIAN(IF(R10:R33="Sim",Q10:Q33)))</f>
        <v>381250</v>
      </c>
      <c r="T36" s="94" t="s">
        <v>40</v>
      </c>
      <c r="U36" s="126">
        <f t="array" ref="U36">IF(COUNTIF(U10:U34,"Sim")&lt;3,"N/D (são necessários pelo menos 3 preços)",MEDIAN(IF(U10:U34="Sim",$Q10:$Q34)))</f>
        <v>392150</v>
      </c>
      <c r="V36" s="126">
        <f t="array" ref="V36">IF(COUNTIF(V10:V34,"Sim")&lt;3,"N/D (são necessários pelo menos 3 preços)",MEDIAN(IF(V10:V34="Sim",$Q10:$Q34)))</f>
        <v>382500</v>
      </c>
      <c r="W36" s="126">
        <f t="array" ref="W36">IF(COUNTIF(W10:W34,"Sim")&lt;3,"N/D (são necessários pelo menos 3 preços)",MEDIAN(IF(W10:W34="Sim",$Q10:$Q34)))</f>
        <v>401800</v>
      </c>
      <c r="X36" s="126">
        <f t="array" ref="X36">IF(COUNTIF(X10:X34,"Sim")&lt;3,"N/D (são necessários pelo menos 3 preços)",MEDIAN(IF(X10:X34="Sim",$Q10:$Q34)))</f>
        <v>392150</v>
      </c>
      <c r="Y36" s="127">
        <f t="array" ref="Y36">IF(COUNTIF(Y10:Y34,"Sim")&lt;3,"N/D (são necessários pelo menos 3 preços)",MEDIAN(IF(Y10:Y34="Sim",$Q10:$Q34)))</f>
        <v>380000</v>
      </c>
    </row>
    <row r="37" spans="2:25">
      <c r="J37" s="156" t="s">
        <v>34</v>
      </c>
      <c r="K37" s="157"/>
      <c r="L37" s="157"/>
      <c r="M37" s="157"/>
      <c r="N37" s="77">
        <f t="array" ref="N37">IFERROR(MEDIAN(IF(N10:N35="Sim",M10:M35)),"")</f>
        <v>242337.61109999998</v>
      </c>
      <c r="O37" s="156" t="s">
        <v>35</v>
      </c>
      <c r="P37" s="157"/>
      <c r="Q37" s="157"/>
      <c r="R37" s="87">
        <f>MIN(Q10:Q33)</f>
        <v>262500</v>
      </c>
      <c r="T37" s="94"/>
      <c r="U37" s="95"/>
      <c r="V37" s="95"/>
      <c r="W37" s="95"/>
      <c r="X37" s="95"/>
      <c r="Y37" s="96"/>
    </row>
    <row r="38" spans="2:25" ht="21.75" thickBot="1">
      <c r="J38" s="156" t="s">
        <v>35</v>
      </c>
      <c r="K38" s="157"/>
      <c r="L38" s="157"/>
      <c r="M38" s="157"/>
      <c r="N38" s="113">
        <f>MIN(M10:M35)</f>
        <v>223750</v>
      </c>
      <c r="O38" s="156" t="s">
        <v>41</v>
      </c>
      <c r="P38" s="157" t="str">
        <f>IFERROR(DSTDEVP(O9:R13,3,U9:Y10),"")</f>
        <v/>
      </c>
      <c r="Q38" s="157"/>
      <c r="R38" s="97">
        <f t="array" ref="R38">IF(COUNTIF(R10:R33,"Sim")&lt;3,"N/D (são necessários pelo menos 3 preços)",_xlfn.STDEV.S(IF(R10:R33="Sim",Q10:Q33))/AVERAGE(IF(R10:R33="Sim",Q10:Q33)))</f>
        <v>0.16389096551044582</v>
      </c>
      <c r="T38" s="98" t="s">
        <v>42</v>
      </c>
      <c r="U38" s="99">
        <f t="array" ref="U38">IF(COUNTIF(U10:U34,"Sim")&lt;3,"N/D (são necessários pelo menos 3 preços)",_xlfn.STDEV.S(IF(U10:U34="Sim",$Q10:$Q34))/AVERAGE(IF(U10:U34="Sim",$Q10:$Q34)))</f>
        <v>0.19762403154348618</v>
      </c>
      <c r="V38" s="99">
        <f t="array" ref="V38">IF(COUNTIF(V10:V34,"Sim")&lt;3,"N/D (são necessários pelo menos 3 preços)",_xlfn.STDEV.S(IF(V10:V34="Sim",$Q10:$Q34))/AVERAGE(IF(V10:V34="Sim",$Q10:$Q34)))</f>
        <v>0.17296320315669081</v>
      </c>
      <c r="W38" s="99">
        <f t="array" ref="W38">IF(COUNTIF(W10:W34,"Sim")&lt;3,"N/D (são necessários pelo menos 3 preços)",_xlfn.STDEV.S(IF(W10:W34="Sim",$Q10:$Q34))/AVERAGE(IF(W10:W34="Sim",$Q10:$Q34)))</f>
        <v>0.14782303752354317</v>
      </c>
      <c r="X38" s="99">
        <f t="array" ref="X38">IF(COUNTIF(X10:X34,"Sim")&lt;3,"N/D (são necessários pelo menos 3 preços)",_xlfn.STDEV.S(IF(X10:X34="Sim",$Q10:$Q34))/AVERAGE(IF(X10:X34="Sim",$Q10:$Q34)))</f>
        <v>0.11292387163030081</v>
      </c>
      <c r="Y38" s="100">
        <f t="array" ref="Y38">IF(COUNTIF(Y10:Y34,"Sim")&lt;3,"N/D (são necessários pelo menos 3 preços)",_xlfn.STDEV.S(IF(Y10:Y34="Sim",$Q10:$Q34))/AVERAGE(IF(Y10:Y34="Sim",$Q10:$Q34)))</f>
        <v>0.16028336847173133</v>
      </c>
    </row>
    <row r="39" spans="2:25" ht="15.75" customHeight="1" thickBot="1">
      <c r="J39" s="158" t="s">
        <v>43</v>
      </c>
      <c r="K39" s="159"/>
      <c r="L39" s="159"/>
      <c r="M39" s="159"/>
      <c r="N39" s="116">
        <f>MIN(N36:N37)</f>
        <v>242337.61109999998</v>
      </c>
      <c r="O39" s="158" t="s">
        <v>44</v>
      </c>
      <c r="P39" s="159"/>
      <c r="Q39" s="159"/>
      <c r="R39" s="88">
        <f>MIN(R35:R36)</f>
        <v>364466.66666666669</v>
      </c>
    </row>
    <row r="40" spans="2:25" ht="21.75" thickBot="1">
      <c r="J40" s="90"/>
      <c r="K40" s="90"/>
      <c r="L40" s="90"/>
      <c r="M40" s="90"/>
      <c r="N40" s="90"/>
      <c r="O40" s="90"/>
      <c r="P40" s="160" t="s">
        <v>45</v>
      </c>
      <c r="Q40" s="161"/>
      <c r="R40" s="120">
        <f>AVERAGE(I31,N39,R39)</f>
        <v>292506.46101033053</v>
      </c>
    </row>
    <row r="41" spans="2:25">
      <c r="J41" s="90"/>
      <c r="K41" s="90"/>
      <c r="L41" s="90"/>
      <c r="M41" s="90"/>
      <c r="N41" s="90"/>
      <c r="O41" s="90"/>
      <c r="P41" s="101"/>
      <c r="Q41" s="101"/>
      <c r="R41" s="102"/>
    </row>
    <row r="42" spans="2:25">
      <c r="J42" s="90"/>
      <c r="K42" s="90"/>
      <c r="L42" s="90"/>
      <c r="M42" s="90"/>
      <c r="N42" s="90"/>
      <c r="O42" s="90"/>
      <c r="P42" s="101"/>
      <c r="Q42" s="101"/>
      <c r="R42" s="102"/>
    </row>
  </sheetData>
  <mergeCells count="21">
    <mergeCell ref="J39:M39"/>
    <mergeCell ref="O39:Q39"/>
    <mergeCell ref="P40:Q40"/>
    <mergeCell ref="J36:M36"/>
    <mergeCell ref="O36:Q36"/>
    <mergeCell ref="J37:M37"/>
    <mergeCell ref="O37:Q37"/>
    <mergeCell ref="J38:M38"/>
    <mergeCell ref="O38:Q38"/>
    <mergeCell ref="U8:Y8"/>
    <mergeCell ref="B28:H28"/>
    <mergeCell ref="O35:Q35"/>
    <mergeCell ref="D7:N7"/>
    <mergeCell ref="B8:I8"/>
    <mergeCell ref="J8:N8"/>
    <mergeCell ref="O8:R8"/>
    <mergeCell ref="B29:H29"/>
    <mergeCell ref="B30:H30"/>
    <mergeCell ref="B31:H31"/>
    <mergeCell ref="B32:C32"/>
    <mergeCell ref="O34:Q34"/>
  </mergeCells>
  <pageMargins left="0.39374999999999999" right="0.39374999999999999" top="0.39374999999999999" bottom="0.39374999999999999" header="0.511811023622047" footer="0.511811023622047"/>
  <pageSetup paperSize="9" scale="25" orientation="landscape"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971C2-FA5F-43E6-8438-7F1EAB306BFC}">
  <dimension ref="B1:AMK42"/>
  <sheetViews>
    <sheetView zoomScale="60" zoomScaleNormal="60" workbookViewId="0"/>
  </sheetViews>
  <sheetFormatPr defaultColWidth="9.140625" defaultRowHeight="21"/>
  <cols>
    <col min="1" max="1" width="3.42578125" style="57" customWidth="1"/>
    <col min="2" max="2" width="31.7109375" style="55" customWidth="1"/>
    <col min="3" max="3" width="39.140625" style="55" bestFit="1" customWidth="1"/>
    <col min="4" max="4" width="22.7109375" style="55" bestFit="1" customWidth="1"/>
    <col min="5" max="5" width="16.28515625" style="55" bestFit="1" customWidth="1"/>
    <col min="6" max="6" width="29" style="55" bestFit="1" customWidth="1"/>
    <col min="7" max="7" width="29" style="55" customWidth="1"/>
    <col min="8" max="8" width="33.140625" style="55" bestFit="1" customWidth="1"/>
    <col min="9" max="9" width="27.42578125" style="55" bestFit="1" customWidth="1"/>
    <col min="10" max="10" width="14.140625" style="55" customWidth="1"/>
    <col min="11" max="11" width="11.85546875" style="55" customWidth="1"/>
    <col min="12" max="12" width="11.140625" style="55" bestFit="1" customWidth="1"/>
    <col min="13" max="13" width="20.5703125" style="55" bestFit="1" customWidth="1"/>
    <col min="14" max="14" width="26.7109375" style="55" bestFit="1" customWidth="1"/>
    <col min="15" max="15" width="17.28515625" style="55" bestFit="1" customWidth="1"/>
    <col min="16" max="16" width="24.42578125" style="55" customWidth="1"/>
    <col min="17" max="17" width="23.85546875" style="55" customWidth="1"/>
    <col min="18" max="18" width="26.7109375" style="57" customWidth="1"/>
    <col min="19" max="19" width="1.85546875" style="55" customWidth="1"/>
    <col min="20" max="20" width="12.7109375" style="55" bestFit="1" customWidth="1"/>
    <col min="21" max="23" width="22.7109375" style="55" bestFit="1" customWidth="1"/>
    <col min="24" max="24" width="38.42578125" style="55" bestFit="1" customWidth="1"/>
    <col min="25" max="25" width="22" style="55" customWidth="1"/>
    <col min="26" max="1025" width="9.140625" style="55"/>
    <col min="1026" max="16384" width="9.140625" style="57"/>
  </cols>
  <sheetData>
    <row r="1" spans="2:25" ht="18" customHeight="1" thickBot="1"/>
    <row r="2" spans="2:25">
      <c r="B2" s="56" t="s">
        <v>0</v>
      </c>
      <c r="C2" s="59" t="s">
        <v>274</v>
      </c>
    </row>
    <row r="3" spans="2:25">
      <c r="B3" s="58" t="s">
        <v>1</v>
      </c>
      <c r="C3" s="59" t="s">
        <v>197</v>
      </c>
    </row>
    <row r="4" spans="2:25">
      <c r="B4" s="58" t="s">
        <v>2</v>
      </c>
      <c r="C4" s="59" t="s">
        <v>198</v>
      </c>
    </row>
    <row r="5" spans="2:25" ht="21.75" thickBot="1">
      <c r="B5" s="60" t="s">
        <v>3</v>
      </c>
      <c r="C5" s="105">
        <v>45265</v>
      </c>
      <c r="D5" s="104"/>
    </row>
    <row r="6" spans="2:25" ht="21.75" thickBot="1"/>
    <row r="7" spans="2:25" ht="294" customHeight="1" thickBot="1">
      <c r="B7" s="61" t="s">
        <v>4</v>
      </c>
      <c r="C7" s="117" t="s">
        <v>270</v>
      </c>
      <c r="D7" s="169" t="str">
        <f>Planilha!C19</f>
        <v>Caminhão leve (VLC) diesel com baú frigorífico, novo, ano de fabricação corrente, potência bruta (nominal) mínima de 130 cv, declarado pelo fabricante, tração 4x2, PBT mínimo legal de 3.400 kg e carga útil técnica mínima de 1.100 kg, cor predominante: branca, ar condicionado de fábrica, transmissão manual ou automática, direção hidráulica ou elétrica. Com carroceria tipo baú frigorífico com comprimento externo mínimo de 3,00 m, largura externa mínima de 1,80 m, altura externa mínima de 2,00 m e que ajuste adequadamente ao chassi do caminhão, com isolamento térmico no teto e nas laterais de no mínimo 70 mm e no piso no mínimo de 120 mm em poliuretano injetado, revestimento externo lateral de alumínio pré-pintado e restante em fibra de vidro  (PRFV em gel coat branco), revestimento interno em fibra de vidro  (PRFV em gel coat branco), perfis laterais em perfil duralumínio, com porta traseira de duas folhas com abertura total. Acessórios: corote de água, caixa para ferramentas, barros metálicos ou de lonas, cantos dianteiros, perfil superior, quadro traseiro em inox, dobradiças, mancais, varões e fechaduras em inox, protetor lateral conforme Resolução 323/09 CONTRAN. O veículo deve estar em conformidade com o PROCONVE - programa de controle de poluição do ar por veículos automotores. Faixas de temperatura dos refrigerados entre -10°C a +10°C. Acompanha o veículo: macaco, chave de rodas, triângulo de sinalização, pneu estepe, manuais de bordo, faixas refletivas, chave geral para baterias, caixa/dispositivo protetor de baterias e demais equipamentos de segurança exigidos pelo CONTRAN. Garantia mínima de 12 meses, contada a partir do recebimento definitivo do bem, atestado pelo fiscal, contada a partir da data de entrega definitiva atestada pelo fiscal, com todos os equipamentos e acessórios exigidos pelo Código Brasileiro de Trânsito. A marca ofertada deverá possuir Assistência Técnica Autorizada no Estado de entrega. O veículo deverá ser emplacado em nome da Codevasf regional do estado de entrega do bem, na categoria particular, com taxas e impostos quitados, incluindo emplacamento, licenciamento e IPVA. Logomarca da Codevasf pintada em local visível, conforme padronização visual disponível no Termo de Referência. Abastecido com o tanque de combustível cheio. Deverá ser realizada entrega técnica.</v>
      </c>
      <c r="E7" s="170"/>
      <c r="F7" s="170"/>
      <c r="G7" s="170"/>
      <c r="H7" s="170"/>
      <c r="I7" s="170"/>
      <c r="J7" s="170"/>
      <c r="K7" s="170"/>
      <c r="L7" s="170"/>
      <c r="M7" s="170"/>
      <c r="N7" s="171"/>
      <c r="O7" s="62" t="s">
        <v>5</v>
      </c>
      <c r="P7" s="63" t="s">
        <v>6</v>
      </c>
      <c r="Q7" s="64" t="s">
        <v>7</v>
      </c>
      <c r="R7" s="65" t="s">
        <v>8</v>
      </c>
      <c r="T7" s="66"/>
      <c r="U7" s="66"/>
      <c r="V7" s="66"/>
      <c r="W7" s="66"/>
      <c r="X7" s="66"/>
    </row>
    <row r="8" spans="2:25" ht="21.75" thickBot="1">
      <c r="B8" s="167" t="s">
        <v>9</v>
      </c>
      <c r="C8" s="167"/>
      <c r="D8" s="167"/>
      <c r="E8" s="167"/>
      <c r="F8" s="167"/>
      <c r="G8" s="167"/>
      <c r="H8" s="167"/>
      <c r="I8" s="167"/>
      <c r="J8" s="167" t="s">
        <v>10</v>
      </c>
      <c r="K8" s="167"/>
      <c r="L8" s="167"/>
      <c r="M8" s="167"/>
      <c r="N8" s="167"/>
      <c r="O8" s="167" t="s">
        <v>11</v>
      </c>
      <c r="P8" s="167"/>
      <c r="Q8" s="167"/>
      <c r="R8" s="167"/>
      <c r="U8" s="168" t="s">
        <v>12</v>
      </c>
      <c r="V8" s="168"/>
      <c r="W8" s="168"/>
      <c r="X8" s="168"/>
      <c r="Y8" s="168"/>
    </row>
    <row r="9" spans="2:25">
      <c r="B9" s="70" t="s">
        <v>13</v>
      </c>
      <c r="C9" s="67" t="s">
        <v>14</v>
      </c>
      <c r="D9" s="67" t="s">
        <v>15</v>
      </c>
      <c r="E9" s="67" t="s">
        <v>16</v>
      </c>
      <c r="F9" s="67" t="s">
        <v>233</v>
      </c>
      <c r="G9" s="67" t="s">
        <v>17</v>
      </c>
      <c r="H9" s="67" t="s">
        <v>18</v>
      </c>
      <c r="I9" s="68" t="s">
        <v>19</v>
      </c>
      <c r="J9" s="70" t="s">
        <v>20</v>
      </c>
      <c r="K9" s="67" t="s">
        <v>21</v>
      </c>
      <c r="L9" s="67" t="s">
        <v>16</v>
      </c>
      <c r="M9" s="67" t="s">
        <v>15</v>
      </c>
      <c r="N9" s="68" t="s">
        <v>22</v>
      </c>
      <c r="O9" s="70" t="s">
        <v>23</v>
      </c>
      <c r="P9" s="67" t="s">
        <v>16</v>
      </c>
      <c r="Q9" s="67" t="s">
        <v>15</v>
      </c>
      <c r="R9" s="69" t="s">
        <v>22</v>
      </c>
      <c r="T9" s="71"/>
      <c r="U9" s="72" t="s">
        <v>24</v>
      </c>
      <c r="V9" s="73" t="s">
        <v>25</v>
      </c>
      <c r="W9" s="73" t="s">
        <v>26</v>
      </c>
      <c r="X9" s="73" t="s">
        <v>27</v>
      </c>
      <c r="Y9" s="132" t="s">
        <v>28</v>
      </c>
    </row>
    <row r="10" spans="2:25" ht="63">
      <c r="B10" s="74" t="s">
        <v>452</v>
      </c>
      <c r="C10" s="75" t="s">
        <v>453</v>
      </c>
      <c r="D10" s="76">
        <v>313000</v>
      </c>
      <c r="E10" s="111" t="s">
        <v>261</v>
      </c>
      <c r="F10" s="79">
        <f>VLOOKUP(E10,'índices de atualização'!A6:B201,2,FALSE)</f>
        <v>913.68399999999997</v>
      </c>
      <c r="G10" s="79">
        <f>LARGE('índices de atualização'!$B$162:$B$201,1)</f>
        <v>913.68399999999997</v>
      </c>
      <c r="H10" s="76">
        <f>D10*(G10/F10)</f>
        <v>313000</v>
      </c>
      <c r="I10" s="78" t="s">
        <v>30</v>
      </c>
      <c r="J10" s="74" t="s">
        <v>31</v>
      </c>
      <c r="K10" s="79"/>
      <c r="L10" s="119"/>
      <c r="M10" s="80"/>
      <c r="N10" s="78" t="s">
        <v>289</v>
      </c>
      <c r="O10" s="86" t="s">
        <v>273</v>
      </c>
      <c r="P10" s="119">
        <v>46094</v>
      </c>
      <c r="Q10" s="76">
        <v>520000</v>
      </c>
      <c r="R10" s="118" t="s">
        <v>289</v>
      </c>
      <c r="U10" s="82" t="str">
        <f>IF(ISNUMBER(Q10),"Sim","")</f>
        <v>Sim</v>
      </c>
      <c r="V10" s="83" t="str">
        <f>IF(ISNUMBER(Q10),IF(_xlfn.RANK.EQ(Q10,$Q$10:$Q$34)=1,"Não","Sim"),"")</f>
        <v>Não</v>
      </c>
      <c r="W10" s="83" t="str">
        <f>IF(ISNUMBER(Q10),IF(_xlfn.RANK.EQ(Q10,$Q$10:$Q$34)=COUNT($Q$10:$Q$34),"Não","Sim"),"")</f>
        <v>Sim</v>
      </c>
      <c r="X10" s="83" t="str">
        <f>IF(V10="","",IF(AND(V10="Sim",W10="Sim"),"Sim","Não"))</f>
        <v>Não</v>
      </c>
      <c r="Y10" s="84" t="str">
        <f>IF(ISNUMBER(Q10),IF(_xlfn.RANK.EQ(Q10,$Q$10:$Q$34)&lt;=2,"Não","Sim"),"")</f>
        <v>Não</v>
      </c>
    </row>
    <row r="11" spans="2:25" ht="84">
      <c r="B11" s="74" t="s">
        <v>296</v>
      </c>
      <c r="C11" s="75" t="s">
        <v>454</v>
      </c>
      <c r="D11" s="76">
        <v>263263</v>
      </c>
      <c r="E11" s="111" t="s">
        <v>258</v>
      </c>
      <c r="F11" s="79">
        <f>VLOOKUP(E11,'índices de atualização'!A7:B201,2,FALSE)</f>
        <v>903.55</v>
      </c>
      <c r="G11" s="79">
        <f>LARGE('índices de atualização'!$B$162:$B$201,1)</f>
        <v>913.68399999999997</v>
      </c>
      <c r="H11" s="76">
        <f t="shared" ref="H11:H17" si="0">D11*(G11/F11)</f>
        <v>266215.69464003103</v>
      </c>
      <c r="I11" s="78" t="s">
        <v>30</v>
      </c>
      <c r="J11" s="74" t="s">
        <v>32</v>
      </c>
      <c r="K11" s="79"/>
      <c r="L11" s="119"/>
      <c r="M11" s="80"/>
      <c r="N11" s="78" t="s">
        <v>289</v>
      </c>
      <c r="O11" s="86" t="s">
        <v>280</v>
      </c>
      <c r="P11" s="119">
        <v>46097</v>
      </c>
      <c r="Q11" s="76">
        <v>337500</v>
      </c>
      <c r="R11" s="118" t="s">
        <v>289</v>
      </c>
      <c r="U11" s="82" t="str">
        <f t="shared" ref="U11:U33" si="1">IF(ISNUMBER(Q11),"Sim","")</f>
        <v>Sim</v>
      </c>
      <c r="V11" s="83" t="str">
        <f t="shared" ref="V11:V33" si="2">IF(ISNUMBER(Q11),IF(_xlfn.RANK.EQ(Q11,$Q$10:$Q$34)=1,"Não","Sim"),"")</f>
        <v>Sim</v>
      </c>
      <c r="W11" s="83" t="str">
        <f t="shared" ref="W11:W33" si="3">IF(ISNUMBER(Q11),IF(_xlfn.RANK.EQ(Q11,$Q$10:$Q$34)=COUNT($Q$10:$Q$34),"Não","Sim"),"")</f>
        <v>Não</v>
      </c>
      <c r="X11" s="83" t="str">
        <f t="shared" ref="X11:X33" si="4">IF(V11="","",IF(AND(V11="Sim",W11="Sim"),"Sim","Não"))</f>
        <v>Não</v>
      </c>
      <c r="Y11" s="84" t="str">
        <f t="shared" ref="Y11:Y33" si="5">IF(ISNUMBER(Q11),IF(_xlfn.RANK.EQ(Q11,Q11:Q35)&lt;=2,"Não","Sim"),"")</f>
        <v>Sim</v>
      </c>
    </row>
    <row r="12" spans="2:25" ht="84">
      <c r="B12" s="74" t="s">
        <v>313</v>
      </c>
      <c r="C12" s="79" t="s">
        <v>455</v>
      </c>
      <c r="D12" s="76">
        <v>332200</v>
      </c>
      <c r="E12" s="111" t="s">
        <v>258</v>
      </c>
      <c r="F12" s="79">
        <f>VLOOKUP(E12,'índices de atualização'!A8:B201,2,FALSE)</f>
        <v>903.55</v>
      </c>
      <c r="G12" s="79">
        <f>LARGE('índices de atualização'!$B$162:$B$201,1)</f>
        <v>913.68399999999997</v>
      </c>
      <c r="H12" s="76">
        <f t="shared" si="0"/>
        <v>335925.87549111841</v>
      </c>
      <c r="I12" s="78" t="s">
        <v>30</v>
      </c>
      <c r="J12" s="130" t="s">
        <v>275</v>
      </c>
      <c r="K12" s="75">
        <v>601952</v>
      </c>
      <c r="L12" s="131">
        <v>46082</v>
      </c>
      <c r="M12" s="80">
        <v>308727.40909999999</v>
      </c>
      <c r="N12" s="78" t="s">
        <v>30</v>
      </c>
      <c r="O12" s="74" t="s">
        <v>291</v>
      </c>
      <c r="P12" s="119">
        <v>46098</v>
      </c>
      <c r="Q12" s="76">
        <v>430000</v>
      </c>
      <c r="R12" s="118" t="str">
        <f t="shared" ref="R12:R33" si="6">U12</f>
        <v>Sim</v>
      </c>
      <c r="U12" s="82" t="str">
        <f t="shared" si="1"/>
        <v>Sim</v>
      </c>
      <c r="V12" s="83" t="str">
        <f t="shared" si="2"/>
        <v>Sim</v>
      </c>
      <c r="W12" s="83" t="str">
        <f t="shared" si="3"/>
        <v>Sim</v>
      </c>
      <c r="X12" s="83" t="str">
        <f t="shared" si="4"/>
        <v>Sim</v>
      </c>
      <c r="Y12" s="84" t="str">
        <f t="shared" si="5"/>
        <v>Sim</v>
      </c>
    </row>
    <row r="13" spans="2:25" ht="63">
      <c r="B13" s="74" t="s">
        <v>302</v>
      </c>
      <c r="C13" s="79" t="s">
        <v>456</v>
      </c>
      <c r="D13" s="76">
        <v>279000</v>
      </c>
      <c r="E13" s="111" t="s">
        <v>258</v>
      </c>
      <c r="F13" s="79">
        <f>VLOOKUP(E13,'índices de atualização'!A9:B201,2,FALSE)</f>
        <v>903.55</v>
      </c>
      <c r="G13" s="79">
        <f>LARGE('índices de atualização'!$B$162:$B$201,1)</f>
        <v>913.68399999999997</v>
      </c>
      <c r="H13" s="76">
        <f t="shared" si="0"/>
        <v>282129.1970560567</v>
      </c>
      <c r="I13" s="78" t="s">
        <v>30</v>
      </c>
      <c r="J13" s="130" t="s">
        <v>275</v>
      </c>
      <c r="K13" s="75">
        <v>620591</v>
      </c>
      <c r="L13" s="131">
        <v>46082</v>
      </c>
      <c r="M13" s="76"/>
      <c r="N13" s="78" t="s">
        <v>289</v>
      </c>
      <c r="O13" s="74" t="s">
        <v>292</v>
      </c>
      <c r="P13" s="119">
        <v>46099</v>
      </c>
      <c r="Q13" s="76">
        <v>400000</v>
      </c>
      <c r="R13" s="118" t="str">
        <f t="shared" si="6"/>
        <v>Sim</v>
      </c>
      <c r="U13" s="82" t="str">
        <f t="shared" si="1"/>
        <v>Sim</v>
      </c>
      <c r="V13" s="83" t="str">
        <f t="shared" si="2"/>
        <v>Sim</v>
      </c>
      <c r="W13" s="83" t="str">
        <f t="shared" si="3"/>
        <v>Sim</v>
      </c>
      <c r="X13" s="83" t="str">
        <f t="shared" si="4"/>
        <v>Sim</v>
      </c>
      <c r="Y13" s="84" t="str">
        <f t="shared" si="5"/>
        <v>Sim</v>
      </c>
    </row>
    <row r="14" spans="2:25" ht="41.25" customHeight="1">
      <c r="B14" s="74" t="s">
        <v>457</v>
      </c>
      <c r="C14" s="79" t="s">
        <v>458</v>
      </c>
      <c r="D14" s="76">
        <v>299000</v>
      </c>
      <c r="E14" s="111" t="s">
        <v>256</v>
      </c>
      <c r="F14" s="79">
        <f>VLOOKUP(E14,'índices de atualização'!A10:B201,2,FALSE)</f>
        <v>899.97400000000005</v>
      </c>
      <c r="G14" s="79">
        <f>LARGE('índices de atualização'!$B$162:$B$201,1)</f>
        <v>913.68399999999997</v>
      </c>
      <c r="H14" s="76">
        <f t="shared" si="0"/>
        <v>303554.89825261617</v>
      </c>
      <c r="I14" s="78" t="s">
        <v>30</v>
      </c>
      <c r="J14" s="86"/>
      <c r="K14" s="85"/>
      <c r="L14" s="119"/>
      <c r="M14" s="76"/>
      <c r="N14" s="78"/>
      <c r="O14" s="86" t="s">
        <v>293</v>
      </c>
      <c r="P14" s="119">
        <v>46099</v>
      </c>
      <c r="Q14" s="76">
        <v>497700</v>
      </c>
      <c r="R14" s="118" t="str">
        <f t="shared" si="6"/>
        <v>Sim</v>
      </c>
      <c r="U14" s="82" t="str">
        <f t="shared" si="1"/>
        <v>Sim</v>
      </c>
      <c r="V14" s="83" t="str">
        <f t="shared" si="2"/>
        <v>Sim</v>
      </c>
      <c r="W14" s="83" t="str">
        <f t="shared" si="3"/>
        <v>Sim</v>
      </c>
      <c r="X14" s="83" t="str">
        <f t="shared" si="4"/>
        <v>Sim</v>
      </c>
      <c r="Y14" s="84" t="str">
        <f t="shared" si="5"/>
        <v>Não</v>
      </c>
    </row>
    <row r="15" spans="2:25" ht="63">
      <c r="B15" s="74" t="s">
        <v>459</v>
      </c>
      <c r="C15" s="79" t="s">
        <v>456</v>
      </c>
      <c r="D15" s="76">
        <v>254900</v>
      </c>
      <c r="E15" s="111" t="s">
        <v>251</v>
      </c>
      <c r="F15" s="79">
        <f>VLOOKUP(E15,'índices de atualização'!A11:B201,2,FALSE)</f>
        <v>891.94100000000003</v>
      </c>
      <c r="G15" s="79">
        <f>LARGE('índices de atualização'!$B$162:$B$201,1)</f>
        <v>913.68399999999997</v>
      </c>
      <c r="H15" s="76">
        <f t="shared" si="0"/>
        <v>261113.74137975494</v>
      </c>
      <c r="I15" s="78" t="s">
        <v>30</v>
      </c>
      <c r="J15" s="86"/>
      <c r="K15" s="85"/>
      <c r="L15" s="119"/>
      <c r="M15" s="76"/>
      <c r="N15" s="78"/>
      <c r="O15" s="86" t="s">
        <v>294</v>
      </c>
      <c r="P15" s="119">
        <v>46101</v>
      </c>
      <c r="Q15" s="76">
        <v>421500</v>
      </c>
      <c r="R15" s="118" t="str">
        <f t="shared" si="6"/>
        <v>Sim</v>
      </c>
      <c r="U15" s="82" t="str">
        <f t="shared" si="1"/>
        <v>Sim</v>
      </c>
      <c r="V15" s="83" t="str">
        <f t="shared" si="2"/>
        <v>Sim</v>
      </c>
      <c r="W15" s="83" t="str">
        <f t="shared" si="3"/>
        <v>Sim</v>
      </c>
      <c r="X15" s="83" t="str">
        <f t="shared" si="4"/>
        <v>Sim</v>
      </c>
      <c r="Y15" s="84" t="str">
        <f t="shared" si="5"/>
        <v>Sim</v>
      </c>
    </row>
    <row r="16" spans="2:25" ht="84">
      <c r="B16" s="74" t="s">
        <v>313</v>
      </c>
      <c r="C16" s="79" t="s">
        <v>460</v>
      </c>
      <c r="D16" s="76">
        <v>279000</v>
      </c>
      <c r="E16" s="111" t="s">
        <v>248</v>
      </c>
      <c r="F16" s="79">
        <f>VLOOKUP(E16,'índices de atualização'!A12:B201,2,FALSE)</f>
        <v>887.56100000000004</v>
      </c>
      <c r="G16" s="79">
        <f>LARGE('índices de atualização'!$B$162:$B$201,1)</f>
        <v>913.68399999999997</v>
      </c>
      <c r="H16" s="76">
        <f t="shared" si="0"/>
        <v>287211.62376445113</v>
      </c>
      <c r="I16" s="78" t="s">
        <v>30</v>
      </c>
      <c r="J16" s="86"/>
      <c r="K16" s="85"/>
      <c r="L16" s="119"/>
      <c r="M16" s="76"/>
      <c r="N16" s="78"/>
      <c r="O16" s="86" t="s">
        <v>295</v>
      </c>
      <c r="P16" s="119">
        <v>46098</v>
      </c>
      <c r="Q16" s="76">
        <v>513000</v>
      </c>
      <c r="R16" s="118" t="str">
        <f t="shared" si="6"/>
        <v>Sim</v>
      </c>
      <c r="U16" s="82" t="str">
        <f t="shared" si="1"/>
        <v>Sim</v>
      </c>
      <c r="V16" s="83" t="str">
        <f t="shared" si="2"/>
        <v>Sim</v>
      </c>
      <c r="W16" s="83" t="str">
        <f t="shared" si="3"/>
        <v>Sim</v>
      </c>
      <c r="X16" s="83" t="str">
        <f t="shared" si="4"/>
        <v>Sim</v>
      </c>
      <c r="Y16" s="84" t="str">
        <f t="shared" si="5"/>
        <v>Não</v>
      </c>
    </row>
    <row r="17" spans="2:25" ht="63">
      <c r="B17" s="74" t="s">
        <v>302</v>
      </c>
      <c r="C17" s="79" t="s">
        <v>461</v>
      </c>
      <c r="D17" s="76">
        <v>343000</v>
      </c>
      <c r="E17" s="111" t="s">
        <v>247</v>
      </c>
      <c r="F17" s="79">
        <f>VLOOKUP(E17,'índices de atualização'!A13:B201,2,FALSE)</f>
        <v>887.95799999999997</v>
      </c>
      <c r="G17" s="79">
        <f>LARGE('índices de atualização'!$B$162:$B$201,1)</f>
        <v>913.68399999999997</v>
      </c>
      <c r="H17" s="76">
        <f t="shared" si="0"/>
        <v>352937.42722065689</v>
      </c>
      <c r="I17" s="78" t="s">
        <v>30</v>
      </c>
      <c r="J17" s="86"/>
      <c r="K17" s="85"/>
      <c r="L17" s="119"/>
      <c r="M17" s="76"/>
      <c r="N17" s="78"/>
      <c r="O17" s="86" t="s">
        <v>480</v>
      </c>
      <c r="P17" s="119">
        <v>46106</v>
      </c>
      <c r="Q17" s="76">
        <v>450000</v>
      </c>
      <c r="R17" s="118" t="str">
        <f t="shared" si="6"/>
        <v>Sim</v>
      </c>
      <c r="U17" s="82" t="str">
        <f t="shared" si="1"/>
        <v>Sim</v>
      </c>
      <c r="V17" s="83" t="str">
        <f t="shared" si="2"/>
        <v>Sim</v>
      </c>
      <c r="W17" s="83" t="str">
        <f t="shared" si="3"/>
        <v>Sim</v>
      </c>
      <c r="X17" s="83" t="str">
        <f t="shared" si="4"/>
        <v>Sim</v>
      </c>
      <c r="Y17" s="84" t="str">
        <f t="shared" si="5"/>
        <v>Não</v>
      </c>
    </row>
    <row r="18" spans="2:25">
      <c r="B18" s="86"/>
      <c r="C18" s="79"/>
      <c r="D18" s="76"/>
      <c r="E18" s="111"/>
      <c r="F18" s="79"/>
      <c r="G18" s="79"/>
      <c r="H18" s="112"/>
      <c r="I18" s="78"/>
      <c r="J18" s="86"/>
      <c r="K18" s="85"/>
      <c r="L18" s="119"/>
      <c r="M18" s="76"/>
      <c r="N18" s="78"/>
      <c r="O18" s="86"/>
      <c r="P18" s="119"/>
      <c r="Q18" s="75"/>
      <c r="R18" s="118" t="str">
        <f t="shared" si="6"/>
        <v/>
      </c>
      <c r="U18" s="82" t="str">
        <f t="shared" si="1"/>
        <v/>
      </c>
      <c r="V18" s="83" t="str">
        <f t="shared" si="2"/>
        <v/>
      </c>
      <c r="W18" s="83" t="str">
        <f t="shared" si="3"/>
        <v/>
      </c>
      <c r="X18" s="83" t="str">
        <f t="shared" si="4"/>
        <v/>
      </c>
      <c r="Y18" s="84" t="str">
        <f t="shared" si="5"/>
        <v/>
      </c>
    </row>
    <row r="19" spans="2:25">
      <c r="B19" s="86"/>
      <c r="C19" s="79"/>
      <c r="D19" s="76"/>
      <c r="E19" s="111"/>
      <c r="F19" s="79"/>
      <c r="G19" s="79"/>
      <c r="H19" s="112"/>
      <c r="I19" s="78"/>
      <c r="J19" s="86"/>
      <c r="K19" s="85"/>
      <c r="L19" s="119"/>
      <c r="M19" s="76"/>
      <c r="N19" s="78"/>
      <c r="O19" s="86"/>
      <c r="P19" s="119"/>
      <c r="Q19" s="75"/>
      <c r="R19" s="118" t="str">
        <f t="shared" si="6"/>
        <v/>
      </c>
      <c r="U19" s="82" t="str">
        <f t="shared" si="1"/>
        <v/>
      </c>
      <c r="V19" s="83" t="str">
        <f t="shared" si="2"/>
        <v/>
      </c>
      <c r="W19" s="83" t="str">
        <f t="shared" si="3"/>
        <v/>
      </c>
      <c r="X19" s="83" t="str">
        <f t="shared" si="4"/>
        <v/>
      </c>
      <c r="Y19" s="84" t="str">
        <f t="shared" si="5"/>
        <v/>
      </c>
    </row>
    <row r="20" spans="2:25">
      <c r="B20" s="86"/>
      <c r="C20" s="79"/>
      <c r="D20" s="76"/>
      <c r="E20" s="111"/>
      <c r="F20" s="79"/>
      <c r="G20" s="79"/>
      <c r="H20" s="112"/>
      <c r="I20" s="78"/>
      <c r="J20" s="86"/>
      <c r="K20" s="85"/>
      <c r="L20" s="119"/>
      <c r="M20" s="76"/>
      <c r="N20" s="78"/>
      <c r="O20" s="86"/>
      <c r="P20" s="119"/>
      <c r="Q20" s="75"/>
      <c r="R20" s="118" t="str">
        <f t="shared" si="6"/>
        <v/>
      </c>
      <c r="U20" s="82" t="str">
        <f t="shared" si="1"/>
        <v/>
      </c>
      <c r="V20" s="83" t="str">
        <f t="shared" si="2"/>
        <v/>
      </c>
      <c r="W20" s="83" t="str">
        <f t="shared" si="3"/>
        <v/>
      </c>
      <c r="X20" s="83" t="str">
        <f t="shared" si="4"/>
        <v/>
      </c>
      <c r="Y20" s="84" t="str">
        <f t="shared" si="5"/>
        <v/>
      </c>
    </row>
    <row r="21" spans="2:25">
      <c r="B21" s="86"/>
      <c r="C21" s="79"/>
      <c r="D21" s="76"/>
      <c r="E21" s="111"/>
      <c r="F21" s="79"/>
      <c r="G21" s="79"/>
      <c r="H21" s="112"/>
      <c r="I21" s="78"/>
      <c r="J21" s="86"/>
      <c r="K21" s="85"/>
      <c r="L21" s="119"/>
      <c r="M21" s="76"/>
      <c r="N21" s="78"/>
      <c r="O21" s="86"/>
      <c r="P21" s="119"/>
      <c r="Q21" s="75"/>
      <c r="R21" s="118" t="str">
        <f t="shared" si="6"/>
        <v/>
      </c>
      <c r="U21" s="82" t="str">
        <f t="shared" si="1"/>
        <v/>
      </c>
      <c r="V21" s="83" t="str">
        <f t="shared" si="2"/>
        <v/>
      </c>
      <c r="W21" s="83" t="str">
        <f t="shared" si="3"/>
        <v/>
      </c>
      <c r="X21" s="83" t="str">
        <f t="shared" si="4"/>
        <v/>
      </c>
      <c r="Y21" s="84" t="str">
        <f t="shared" si="5"/>
        <v/>
      </c>
    </row>
    <row r="22" spans="2:25">
      <c r="B22" s="86"/>
      <c r="C22" s="79"/>
      <c r="D22" s="76"/>
      <c r="E22" s="111"/>
      <c r="F22" s="79"/>
      <c r="G22" s="79"/>
      <c r="H22" s="112"/>
      <c r="I22" s="78"/>
      <c r="J22" s="86"/>
      <c r="K22" s="85"/>
      <c r="L22" s="119"/>
      <c r="M22" s="76"/>
      <c r="N22" s="78"/>
      <c r="O22" s="86"/>
      <c r="P22" s="119"/>
      <c r="Q22" s="75"/>
      <c r="R22" s="118" t="str">
        <f t="shared" si="6"/>
        <v/>
      </c>
      <c r="U22" s="82" t="str">
        <f t="shared" si="1"/>
        <v/>
      </c>
      <c r="V22" s="83" t="str">
        <f t="shared" si="2"/>
        <v/>
      </c>
      <c r="W22" s="83" t="str">
        <f t="shared" si="3"/>
        <v/>
      </c>
      <c r="X22" s="83" t="str">
        <f t="shared" si="4"/>
        <v/>
      </c>
      <c r="Y22" s="84" t="str">
        <f t="shared" si="5"/>
        <v/>
      </c>
    </row>
    <row r="23" spans="2:25">
      <c r="B23" s="86"/>
      <c r="C23" s="79"/>
      <c r="D23" s="76"/>
      <c r="E23" s="111"/>
      <c r="F23" s="79"/>
      <c r="G23" s="79"/>
      <c r="H23" s="112"/>
      <c r="I23" s="78"/>
      <c r="J23" s="86"/>
      <c r="K23" s="85"/>
      <c r="L23" s="119"/>
      <c r="M23" s="76"/>
      <c r="N23" s="78"/>
      <c r="O23" s="86"/>
      <c r="P23" s="119"/>
      <c r="Q23" s="75"/>
      <c r="R23" s="118" t="str">
        <f t="shared" si="6"/>
        <v/>
      </c>
      <c r="U23" s="82" t="str">
        <f t="shared" si="1"/>
        <v/>
      </c>
      <c r="V23" s="83" t="str">
        <f t="shared" si="2"/>
        <v/>
      </c>
      <c r="W23" s="83" t="str">
        <f t="shared" si="3"/>
        <v/>
      </c>
      <c r="X23" s="83" t="str">
        <f t="shared" si="4"/>
        <v/>
      </c>
      <c r="Y23" s="84" t="str">
        <f t="shared" si="5"/>
        <v/>
      </c>
    </row>
    <row r="24" spans="2:25">
      <c r="B24" s="86"/>
      <c r="C24" s="79"/>
      <c r="D24" s="76"/>
      <c r="E24" s="111"/>
      <c r="F24" s="79"/>
      <c r="G24" s="79"/>
      <c r="H24" s="112"/>
      <c r="I24" s="78"/>
      <c r="J24" s="86"/>
      <c r="K24" s="85"/>
      <c r="L24" s="119"/>
      <c r="M24" s="76"/>
      <c r="N24" s="78"/>
      <c r="O24" s="86"/>
      <c r="P24" s="119"/>
      <c r="Q24" s="75"/>
      <c r="R24" s="118" t="str">
        <f t="shared" si="6"/>
        <v/>
      </c>
      <c r="U24" s="82" t="str">
        <f t="shared" si="1"/>
        <v/>
      </c>
      <c r="V24" s="83" t="str">
        <f t="shared" si="2"/>
        <v/>
      </c>
      <c r="W24" s="83" t="str">
        <f t="shared" si="3"/>
        <v/>
      </c>
      <c r="X24" s="83" t="str">
        <f t="shared" si="4"/>
        <v/>
      </c>
      <c r="Y24" s="84" t="str">
        <f t="shared" si="5"/>
        <v/>
      </c>
    </row>
    <row r="25" spans="2:25">
      <c r="B25" s="86"/>
      <c r="C25" s="79"/>
      <c r="D25" s="76"/>
      <c r="E25" s="111"/>
      <c r="F25" s="79"/>
      <c r="G25" s="79"/>
      <c r="H25" s="112"/>
      <c r="I25" s="78"/>
      <c r="J25" s="86"/>
      <c r="K25" s="85"/>
      <c r="L25" s="119"/>
      <c r="M25" s="76"/>
      <c r="N25" s="78"/>
      <c r="O25" s="86"/>
      <c r="P25" s="119"/>
      <c r="Q25" s="75"/>
      <c r="R25" s="118" t="str">
        <f t="shared" si="6"/>
        <v/>
      </c>
      <c r="U25" s="82" t="str">
        <f t="shared" si="1"/>
        <v/>
      </c>
      <c r="V25" s="83" t="str">
        <f t="shared" si="2"/>
        <v/>
      </c>
      <c r="W25" s="83" t="str">
        <f t="shared" si="3"/>
        <v/>
      </c>
      <c r="X25" s="83" t="str">
        <f t="shared" si="4"/>
        <v/>
      </c>
      <c r="Y25" s="84" t="str">
        <f t="shared" si="5"/>
        <v/>
      </c>
    </row>
    <row r="26" spans="2:25">
      <c r="B26" s="86"/>
      <c r="C26" s="79"/>
      <c r="D26" s="76"/>
      <c r="E26" s="111"/>
      <c r="F26" s="79"/>
      <c r="G26" s="79"/>
      <c r="H26" s="112"/>
      <c r="I26" s="78"/>
      <c r="J26" s="86"/>
      <c r="K26" s="85"/>
      <c r="L26" s="119"/>
      <c r="M26" s="76"/>
      <c r="N26" s="78"/>
      <c r="O26" s="86"/>
      <c r="P26" s="119"/>
      <c r="Q26" s="75"/>
      <c r="R26" s="118" t="str">
        <f t="shared" si="6"/>
        <v/>
      </c>
      <c r="U26" s="82" t="str">
        <f t="shared" si="1"/>
        <v/>
      </c>
      <c r="V26" s="83" t="str">
        <f t="shared" si="2"/>
        <v/>
      </c>
      <c r="W26" s="83" t="str">
        <f t="shared" si="3"/>
        <v/>
      </c>
      <c r="X26" s="83" t="str">
        <f t="shared" si="4"/>
        <v/>
      </c>
      <c r="Y26" s="84" t="str">
        <f t="shared" si="5"/>
        <v/>
      </c>
    </row>
    <row r="27" spans="2:25">
      <c r="B27" s="86"/>
      <c r="C27" s="75"/>
      <c r="D27" s="76"/>
      <c r="E27" s="111"/>
      <c r="F27" s="79"/>
      <c r="G27" s="79"/>
      <c r="H27" s="112"/>
      <c r="I27" s="78"/>
      <c r="J27" s="86"/>
      <c r="K27" s="85"/>
      <c r="L27" s="119"/>
      <c r="M27" s="76"/>
      <c r="N27" s="78"/>
      <c r="O27" s="86"/>
      <c r="P27" s="119"/>
      <c r="Q27" s="75"/>
      <c r="R27" s="118" t="str">
        <f t="shared" si="6"/>
        <v/>
      </c>
      <c r="U27" s="82" t="str">
        <f t="shared" si="1"/>
        <v/>
      </c>
      <c r="V27" s="83" t="str">
        <f t="shared" si="2"/>
        <v/>
      </c>
      <c r="W27" s="83" t="str">
        <f t="shared" si="3"/>
        <v/>
      </c>
      <c r="X27" s="83" t="str">
        <f t="shared" si="4"/>
        <v/>
      </c>
      <c r="Y27" s="84" t="str">
        <f t="shared" si="5"/>
        <v/>
      </c>
    </row>
    <row r="28" spans="2:25">
      <c r="B28" s="156" t="s">
        <v>33</v>
      </c>
      <c r="C28" s="157"/>
      <c r="D28" s="157"/>
      <c r="E28" s="157"/>
      <c r="F28" s="157"/>
      <c r="G28" s="157"/>
      <c r="H28" s="157"/>
      <c r="I28" s="77">
        <f t="array" ref="I28">IFERROR(AVERAGE(IF(I7:I27="Sim",H7:H27)),"")</f>
        <v>300261.05722558562</v>
      </c>
      <c r="J28" s="86"/>
      <c r="K28" s="85"/>
      <c r="L28" s="119"/>
      <c r="M28" s="76"/>
      <c r="N28" s="78"/>
      <c r="O28" s="86"/>
      <c r="P28" s="119"/>
      <c r="Q28" s="75"/>
      <c r="R28" s="118" t="str">
        <f t="shared" si="6"/>
        <v/>
      </c>
      <c r="U28" s="82" t="str">
        <f t="shared" si="1"/>
        <v/>
      </c>
      <c r="V28" s="83" t="str">
        <f t="shared" si="2"/>
        <v/>
      </c>
      <c r="W28" s="83" t="str">
        <f t="shared" si="3"/>
        <v/>
      </c>
      <c r="X28" s="83" t="str">
        <f t="shared" si="4"/>
        <v/>
      </c>
      <c r="Y28" s="84" t="str">
        <f t="shared" si="5"/>
        <v/>
      </c>
    </row>
    <row r="29" spans="2:25">
      <c r="B29" s="156" t="s">
        <v>34</v>
      </c>
      <c r="C29" s="157"/>
      <c r="D29" s="157"/>
      <c r="E29" s="157"/>
      <c r="F29" s="157"/>
      <c r="G29" s="157"/>
      <c r="H29" s="157"/>
      <c r="I29" s="77">
        <f t="array" ref="I29">IFERROR(MEDIAN(IF(I10:I27="Sim",H10:H27)),"")</f>
        <v>295383.26100853365</v>
      </c>
      <c r="J29" s="86"/>
      <c r="K29" s="75"/>
      <c r="L29" s="119"/>
      <c r="M29" s="76"/>
      <c r="N29" s="78"/>
      <c r="O29" s="86"/>
      <c r="P29" s="119"/>
      <c r="Q29" s="75"/>
      <c r="R29" s="118" t="str">
        <f t="shared" si="6"/>
        <v/>
      </c>
      <c r="U29" s="82" t="str">
        <f t="shared" si="1"/>
        <v/>
      </c>
      <c r="V29" s="83" t="str">
        <f t="shared" si="2"/>
        <v/>
      </c>
      <c r="W29" s="83" t="str">
        <f t="shared" si="3"/>
        <v/>
      </c>
      <c r="X29" s="83" t="str">
        <f t="shared" si="4"/>
        <v/>
      </c>
      <c r="Y29" s="84" t="str">
        <f t="shared" si="5"/>
        <v/>
      </c>
    </row>
    <row r="30" spans="2:25">
      <c r="B30" s="156" t="s">
        <v>35</v>
      </c>
      <c r="C30" s="157"/>
      <c r="D30" s="157"/>
      <c r="E30" s="157"/>
      <c r="F30" s="157"/>
      <c r="G30" s="157"/>
      <c r="H30" s="157"/>
      <c r="I30" s="113">
        <f>MIN(H10:H27)</f>
        <v>261113.74137975494</v>
      </c>
      <c r="J30" s="86"/>
      <c r="K30" s="75"/>
      <c r="L30" s="119"/>
      <c r="M30" s="76"/>
      <c r="N30" s="78"/>
      <c r="O30" s="86"/>
      <c r="P30" s="119"/>
      <c r="Q30" s="75"/>
      <c r="R30" s="118" t="str">
        <f t="shared" si="6"/>
        <v/>
      </c>
      <c r="U30" s="82" t="str">
        <f t="shared" si="1"/>
        <v/>
      </c>
      <c r="V30" s="83" t="str">
        <f t="shared" si="2"/>
        <v/>
      </c>
      <c r="W30" s="83" t="str">
        <f t="shared" si="3"/>
        <v/>
      </c>
      <c r="X30" s="83" t="str">
        <f t="shared" si="4"/>
        <v/>
      </c>
      <c r="Y30" s="84" t="str">
        <f t="shared" si="5"/>
        <v/>
      </c>
    </row>
    <row r="31" spans="2:25" ht="21.75" thickBot="1">
      <c r="B31" s="164" t="s">
        <v>36</v>
      </c>
      <c r="C31" s="165"/>
      <c r="D31" s="165"/>
      <c r="E31" s="165"/>
      <c r="F31" s="165"/>
      <c r="G31" s="165"/>
      <c r="H31" s="165"/>
      <c r="I31" s="114">
        <f>MIN(I28:I29)</f>
        <v>295383.26100853365</v>
      </c>
      <c r="J31" s="86"/>
      <c r="K31" s="75"/>
      <c r="L31" s="119"/>
      <c r="M31" s="75"/>
      <c r="N31" s="78"/>
      <c r="O31" s="86"/>
      <c r="P31" s="119"/>
      <c r="Q31" s="75"/>
      <c r="R31" s="118" t="str">
        <f t="shared" si="6"/>
        <v/>
      </c>
      <c r="U31" s="82" t="str">
        <f t="shared" si="1"/>
        <v/>
      </c>
      <c r="V31" s="83" t="str">
        <f t="shared" si="2"/>
        <v/>
      </c>
      <c r="W31" s="83" t="str">
        <f t="shared" si="3"/>
        <v/>
      </c>
      <c r="X31" s="83" t="str">
        <f t="shared" si="4"/>
        <v/>
      </c>
      <c r="Y31" s="84" t="str">
        <f t="shared" si="5"/>
        <v/>
      </c>
    </row>
    <row r="32" spans="2:25" ht="21.75" thickBot="1">
      <c r="B32" s="166" t="s">
        <v>37</v>
      </c>
      <c r="C32" s="166"/>
      <c r="D32" s="109"/>
      <c r="E32" s="110"/>
      <c r="F32" s="110"/>
      <c r="G32" s="110"/>
      <c r="H32" s="110"/>
      <c r="I32" s="110"/>
      <c r="J32" s="86"/>
      <c r="K32" s="75"/>
      <c r="L32" s="119"/>
      <c r="M32" s="75"/>
      <c r="N32" s="78"/>
      <c r="O32" s="86"/>
      <c r="P32" s="119"/>
      <c r="Q32" s="75"/>
      <c r="R32" s="118" t="str">
        <f t="shared" si="6"/>
        <v/>
      </c>
      <c r="U32" s="82" t="str">
        <f t="shared" si="1"/>
        <v/>
      </c>
      <c r="V32" s="83" t="str">
        <f t="shared" si="2"/>
        <v/>
      </c>
      <c r="W32" s="83" t="str">
        <f t="shared" si="3"/>
        <v/>
      </c>
      <c r="X32" s="83" t="str">
        <f t="shared" si="4"/>
        <v/>
      </c>
      <c r="Y32" s="84" t="str">
        <f t="shared" si="5"/>
        <v/>
      </c>
    </row>
    <row r="33" spans="2:25" ht="23.25" customHeight="1">
      <c r="B33" s="89"/>
      <c r="C33" s="89"/>
      <c r="D33" s="90"/>
      <c r="E33" s="90"/>
      <c r="F33" s="90"/>
      <c r="G33" s="90"/>
      <c r="H33" s="90"/>
      <c r="I33" s="90"/>
      <c r="J33" s="86"/>
      <c r="K33" s="75"/>
      <c r="L33" s="119"/>
      <c r="M33" s="75"/>
      <c r="N33" s="78"/>
      <c r="O33" s="86"/>
      <c r="P33" s="119"/>
      <c r="Q33" s="75"/>
      <c r="R33" s="118" t="str">
        <f t="shared" si="6"/>
        <v/>
      </c>
      <c r="U33" s="82" t="str">
        <f t="shared" si="1"/>
        <v/>
      </c>
      <c r="V33" s="83" t="str">
        <f t="shared" si="2"/>
        <v/>
      </c>
      <c r="W33" s="83" t="str">
        <f t="shared" si="3"/>
        <v/>
      </c>
      <c r="X33" s="83" t="str">
        <f t="shared" si="4"/>
        <v/>
      </c>
      <c r="Y33" s="84" t="str">
        <f t="shared" si="5"/>
        <v/>
      </c>
    </row>
    <row r="34" spans="2:25" ht="21.75" thickBot="1">
      <c r="B34" s="89"/>
      <c r="C34" s="89"/>
      <c r="D34" s="90"/>
      <c r="E34" s="90"/>
      <c r="F34" s="90"/>
      <c r="G34" s="90"/>
      <c r="H34" s="90"/>
      <c r="I34" s="90"/>
      <c r="J34" s="86"/>
      <c r="K34" s="75"/>
      <c r="L34" s="119"/>
      <c r="M34" s="75"/>
      <c r="N34" s="78"/>
      <c r="O34" s="162" t="s">
        <v>38</v>
      </c>
      <c r="P34" s="163"/>
      <c r="Q34" s="163"/>
      <c r="R34" s="133" t="str">
        <f>IF(COUNTIF(R10:R33,"Sim")&lt;3,"N/D (são necessários pelo menos 3 preços)",IFERROR(INDEX(U9:Y9,1,MATCH(R38,U38:Y38,0)),"Seleção específica de preços"))</f>
        <v>Sem o maior e sem o menor</v>
      </c>
      <c r="U34" s="82" t="str">
        <f>IF(ISNUMBER(Q34),"Sim","")</f>
        <v/>
      </c>
      <c r="V34" s="83" t="str">
        <f>IF(ISNUMBER(Q34),IF(_xlfn.RANK.EQ(Q34,$Q$10:$Q$34)=1,"Não","Sim"),"")</f>
        <v/>
      </c>
      <c r="W34" s="83" t="str">
        <f>IF(ISNUMBER(Q34),IF(_xlfn.RANK.EQ(Q34,$Q$10:$Q$34)=COUNT($Q$10:$Q$34),"Não","Sim"),"")</f>
        <v/>
      </c>
      <c r="X34" s="83" t="str">
        <f>IF(V34="","",IF(AND(V34="Sim",W34="Sim"),"Sim","Não"))</f>
        <v/>
      </c>
      <c r="Y34" s="84" t="str">
        <f>IF(ISNUMBER(Q34),IF(_xlfn.RANK.EQ(Q34,Q34:Q58)&lt;=2,"Não","Sim"),"")</f>
        <v/>
      </c>
    </row>
    <row r="35" spans="2:25">
      <c r="J35" s="91"/>
      <c r="K35" s="92"/>
      <c r="L35" s="119"/>
      <c r="M35" s="92"/>
      <c r="N35" s="115"/>
      <c r="O35" s="156" t="s">
        <v>33</v>
      </c>
      <c r="P35" s="157"/>
      <c r="Q35" s="157"/>
      <c r="R35" s="87">
        <f t="array" ref="R35">IF(COUNTIF(R10:R33,"Sim")&lt;3,"N/D (são necessários pelo menos 3 preços)",AVERAGE(IF(R10:R33="Sim",Q10:Q33)))</f>
        <v>452033.33333333331</v>
      </c>
      <c r="T35" s="93" t="s">
        <v>39</v>
      </c>
      <c r="U35" s="124">
        <f t="array" ref="U35">IF(COUNTIF(U10:U34,"Sim")&lt;3,"N/D (são necessários pelo menos 3 preços)",AVERAGE(IF(U10:U34="Sim",$Q10:$Q34)))</f>
        <v>446212.5</v>
      </c>
      <c r="V35" s="124">
        <f t="array" ref="V35">IF(COUNTIF(V10:V34,"Sim")&lt;3,"N/D (são necessários pelo menos 3 preços)",AVERAGE(IF(V10:V34="Sim",$Q10:$Q34)))</f>
        <v>435671.42857142858</v>
      </c>
      <c r="W35" s="124">
        <f t="array" ref="W35">IF(COUNTIF(W10:W34,"Sim")&lt;3,"N/D (são necessários pelo menos 3 preços)",AVERAGE(IF(W10:W34="Sim",$Q10:$Q34)))</f>
        <v>461742.85714285716</v>
      </c>
      <c r="X35" s="124">
        <f t="array" ref="X35">IF(COUNTIF(X10:X34,"Sim")&lt;3,"N/D (são necessários pelo menos 3 preços)",AVERAGE(IF(X10:X34="Sim",$Q10:$Q34)))</f>
        <v>452033.33333333331</v>
      </c>
      <c r="Y35" s="125">
        <f t="array" ref="Y35">IF(COUNTIF(Y10:Y34,"Sim")&lt;3,"N/D (são necessários pelo menos 3 preços)",AVERAGE(IF(Y10:Y34="Sim",$Q10:$Q34)))</f>
        <v>397250</v>
      </c>
    </row>
    <row r="36" spans="2:25">
      <c r="J36" s="156" t="s">
        <v>33</v>
      </c>
      <c r="K36" s="157"/>
      <c r="L36" s="157"/>
      <c r="M36" s="157"/>
      <c r="N36" s="77">
        <f t="array" ref="N36">IFERROR(AVERAGE(IF(N10:N35="Sim",M10:M35)),"")</f>
        <v>308727.40909999999</v>
      </c>
      <c r="O36" s="156" t="s">
        <v>34</v>
      </c>
      <c r="P36" s="157"/>
      <c r="Q36" s="157"/>
      <c r="R36" s="87">
        <f t="array" ref="R36">IF(COUNTIF(R10:R33,"Sim")&lt;3,"N/D (são necessários pelo menos 3 preços)",MEDIAN(IF(R10:R33="Sim",Q10:Q33)))</f>
        <v>440000</v>
      </c>
      <c r="T36" s="94" t="s">
        <v>40</v>
      </c>
      <c r="U36" s="126">
        <f t="array" ref="U36">IF(COUNTIF(U10:U34,"Sim")&lt;3,"N/D (são necessários pelo menos 3 preços)",MEDIAN(IF(U10:U34="Sim",$Q10:$Q34)))</f>
        <v>440000</v>
      </c>
      <c r="V36" s="126">
        <f t="array" ref="V36">IF(COUNTIF(V10:V34,"Sim")&lt;3,"N/D (são necessários pelo menos 3 preços)",MEDIAN(IF(V10:V34="Sim",$Q10:$Q34)))</f>
        <v>430000</v>
      </c>
      <c r="W36" s="126">
        <f t="array" ref="W36">IF(COUNTIF(W10:W34,"Sim")&lt;3,"N/D (são necessários pelo menos 3 preços)",MEDIAN(IF(W10:W34="Sim",$Q10:$Q34)))</f>
        <v>450000</v>
      </c>
      <c r="X36" s="126">
        <f t="array" ref="X36">IF(COUNTIF(X10:X34,"Sim")&lt;3,"N/D (são necessários pelo menos 3 preços)",MEDIAN(IF(X10:X34="Sim",$Q10:$Q34)))</f>
        <v>440000</v>
      </c>
      <c r="Y36" s="127">
        <f t="array" ref="Y36">IF(COUNTIF(Y10:Y34,"Sim")&lt;3,"N/D (são necessários pelo menos 3 preços)",MEDIAN(IF(Y10:Y34="Sim",$Q10:$Q34)))</f>
        <v>410750</v>
      </c>
    </row>
    <row r="37" spans="2:25">
      <c r="J37" s="156" t="s">
        <v>34</v>
      </c>
      <c r="K37" s="157"/>
      <c r="L37" s="157"/>
      <c r="M37" s="157"/>
      <c r="N37" s="77">
        <f t="array" ref="N37">IFERROR(MEDIAN(IF(N10:N35="Sim",M10:M35)),"")</f>
        <v>308727.40909999999</v>
      </c>
      <c r="O37" s="156" t="s">
        <v>35</v>
      </c>
      <c r="P37" s="157"/>
      <c r="Q37" s="157"/>
      <c r="R37" s="87">
        <f>MIN(Q10:Q33)</f>
        <v>337500</v>
      </c>
      <c r="T37" s="94"/>
      <c r="U37" s="95"/>
      <c r="V37" s="95"/>
      <c r="W37" s="95"/>
      <c r="X37" s="95"/>
      <c r="Y37" s="96"/>
    </row>
    <row r="38" spans="2:25" ht="21.75" thickBot="1">
      <c r="J38" s="156" t="s">
        <v>35</v>
      </c>
      <c r="K38" s="157"/>
      <c r="L38" s="157"/>
      <c r="M38" s="157"/>
      <c r="N38" s="113">
        <f>MIN(M10:M35)</f>
        <v>308727.40909999999</v>
      </c>
      <c r="O38" s="156" t="s">
        <v>41</v>
      </c>
      <c r="P38" s="157" t="str">
        <f>IFERROR(DSTDEVP(O9:R13,3,U9:Y10),"")</f>
        <v/>
      </c>
      <c r="Q38" s="157"/>
      <c r="R38" s="97">
        <f t="array" ref="R38">IF(COUNTIF(R10:R33,"Sim")&lt;3,"N/D (são necessários pelo menos 3 preços)",_xlfn.STDEV.S(IF(R10:R33="Sim",Q10:Q33))/AVERAGE(IF(R10:R33="Sim",Q10:Q33)))</f>
        <v>9.8595492726657505E-2</v>
      </c>
      <c r="T38" s="98" t="s">
        <v>42</v>
      </c>
      <c r="U38" s="99">
        <f t="array" ref="U38">IF(COUNTIF(U10:U34,"Sim")&lt;3,"N/D (são necessários pelo menos 3 preços)",_xlfn.STDEV.S(IF(U10:U34="Sim",$Q10:$Q34))/AVERAGE(IF(U10:U34="Sim",$Q10:$Q34)))</f>
        <v>0.14020674477531803</v>
      </c>
      <c r="V38" s="99">
        <f t="array" ref="V38">IF(COUNTIF(V10:V34,"Sim")&lt;3,"N/D (são necessários pelo menos 3 preços)",_xlfn.STDEV.S(IF(V10:V34="Sim",$Q10:$Q34))/AVERAGE(IF(V10:V34="Sim",$Q10:$Q34)))</f>
        <v>0.13635890623520533</v>
      </c>
      <c r="W38" s="99">
        <f t="array" ref="W38">IF(COUNTIF(W10:W34,"Sim")&lt;3,"N/D (são necessários pelo menos 3 preços)",_xlfn.STDEV.S(IF(W10:W34="Sim",$Q10:$Q34))/AVERAGE(IF(W10:W34="Sim",$Q10:$Q34)))</f>
        <v>0.10420661215986345</v>
      </c>
      <c r="X38" s="99">
        <f t="array" ref="X38">IF(COUNTIF(X10:X34,"Sim")&lt;3,"N/D (são necessários pelo menos 3 preços)",_xlfn.STDEV.S(IF(X10:X34="Sim",$Q10:$Q34))/AVERAGE(IF(X10:X34="Sim",$Q10:$Q34)))</f>
        <v>9.8595492726657505E-2</v>
      </c>
      <c r="Y38" s="100">
        <f t="array" ref="Y38">IF(COUNTIF(Y10:Y34,"Sim")&lt;3,"N/D (são necessários pelo menos 3 preços)",_xlfn.STDEV.S(IF(Y10:Y34="Sim",$Q10:$Q34))/AVERAGE(IF(Y10:Y34="Sim",$Q10:$Q34)))</f>
        <v>0.10518857642231248</v>
      </c>
    </row>
    <row r="39" spans="2:25" ht="15.75" customHeight="1" thickBot="1">
      <c r="J39" s="158" t="s">
        <v>43</v>
      </c>
      <c r="K39" s="159"/>
      <c r="L39" s="159"/>
      <c r="M39" s="159"/>
      <c r="N39" s="116">
        <f>MIN(N36:N37)</f>
        <v>308727.40909999999</v>
      </c>
      <c r="O39" s="158" t="s">
        <v>44</v>
      </c>
      <c r="P39" s="159"/>
      <c r="Q39" s="159"/>
      <c r="R39" s="88">
        <f>MIN(R35:R36)</f>
        <v>440000</v>
      </c>
    </row>
    <row r="40" spans="2:25" ht="21.75" thickBot="1">
      <c r="J40" s="90"/>
      <c r="K40" s="90"/>
      <c r="L40" s="90"/>
      <c r="M40" s="90"/>
      <c r="N40" s="90"/>
      <c r="O40" s="90"/>
      <c r="P40" s="160" t="s">
        <v>45</v>
      </c>
      <c r="Q40" s="161"/>
      <c r="R40" s="120">
        <f>AVERAGE(I31,N39,R39)</f>
        <v>348036.89003617788</v>
      </c>
    </row>
    <row r="41" spans="2:25">
      <c r="J41" s="90"/>
      <c r="K41" s="90"/>
      <c r="L41" s="90"/>
      <c r="M41" s="90"/>
      <c r="N41" s="90"/>
      <c r="O41" s="90"/>
      <c r="P41" s="101"/>
      <c r="Q41" s="101"/>
      <c r="R41" s="102"/>
    </row>
    <row r="42" spans="2:25">
      <c r="J42" s="90"/>
      <c r="K42" s="90"/>
      <c r="L42" s="90"/>
      <c r="M42" s="90"/>
      <c r="N42" s="90"/>
      <c r="O42" s="90"/>
      <c r="P42" s="101"/>
      <c r="Q42" s="101"/>
      <c r="R42" s="102"/>
    </row>
  </sheetData>
  <mergeCells count="21">
    <mergeCell ref="J39:M39"/>
    <mergeCell ref="O39:Q39"/>
    <mergeCell ref="P40:Q40"/>
    <mergeCell ref="J36:M36"/>
    <mergeCell ref="O36:Q36"/>
    <mergeCell ref="J37:M37"/>
    <mergeCell ref="O37:Q37"/>
    <mergeCell ref="J38:M38"/>
    <mergeCell ref="O38:Q38"/>
    <mergeCell ref="U8:Y8"/>
    <mergeCell ref="B28:H28"/>
    <mergeCell ref="O35:Q35"/>
    <mergeCell ref="D7:N7"/>
    <mergeCell ref="B8:I8"/>
    <mergeCell ref="J8:N8"/>
    <mergeCell ref="O8:R8"/>
    <mergeCell ref="B29:H29"/>
    <mergeCell ref="B30:H30"/>
    <mergeCell ref="B31:H31"/>
    <mergeCell ref="B32:C32"/>
    <mergeCell ref="O34:Q34"/>
  </mergeCells>
  <pageMargins left="0.39374999999999999" right="0.39374999999999999" top="0.39374999999999999" bottom="0.39374999999999999" header="0.511811023622047" footer="0.511811023622047"/>
  <pageSetup paperSize="9" scale="25" orientation="landscape"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FA543-5410-421A-A5BE-3C3963B5A4FF}">
  <dimension ref="B1:AMK42"/>
  <sheetViews>
    <sheetView zoomScale="60" zoomScaleNormal="60" workbookViewId="0"/>
  </sheetViews>
  <sheetFormatPr defaultColWidth="9.140625" defaultRowHeight="21"/>
  <cols>
    <col min="1" max="1" width="3.42578125" style="57" customWidth="1"/>
    <col min="2" max="2" width="32.140625" style="55" customWidth="1"/>
    <col min="3" max="3" width="39.140625" style="55" bestFit="1" customWidth="1"/>
    <col min="4" max="4" width="22.7109375" style="55" bestFit="1" customWidth="1"/>
    <col min="5" max="5" width="16.28515625" style="55" bestFit="1" customWidth="1"/>
    <col min="6" max="6" width="29" style="55" bestFit="1" customWidth="1"/>
    <col min="7" max="7" width="29" style="55" customWidth="1"/>
    <col min="8" max="8" width="33.140625" style="55" bestFit="1" customWidth="1"/>
    <col min="9" max="9" width="27.42578125" style="55" bestFit="1" customWidth="1"/>
    <col min="10" max="10" width="14.140625" style="55" customWidth="1"/>
    <col min="11" max="11" width="11.85546875" style="55" customWidth="1"/>
    <col min="12" max="12" width="11.140625" style="55" bestFit="1" customWidth="1"/>
    <col min="13" max="13" width="20.5703125" style="55" bestFit="1" customWidth="1"/>
    <col min="14" max="14" width="26.7109375" style="55" bestFit="1" customWidth="1"/>
    <col min="15" max="15" width="17.7109375" style="55" bestFit="1" customWidth="1"/>
    <col min="16" max="16" width="24.42578125" style="55" customWidth="1"/>
    <col min="17" max="17" width="25.140625" style="55" bestFit="1" customWidth="1"/>
    <col min="18" max="18" width="26.7109375" style="57" bestFit="1" customWidth="1"/>
    <col min="19" max="19" width="3" style="55" customWidth="1"/>
    <col min="20" max="20" width="12.7109375" style="55" bestFit="1" customWidth="1"/>
    <col min="21" max="21" width="13" style="55" customWidth="1"/>
    <col min="22" max="23" width="22.7109375" style="55" bestFit="1" customWidth="1"/>
    <col min="24" max="24" width="38.42578125" style="55" bestFit="1" customWidth="1"/>
    <col min="25" max="25" width="21.85546875" style="55" customWidth="1"/>
    <col min="26" max="1025" width="9.140625" style="55"/>
    <col min="1026" max="16384" width="9.140625" style="57"/>
  </cols>
  <sheetData>
    <row r="1" spans="2:25" ht="18" customHeight="1" thickBot="1"/>
    <row r="2" spans="2:25">
      <c r="B2" s="56" t="s">
        <v>0</v>
      </c>
      <c r="C2" s="59" t="s">
        <v>274</v>
      </c>
    </row>
    <row r="3" spans="2:25">
      <c r="B3" s="58" t="s">
        <v>1</v>
      </c>
      <c r="C3" s="59" t="s">
        <v>197</v>
      </c>
    </row>
    <row r="4" spans="2:25">
      <c r="B4" s="58" t="s">
        <v>2</v>
      </c>
      <c r="C4" s="59" t="s">
        <v>198</v>
      </c>
    </row>
    <row r="5" spans="2:25" ht="21.75" thickBot="1">
      <c r="B5" s="60" t="s">
        <v>3</v>
      </c>
      <c r="C5" s="105">
        <v>45265</v>
      </c>
      <c r="D5" s="104"/>
    </row>
    <row r="6" spans="2:25" ht="21.75" thickBot="1"/>
    <row r="7" spans="2:25" ht="199.5" customHeight="1" thickBot="1">
      <c r="B7" s="61" t="s">
        <v>4</v>
      </c>
      <c r="C7" s="117" t="s">
        <v>271</v>
      </c>
      <c r="D7" s="169" t="str">
        <f>Planilha!C20</f>
        <v>Caminhão munck + carroceria aberta de madeira ou aço, novo, ano de fabricação corrente, equipado com motor diesel com potência bruta (nominal) de no mínimo 185 cv ou unidade equivalente, declarado pelo fabricante, PBT MÍNIMO LEGAL de 14.000 kg e capacidade de carga útil técnica mínima de 8.800 kg, ar condicionado de fábrica, cor predominante: Branca. Equipado com guindauto com momento de carga de 12 tm, alcance horizontal do braço de 10 m e carroceria aberta de madeira ou aço. Acompanha o veículo: macaco, chave de rodas, triângulo de sinalização, pneu estepe, manuais de bordo, faixas refletivas, chave geral para baterias, caixa/dispositivo protetor de baterias e demais equipamentos de segurança exigidos pelo CONTRAN. O veículo deve estar em conformidade com o PROCONVE - programa de controle de poluição do ar por veículos automotores. Garantia mínima de 12 meses, contada a partir do recebimento definitivo do bem, atestado pelo fiscal com todos os equipamentos e acessórios exigidos pelo Código Brasileiro de Trânsito. A marca ofertada deverá possuir Assistência Técnica Autorizada no estado de entrega do caminhão. O veículo deverá ser emplacado em nome da Codevasf regional do estado de entrega do bem, na categoria particular, com taxas e impostos quitados, incluindo emplacamento, licenciamento e IPVA. Logomarca da Codevasf pintada em local visível, conforme padronização visual disponível no Termo de Referência, abastecido com tanque de combustível cheio. Deverá ser realizada entrega técnica.</v>
      </c>
      <c r="E7" s="170"/>
      <c r="F7" s="170"/>
      <c r="G7" s="170"/>
      <c r="H7" s="170"/>
      <c r="I7" s="170"/>
      <c r="J7" s="170"/>
      <c r="K7" s="170"/>
      <c r="L7" s="170"/>
      <c r="M7" s="170"/>
      <c r="N7" s="171"/>
      <c r="O7" s="62" t="s">
        <v>5</v>
      </c>
      <c r="P7" s="63" t="s">
        <v>6</v>
      </c>
      <c r="Q7" s="64" t="s">
        <v>7</v>
      </c>
      <c r="R7" s="65" t="s">
        <v>8</v>
      </c>
      <c r="T7" s="66"/>
      <c r="U7" s="66"/>
      <c r="V7" s="66"/>
      <c r="W7" s="66"/>
      <c r="X7" s="66"/>
    </row>
    <row r="8" spans="2:25" ht="21.75" thickBot="1">
      <c r="B8" s="167" t="s">
        <v>9</v>
      </c>
      <c r="C8" s="167"/>
      <c r="D8" s="167"/>
      <c r="E8" s="167"/>
      <c r="F8" s="167"/>
      <c r="G8" s="167"/>
      <c r="H8" s="167"/>
      <c r="I8" s="167"/>
      <c r="J8" s="167" t="s">
        <v>10</v>
      </c>
      <c r="K8" s="167"/>
      <c r="L8" s="167"/>
      <c r="M8" s="167"/>
      <c r="N8" s="167"/>
      <c r="O8" s="167" t="s">
        <v>11</v>
      </c>
      <c r="P8" s="167"/>
      <c r="Q8" s="167"/>
      <c r="R8" s="167"/>
      <c r="U8" s="168" t="s">
        <v>12</v>
      </c>
      <c r="V8" s="168"/>
      <c r="W8" s="168"/>
      <c r="X8" s="168"/>
      <c r="Y8" s="168"/>
    </row>
    <row r="9" spans="2:25">
      <c r="B9" s="70" t="s">
        <v>13</v>
      </c>
      <c r="C9" s="67" t="s">
        <v>14</v>
      </c>
      <c r="D9" s="67" t="s">
        <v>15</v>
      </c>
      <c r="E9" s="67" t="s">
        <v>16</v>
      </c>
      <c r="F9" s="67" t="s">
        <v>233</v>
      </c>
      <c r="G9" s="67" t="s">
        <v>17</v>
      </c>
      <c r="H9" s="67" t="s">
        <v>18</v>
      </c>
      <c r="I9" s="68" t="s">
        <v>19</v>
      </c>
      <c r="J9" s="70" t="s">
        <v>20</v>
      </c>
      <c r="K9" s="67" t="s">
        <v>21</v>
      </c>
      <c r="L9" s="67" t="s">
        <v>16</v>
      </c>
      <c r="M9" s="67" t="s">
        <v>15</v>
      </c>
      <c r="N9" s="68" t="s">
        <v>22</v>
      </c>
      <c r="O9" s="70" t="s">
        <v>23</v>
      </c>
      <c r="P9" s="67" t="s">
        <v>16</v>
      </c>
      <c r="Q9" s="67" t="s">
        <v>15</v>
      </c>
      <c r="R9" s="69" t="s">
        <v>22</v>
      </c>
      <c r="T9" s="71"/>
      <c r="U9" s="72" t="s">
        <v>24</v>
      </c>
      <c r="V9" s="73" t="s">
        <v>25</v>
      </c>
      <c r="W9" s="73" t="s">
        <v>26</v>
      </c>
      <c r="X9" s="73" t="s">
        <v>27</v>
      </c>
      <c r="Y9" s="132" t="s">
        <v>28</v>
      </c>
    </row>
    <row r="10" spans="2:25" ht="63">
      <c r="B10" s="74" t="s">
        <v>371</v>
      </c>
      <c r="C10" s="75" t="s">
        <v>462</v>
      </c>
      <c r="D10" s="76">
        <v>869000</v>
      </c>
      <c r="E10" s="111" t="s">
        <v>260</v>
      </c>
      <c r="F10" s="79">
        <f>VLOOKUP(E10,'índices de atualização'!A6:B201,2,FALSE)</f>
        <v>911.74</v>
      </c>
      <c r="G10" s="79">
        <f>LARGE('índices de atualização'!$B$162:$B$201,1)</f>
        <v>913.68399999999997</v>
      </c>
      <c r="H10" s="76">
        <f>D10*(G10/F10)</f>
        <v>870852.87033584132</v>
      </c>
      <c r="I10" s="78" t="s">
        <v>30</v>
      </c>
      <c r="J10" s="74" t="s">
        <v>31</v>
      </c>
      <c r="K10" s="79" t="s">
        <v>282</v>
      </c>
      <c r="L10" s="131">
        <v>46054</v>
      </c>
      <c r="M10" s="80">
        <f>523921.49+14060+408789.06</f>
        <v>946770.55</v>
      </c>
      <c r="N10" s="78" t="s">
        <v>30</v>
      </c>
      <c r="O10" s="86" t="s">
        <v>273</v>
      </c>
      <c r="P10" s="119">
        <v>46094</v>
      </c>
      <c r="Q10" s="76">
        <v>800000</v>
      </c>
      <c r="R10" s="118" t="str">
        <f>U10</f>
        <v>Sim</v>
      </c>
      <c r="U10" s="82" t="str">
        <f>IF(ISNUMBER(Q10),"Sim","")</f>
        <v>Sim</v>
      </c>
      <c r="V10" s="83" t="str">
        <f>IF(ISNUMBER(Q10),IF(_xlfn.RANK.EQ(Q10,$Q$10:$Q$34)=1,"Não","Sim"),"")</f>
        <v>Sim</v>
      </c>
      <c r="W10" s="83" t="str">
        <f>IF(ISNUMBER(Q10),IF(_xlfn.RANK.EQ(Q10,$Q$10:$Q$34)=COUNT($Q$10:$Q$34),"Não","Sim"),"")</f>
        <v>Sim</v>
      </c>
      <c r="X10" s="83" t="str">
        <f>IF(V10="","",IF(AND(V10="Sim",W10="Sim"),"Sim","Não"))</f>
        <v>Sim</v>
      </c>
      <c r="Y10" s="84" t="str">
        <f>IF(ISNUMBER(Q10),IF(_xlfn.RANK.EQ(Q10,$Q$10:$Q$34)&lt;=2,"Não","Sim"),"")</f>
        <v>Sim</v>
      </c>
    </row>
    <row r="11" spans="2:25" ht="63">
      <c r="B11" s="74" t="s">
        <v>463</v>
      </c>
      <c r="C11" s="75" t="s">
        <v>464</v>
      </c>
      <c r="D11" s="76">
        <v>515000</v>
      </c>
      <c r="E11" s="111" t="s">
        <v>258</v>
      </c>
      <c r="F11" s="79">
        <f>VLOOKUP(E11,'índices de atualização'!A7:B201,2,FALSE)</f>
        <v>903.55</v>
      </c>
      <c r="G11" s="79">
        <f>LARGE('índices de atualização'!$B$162:$B$201,1)</f>
        <v>913.68399999999997</v>
      </c>
      <c r="H11" s="76">
        <f t="shared" ref="H11:H12" si="0">D11*(G11/F11)</f>
        <v>520776.1164296387</v>
      </c>
      <c r="I11" s="78" t="s">
        <v>289</v>
      </c>
      <c r="J11" s="74" t="s">
        <v>32</v>
      </c>
      <c r="K11" s="79" t="s">
        <v>288</v>
      </c>
      <c r="L11" s="131">
        <v>45931</v>
      </c>
      <c r="M11" s="80">
        <f>537149.4955+29087+267801</f>
        <v>834037.49549999996</v>
      </c>
      <c r="N11" s="78" t="s">
        <v>30</v>
      </c>
      <c r="O11" s="86" t="s">
        <v>280</v>
      </c>
      <c r="P11" s="119">
        <v>46097</v>
      </c>
      <c r="Q11" s="76">
        <v>831300</v>
      </c>
      <c r="R11" s="118" t="str">
        <f t="shared" ref="R11:R33" si="1">U11</f>
        <v>Sim</v>
      </c>
      <c r="U11" s="82" t="str">
        <f t="shared" ref="U11:U33" si="2">IF(ISNUMBER(Q11),"Sim","")</f>
        <v>Sim</v>
      </c>
      <c r="V11" s="83" t="str">
        <f t="shared" ref="V11:V33" si="3">IF(ISNUMBER(Q11),IF(_xlfn.RANK.EQ(Q11,$Q$10:$Q$34)=1,"Não","Sim"),"")</f>
        <v>Sim</v>
      </c>
      <c r="W11" s="83" t="str">
        <f t="shared" ref="W11:W33" si="4">IF(ISNUMBER(Q11),IF(_xlfn.RANK.EQ(Q11,$Q$10:$Q$34)=COUNT($Q$10:$Q$34),"Não","Sim"),"")</f>
        <v>Sim</v>
      </c>
      <c r="X11" s="83" t="str">
        <f t="shared" ref="X11:X33" si="5">IF(V11="","",IF(AND(V11="Sim",W11="Sim"),"Sim","Não"))</f>
        <v>Sim</v>
      </c>
      <c r="Y11" s="84" t="str">
        <f t="shared" ref="Y11:Y33" si="6">IF(ISNUMBER(Q11),IF(_xlfn.RANK.EQ(Q11,Q11:Q35)&lt;=2,"Não","Sim"),"")</f>
        <v>Sim</v>
      </c>
    </row>
    <row r="12" spans="2:25" ht="63">
      <c r="B12" s="74" t="s">
        <v>329</v>
      </c>
      <c r="C12" s="79" t="s">
        <v>465</v>
      </c>
      <c r="D12" s="76">
        <v>979500</v>
      </c>
      <c r="E12" s="111" t="s">
        <v>257</v>
      </c>
      <c r="F12" s="79">
        <f>VLOOKUP(E12,'índices de atualização'!A8:B201,2,FALSE)</f>
        <v>901.55</v>
      </c>
      <c r="G12" s="79">
        <f>LARGE('índices de atualização'!$B$162:$B$201,1)</f>
        <v>913.68399999999997</v>
      </c>
      <c r="H12" s="76">
        <f t="shared" si="0"/>
        <v>992683.13238311803</v>
      </c>
      <c r="I12" s="78" t="s">
        <v>30</v>
      </c>
      <c r="J12" s="130" t="s">
        <v>275</v>
      </c>
      <c r="K12" s="75">
        <v>610031</v>
      </c>
      <c r="L12" s="131">
        <v>46082</v>
      </c>
      <c r="M12" s="80">
        <v>689147</v>
      </c>
      <c r="N12" s="78" t="s">
        <v>30</v>
      </c>
      <c r="O12" s="74" t="s">
        <v>291</v>
      </c>
      <c r="P12" s="119">
        <v>46098</v>
      </c>
      <c r="Q12" s="76">
        <v>670000</v>
      </c>
      <c r="R12" s="118" t="str">
        <f t="shared" si="1"/>
        <v>Sim</v>
      </c>
      <c r="U12" s="82" t="str">
        <f t="shared" si="2"/>
        <v>Sim</v>
      </c>
      <c r="V12" s="83" t="str">
        <f t="shared" si="3"/>
        <v>Sim</v>
      </c>
      <c r="W12" s="83" t="str">
        <f t="shared" si="4"/>
        <v>Sim</v>
      </c>
      <c r="X12" s="83" t="str">
        <f t="shared" si="5"/>
        <v>Sim</v>
      </c>
      <c r="Y12" s="84" t="str">
        <f t="shared" si="6"/>
        <v>Sim</v>
      </c>
    </row>
    <row r="13" spans="2:25" ht="84">
      <c r="B13" s="74" t="s">
        <v>313</v>
      </c>
      <c r="C13" s="79" t="s">
        <v>466</v>
      </c>
      <c r="D13" s="76">
        <v>538000</v>
      </c>
      <c r="E13" s="111" t="s">
        <v>258</v>
      </c>
      <c r="F13" s="79">
        <f>VLOOKUP(E13,'índices de atualização'!A9:B201,2,FALSE)</f>
        <v>903.55</v>
      </c>
      <c r="G13" s="79">
        <f>LARGE('índices de atualização'!$B$162:$B$201,1)</f>
        <v>913.68399999999997</v>
      </c>
      <c r="H13" s="76">
        <f t="shared" ref="H13:H14" si="7">D13*(G13/F13)</f>
        <v>544034.07891096233</v>
      </c>
      <c r="I13" s="78" t="s">
        <v>30</v>
      </c>
      <c r="J13" s="130" t="s">
        <v>275</v>
      </c>
      <c r="K13" s="75">
        <v>466056</v>
      </c>
      <c r="L13" s="131">
        <v>46082</v>
      </c>
      <c r="M13" s="80">
        <v>566261.90910000005</v>
      </c>
      <c r="N13" s="78" t="s">
        <v>289</v>
      </c>
      <c r="O13" s="74" t="s">
        <v>292</v>
      </c>
      <c r="P13" s="119">
        <v>46099</v>
      </c>
      <c r="Q13" s="76">
        <v>780000</v>
      </c>
      <c r="R13" s="118" t="str">
        <f t="shared" si="1"/>
        <v>Sim</v>
      </c>
      <c r="U13" s="82" t="str">
        <f t="shared" si="2"/>
        <v>Sim</v>
      </c>
      <c r="V13" s="83" t="str">
        <f t="shared" si="3"/>
        <v>Sim</v>
      </c>
      <c r="W13" s="83" t="str">
        <f t="shared" si="4"/>
        <v>Sim</v>
      </c>
      <c r="X13" s="83" t="str">
        <f t="shared" si="5"/>
        <v>Sim</v>
      </c>
      <c r="Y13" s="84" t="str">
        <f t="shared" si="6"/>
        <v>Sim</v>
      </c>
    </row>
    <row r="14" spans="2:25" ht="41.25" customHeight="1">
      <c r="B14" s="74" t="s">
        <v>467</v>
      </c>
      <c r="C14" s="79" t="s">
        <v>468</v>
      </c>
      <c r="D14" s="76">
        <v>880000</v>
      </c>
      <c r="E14" s="111" t="s">
        <v>254</v>
      </c>
      <c r="F14" s="79">
        <f>VLOOKUP(E14,'índices de atualização'!A10:B201,2,FALSE)</f>
        <v>901.39300000000003</v>
      </c>
      <c r="G14" s="79">
        <f>LARGE('índices de atualização'!$B$162:$B$201,1)</f>
        <v>913.68399999999997</v>
      </c>
      <c r="H14" s="76">
        <f t="shared" si="7"/>
        <v>891999.29442540603</v>
      </c>
      <c r="I14" s="78" t="s">
        <v>30</v>
      </c>
      <c r="J14" s="86"/>
      <c r="K14" s="85"/>
      <c r="L14" s="119"/>
      <c r="M14" s="76"/>
      <c r="N14" s="78"/>
      <c r="O14" s="86" t="s">
        <v>293</v>
      </c>
      <c r="P14" s="119">
        <v>46099</v>
      </c>
      <c r="Q14" s="76">
        <v>864100</v>
      </c>
      <c r="R14" s="118" t="str">
        <f t="shared" si="1"/>
        <v>Sim</v>
      </c>
      <c r="U14" s="82" t="str">
        <f t="shared" si="2"/>
        <v>Sim</v>
      </c>
      <c r="V14" s="83" t="str">
        <f t="shared" si="3"/>
        <v>Sim</v>
      </c>
      <c r="W14" s="83" t="str">
        <f t="shared" si="4"/>
        <v>Sim</v>
      </c>
      <c r="X14" s="83" t="str">
        <f t="shared" si="5"/>
        <v>Sim</v>
      </c>
      <c r="Y14" s="84" t="str">
        <f t="shared" si="6"/>
        <v>Não</v>
      </c>
    </row>
    <row r="15" spans="2:25" ht="84">
      <c r="B15" s="74" t="s">
        <v>296</v>
      </c>
      <c r="C15" s="79" t="s">
        <v>469</v>
      </c>
      <c r="D15" s="76">
        <v>573800</v>
      </c>
      <c r="E15" s="111" t="s">
        <v>258</v>
      </c>
      <c r="F15" s="79">
        <f>VLOOKUP(E15,'índices de atualização'!A11:B201,2,FALSE)</f>
        <v>903.55</v>
      </c>
      <c r="G15" s="79">
        <f>LARGE('índices de atualização'!$B$162:$B$201,1)</f>
        <v>913.68399999999997</v>
      </c>
      <c r="H15" s="76">
        <f t="shared" ref="H15:H19" si="8">D15*(G15/F15)</f>
        <v>580235.60312102269</v>
      </c>
      <c r="I15" s="78" t="s">
        <v>30</v>
      </c>
      <c r="J15" s="86"/>
      <c r="K15" s="85"/>
      <c r="L15" s="119"/>
      <c r="M15" s="76"/>
      <c r="N15" s="78"/>
      <c r="O15" s="86" t="s">
        <v>294</v>
      </c>
      <c r="P15" s="119">
        <v>46101</v>
      </c>
      <c r="Q15" s="76">
        <v>661500</v>
      </c>
      <c r="R15" s="118" t="s">
        <v>289</v>
      </c>
      <c r="U15" s="82" t="str">
        <f t="shared" si="2"/>
        <v>Sim</v>
      </c>
      <c r="V15" s="83" t="str">
        <f t="shared" si="3"/>
        <v>Sim</v>
      </c>
      <c r="W15" s="83" t="str">
        <f t="shared" si="4"/>
        <v>Não</v>
      </c>
      <c r="X15" s="83" t="str">
        <f t="shared" si="5"/>
        <v>Não</v>
      </c>
      <c r="Y15" s="84" t="str">
        <f t="shared" si="6"/>
        <v>Sim</v>
      </c>
    </row>
    <row r="16" spans="2:25" ht="63">
      <c r="B16" s="74" t="s">
        <v>315</v>
      </c>
      <c r="C16" s="79" t="s">
        <v>470</v>
      </c>
      <c r="D16" s="76">
        <v>562075</v>
      </c>
      <c r="E16" s="111" t="s">
        <v>257</v>
      </c>
      <c r="F16" s="79">
        <f>VLOOKUP(E16,'índices de atualização'!A12:B201,2,FALSE)</f>
        <v>901.55</v>
      </c>
      <c r="G16" s="79">
        <f>LARGE('índices de atualização'!$B$162:$B$201,1)</f>
        <v>913.68399999999997</v>
      </c>
      <c r="H16" s="76">
        <f t="shared" si="8"/>
        <v>569639.99145915371</v>
      </c>
      <c r="I16" s="78" t="s">
        <v>30</v>
      </c>
      <c r="J16" s="86"/>
      <c r="K16" s="85"/>
      <c r="L16" s="119"/>
      <c r="M16" s="76"/>
      <c r="N16" s="78"/>
      <c r="O16" s="86" t="s">
        <v>295</v>
      </c>
      <c r="P16" s="119">
        <v>46098</v>
      </c>
      <c r="Q16" s="76">
        <v>1001000</v>
      </c>
      <c r="R16" s="118" t="s">
        <v>289</v>
      </c>
      <c r="U16" s="82" t="str">
        <f t="shared" si="2"/>
        <v>Sim</v>
      </c>
      <c r="V16" s="83" t="str">
        <f t="shared" si="3"/>
        <v>Não</v>
      </c>
      <c r="W16" s="83" t="str">
        <f t="shared" si="4"/>
        <v>Sim</v>
      </c>
      <c r="X16" s="83" t="str">
        <f t="shared" si="5"/>
        <v>Não</v>
      </c>
      <c r="Y16" s="84" t="str">
        <f t="shared" si="6"/>
        <v>Não</v>
      </c>
    </row>
    <row r="17" spans="2:25" ht="63">
      <c r="B17" s="74" t="s">
        <v>302</v>
      </c>
      <c r="C17" s="79" t="s">
        <v>471</v>
      </c>
      <c r="D17" s="76">
        <v>559000</v>
      </c>
      <c r="E17" s="111" t="s">
        <v>257</v>
      </c>
      <c r="F17" s="79">
        <f>VLOOKUP(E17,'índices de atualização'!A13:B201,2,FALSE)</f>
        <v>901.55</v>
      </c>
      <c r="G17" s="79">
        <f>LARGE('índices de atualização'!$B$162:$B$201,1)</f>
        <v>913.68399999999997</v>
      </c>
      <c r="H17" s="76">
        <f t="shared" si="8"/>
        <v>566523.60490266769</v>
      </c>
      <c r="I17" s="78" t="s">
        <v>30</v>
      </c>
      <c r="J17" s="86"/>
      <c r="K17" s="85"/>
      <c r="L17" s="119"/>
      <c r="M17" s="76"/>
      <c r="N17" s="78"/>
      <c r="O17" s="86" t="s">
        <v>480</v>
      </c>
      <c r="P17" s="119">
        <v>46106</v>
      </c>
      <c r="Q17" s="76">
        <v>710000</v>
      </c>
      <c r="R17" s="118" t="str">
        <f t="shared" si="1"/>
        <v>Sim</v>
      </c>
      <c r="U17" s="82" t="str">
        <f t="shared" si="2"/>
        <v>Sim</v>
      </c>
      <c r="V17" s="83" t="str">
        <f t="shared" si="3"/>
        <v>Sim</v>
      </c>
      <c r="W17" s="83" t="str">
        <f t="shared" si="4"/>
        <v>Sim</v>
      </c>
      <c r="X17" s="83" t="str">
        <f t="shared" si="5"/>
        <v>Sim</v>
      </c>
      <c r="Y17" s="84" t="str">
        <f t="shared" si="6"/>
        <v>Não</v>
      </c>
    </row>
    <row r="18" spans="2:25" ht="42">
      <c r="B18" s="74" t="s">
        <v>380</v>
      </c>
      <c r="C18" s="79" t="s">
        <v>472</v>
      </c>
      <c r="D18" s="76">
        <v>850000</v>
      </c>
      <c r="E18" s="111" t="s">
        <v>250</v>
      </c>
      <c r="F18" s="79">
        <f>VLOOKUP(E18,'índices de atualização'!A14:B201,2,FALSE)</f>
        <v>891.56799999999998</v>
      </c>
      <c r="G18" s="79">
        <f>LARGE('índices de atualização'!$B$162:$B$201,1)</f>
        <v>913.68399999999997</v>
      </c>
      <c r="H18" s="76">
        <f t="shared" si="8"/>
        <v>871084.87518618873</v>
      </c>
      <c r="I18" s="78" t="s">
        <v>30</v>
      </c>
      <c r="J18" s="86"/>
      <c r="K18" s="85"/>
      <c r="L18" s="119"/>
      <c r="M18" s="76"/>
      <c r="N18" s="78"/>
      <c r="O18" s="86"/>
      <c r="P18" s="119"/>
      <c r="Q18" s="75"/>
      <c r="R18" s="118" t="str">
        <f t="shared" si="1"/>
        <v/>
      </c>
      <c r="U18" s="82" t="str">
        <f t="shared" si="2"/>
        <v/>
      </c>
      <c r="V18" s="83" t="str">
        <f t="shared" si="3"/>
        <v/>
      </c>
      <c r="W18" s="83" t="str">
        <f t="shared" si="4"/>
        <v/>
      </c>
      <c r="X18" s="83" t="str">
        <f t="shared" si="5"/>
        <v/>
      </c>
      <c r="Y18" s="84" t="str">
        <f t="shared" si="6"/>
        <v/>
      </c>
    </row>
    <row r="19" spans="2:25" ht="63">
      <c r="B19" s="74" t="s">
        <v>302</v>
      </c>
      <c r="C19" s="79" t="s">
        <v>473</v>
      </c>
      <c r="D19" s="76">
        <v>646000</v>
      </c>
      <c r="E19" s="111" t="s">
        <v>247</v>
      </c>
      <c r="F19" s="79">
        <f>VLOOKUP(E19,'índices de atualização'!A15:B201,2,FALSE)</f>
        <v>887.95799999999997</v>
      </c>
      <c r="G19" s="79">
        <f>LARGE('índices de atualização'!$B$162:$B$201,1)</f>
        <v>913.68399999999997</v>
      </c>
      <c r="H19" s="76">
        <f t="shared" si="8"/>
        <v>664715.97080042085</v>
      </c>
      <c r="I19" s="78" t="s">
        <v>30</v>
      </c>
      <c r="J19" s="86"/>
      <c r="K19" s="85"/>
      <c r="L19" s="119"/>
      <c r="M19" s="76"/>
      <c r="N19" s="78"/>
      <c r="O19" s="86"/>
      <c r="P19" s="119"/>
      <c r="Q19" s="75"/>
      <c r="R19" s="118" t="str">
        <f t="shared" si="1"/>
        <v/>
      </c>
      <c r="U19" s="82" t="str">
        <f t="shared" si="2"/>
        <v/>
      </c>
      <c r="V19" s="83" t="str">
        <f t="shared" si="3"/>
        <v/>
      </c>
      <c r="W19" s="83" t="str">
        <f t="shared" si="4"/>
        <v/>
      </c>
      <c r="X19" s="83" t="str">
        <f t="shared" si="5"/>
        <v/>
      </c>
      <c r="Y19" s="84" t="str">
        <f t="shared" si="6"/>
        <v/>
      </c>
    </row>
    <row r="20" spans="2:25">
      <c r="B20" s="74"/>
      <c r="C20" s="79"/>
      <c r="D20" s="76"/>
      <c r="E20" s="111"/>
      <c r="F20" s="79"/>
      <c r="G20" s="79"/>
      <c r="H20" s="112"/>
      <c r="I20" s="78"/>
      <c r="J20" s="86"/>
      <c r="K20" s="85"/>
      <c r="L20" s="119"/>
      <c r="M20" s="76"/>
      <c r="N20" s="78"/>
      <c r="O20" s="86"/>
      <c r="P20" s="119"/>
      <c r="Q20" s="75"/>
      <c r="R20" s="118" t="str">
        <f t="shared" si="1"/>
        <v/>
      </c>
      <c r="U20" s="82" t="str">
        <f t="shared" si="2"/>
        <v/>
      </c>
      <c r="V20" s="83" t="str">
        <f t="shared" si="3"/>
        <v/>
      </c>
      <c r="W20" s="83" t="str">
        <f t="shared" si="4"/>
        <v/>
      </c>
      <c r="X20" s="83" t="str">
        <f t="shared" si="5"/>
        <v/>
      </c>
      <c r="Y20" s="84" t="str">
        <f t="shared" si="6"/>
        <v/>
      </c>
    </row>
    <row r="21" spans="2:25">
      <c r="B21" s="74"/>
      <c r="C21" s="79"/>
      <c r="D21" s="76"/>
      <c r="E21" s="111"/>
      <c r="F21" s="79"/>
      <c r="G21" s="79"/>
      <c r="H21" s="112"/>
      <c r="I21" s="78"/>
      <c r="J21" s="86"/>
      <c r="K21" s="85"/>
      <c r="L21" s="119"/>
      <c r="M21" s="76"/>
      <c r="N21" s="78"/>
      <c r="O21" s="86"/>
      <c r="P21" s="119"/>
      <c r="Q21" s="75"/>
      <c r="R21" s="118" t="str">
        <f t="shared" si="1"/>
        <v/>
      </c>
      <c r="U21" s="82" t="str">
        <f t="shared" si="2"/>
        <v/>
      </c>
      <c r="V21" s="83" t="str">
        <f t="shared" si="3"/>
        <v/>
      </c>
      <c r="W21" s="83" t="str">
        <f t="shared" si="4"/>
        <v/>
      </c>
      <c r="X21" s="83" t="str">
        <f t="shared" si="5"/>
        <v/>
      </c>
      <c r="Y21" s="84" t="str">
        <f t="shared" si="6"/>
        <v/>
      </c>
    </row>
    <row r="22" spans="2:25">
      <c r="B22" s="74"/>
      <c r="C22" s="79"/>
      <c r="D22" s="76"/>
      <c r="E22" s="111"/>
      <c r="F22" s="79"/>
      <c r="G22" s="79"/>
      <c r="H22" s="112"/>
      <c r="I22" s="78"/>
      <c r="J22" s="86"/>
      <c r="K22" s="85"/>
      <c r="L22" s="119"/>
      <c r="M22" s="76"/>
      <c r="N22" s="78"/>
      <c r="O22" s="86"/>
      <c r="P22" s="119"/>
      <c r="Q22" s="75"/>
      <c r="R22" s="118" t="str">
        <f t="shared" si="1"/>
        <v/>
      </c>
      <c r="U22" s="82" t="str">
        <f t="shared" si="2"/>
        <v/>
      </c>
      <c r="V22" s="83" t="str">
        <f t="shared" si="3"/>
        <v/>
      </c>
      <c r="W22" s="83" t="str">
        <f t="shared" si="4"/>
        <v/>
      </c>
      <c r="X22" s="83" t="str">
        <f t="shared" si="5"/>
        <v/>
      </c>
      <c r="Y22" s="84" t="str">
        <f t="shared" si="6"/>
        <v/>
      </c>
    </row>
    <row r="23" spans="2:25">
      <c r="B23" s="74"/>
      <c r="C23" s="79"/>
      <c r="D23" s="76"/>
      <c r="E23" s="111"/>
      <c r="F23" s="79"/>
      <c r="G23" s="79"/>
      <c r="H23" s="112"/>
      <c r="I23" s="78"/>
      <c r="J23" s="86"/>
      <c r="K23" s="85"/>
      <c r="L23" s="119"/>
      <c r="M23" s="76"/>
      <c r="N23" s="78"/>
      <c r="O23" s="86"/>
      <c r="P23" s="119"/>
      <c r="Q23" s="75"/>
      <c r="R23" s="118" t="str">
        <f t="shared" si="1"/>
        <v/>
      </c>
      <c r="U23" s="82" t="str">
        <f t="shared" si="2"/>
        <v/>
      </c>
      <c r="V23" s="83" t="str">
        <f t="shared" si="3"/>
        <v/>
      </c>
      <c r="W23" s="83" t="str">
        <f t="shared" si="4"/>
        <v/>
      </c>
      <c r="X23" s="83" t="str">
        <f t="shared" si="5"/>
        <v/>
      </c>
      <c r="Y23" s="84" t="str">
        <f t="shared" si="6"/>
        <v/>
      </c>
    </row>
    <row r="24" spans="2:25">
      <c r="B24" s="74"/>
      <c r="C24" s="79"/>
      <c r="D24" s="76"/>
      <c r="E24" s="111"/>
      <c r="F24" s="79"/>
      <c r="G24" s="79"/>
      <c r="H24" s="112"/>
      <c r="I24" s="78"/>
      <c r="J24" s="86"/>
      <c r="K24" s="85"/>
      <c r="L24" s="119"/>
      <c r="M24" s="76"/>
      <c r="N24" s="78"/>
      <c r="O24" s="86"/>
      <c r="P24" s="119"/>
      <c r="Q24" s="75"/>
      <c r="R24" s="118" t="str">
        <f t="shared" si="1"/>
        <v/>
      </c>
      <c r="U24" s="82" t="str">
        <f t="shared" si="2"/>
        <v/>
      </c>
      <c r="V24" s="83" t="str">
        <f t="shared" si="3"/>
        <v/>
      </c>
      <c r="W24" s="83" t="str">
        <f t="shared" si="4"/>
        <v/>
      </c>
      <c r="X24" s="83" t="str">
        <f t="shared" si="5"/>
        <v/>
      </c>
      <c r="Y24" s="84" t="str">
        <f t="shared" si="6"/>
        <v/>
      </c>
    </row>
    <row r="25" spans="2:25">
      <c r="B25" s="74"/>
      <c r="C25" s="79"/>
      <c r="D25" s="76"/>
      <c r="E25" s="111"/>
      <c r="F25" s="79"/>
      <c r="G25" s="79"/>
      <c r="H25" s="112"/>
      <c r="I25" s="78"/>
      <c r="J25" s="86"/>
      <c r="K25" s="85"/>
      <c r="L25" s="119"/>
      <c r="M25" s="76"/>
      <c r="N25" s="78"/>
      <c r="O25" s="86"/>
      <c r="P25" s="119"/>
      <c r="Q25" s="75"/>
      <c r="R25" s="118" t="str">
        <f t="shared" si="1"/>
        <v/>
      </c>
      <c r="U25" s="82" t="str">
        <f t="shared" si="2"/>
        <v/>
      </c>
      <c r="V25" s="83" t="str">
        <f t="shared" si="3"/>
        <v/>
      </c>
      <c r="W25" s="83" t="str">
        <f t="shared" si="4"/>
        <v/>
      </c>
      <c r="X25" s="83" t="str">
        <f t="shared" si="5"/>
        <v/>
      </c>
      <c r="Y25" s="84" t="str">
        <f t="shared" si="6"/>
        <v/>
      </c>
    </row>
    <row r="26" spans="2:25">
      <c r="B26" s="74"/>
      <c r="C26" s="79"/>
      <c r="D26" s="76"/>
      <c r="E26" s="111"/>
      <c r="F26" s="79"/>
      <c r="G26" s="79"/>
      <c r="H26" s="112"/>
      <c r="I26" s="78"/>
      <c r="J26" s="86"/>
      <c r="K26" s="85"/>
      <c r="L26" s="119"/>
      <c r="M26" s="76"/>
      <c r="N26" s="78"/>
      <c r="O26" s="86"/>
      <c r="P26" s="119"/>
      <c r="Q26" s="75"/>
      <c r="R26" s="118" t="str">
        <f t="shared" si="1"/>
        <v/>
      </c>
      <c r="U26" s="82" t="str">
        <f t="shared" si="2"/>
        <v/>
      </c>
      <c r="V26" s="83" t="str">
        <f t="shared" si="3"/>
        <v/>
      </c>
      <c r="W26" s="83" t="str">
        <f t="shared" si="4"/>
        <v/>
      </c>
      <c r="X26" s="83" t="str">
        <f t="shared" si="5"/>
        <v/>
      </c>
      <c r="Y26" s="84" t="str">
        <f t="shared" si="6"/>
        <v/>
      </c>
    </row>
    <row r="27" spans="2:25">
      <c r="B27" s="74"/>
      <c r="C27" s="75"/>
      <c r="D27" s="76"/>
      <c r="E27" s="111"/>
      <c r="F27" s="79"/>
      <c r="G27" s="79"/>
      <c r="H27" s="112"/>
      <c r="I27" s="78"/>
      <c r="J27" s="86"/>
      <c r="K27" s="85"/>
      <c r="L27" s="119"/>
      <c r="M27" s="76"/>
      <c r="N27" s="78"/>
      <c r="O27" s="86"/>
      <c r="P27" s="119"/>
      <c r="Q27" s="75"/>
      <c r="R27" s="118" t="str">
        <f t="shared" si="1"/>
        <v/>
      </c>
      <c r="U27" s="82" t="str">
        <f t="shared" si="2"/>
        <v/>
      </c>
      <c r="V27" s="83" t="str">
        <f t="shared" si="3"/>
        <v/>
      </c>
      <c r="W27" s="83" t="str">
        <f t="shared" si="4"/>
        <v/>
      </c>
      <c r="X27" s="83" t="str">
        <f t="shared" si="5"/>
        <v/>
      </c>
      <c r="Y27" s="84" t="str">
        <f t="shared" si="6"/>
        <v/>
      </c>
    </row>
    <row r="28" spans="2:25">
      <c r="B28" s="156" t="s">
        <v>33</v>
      </c>
      <c r="C28" s="157"/>
      <c r="D28" s="157"/>
      <c r="E28" s="157"/>
      <c r="F28" s="157"/>
      <c r="G28" s="157"/>
      <c r="H28" s="157"/>
      <c r="I28" s="77">
        <f t="array" ref="I28">IFERROR(AVERAGE(IF(I7:I27="Sim",H7:H27)),"")</f>
        <v>727974.38016942027</v>
      </c>
      <c r="J28" s="86"/>
      <c r="K28" s="85"/>
      <c r="L28" s="119"/>
      <c r="M28" s="76"/>
      <c r="N28" s="78"/>
      <c r="O28" s="86"/>
      <c r="P28" s="119"/>
      <c r="Q28" s="75"/>
      <c r="R28" s="118" t="str">
        <f t="shared" si="1"/>
        <v/>
      </c>
      <c r="U28" s="82" t="str">
        <f t="shared" si="2"/>
        <v/>
      </c>
      <c r="V28" s="83" t="str">
        <f t="shared" si="3"/>
        <v/>
      </c>
      <c r="W28" s="83" t="str">
        <f t="shared" si="4"/>
        <v/>
      </c>
      <c r="X28" s="83" t="str">
        <f t="shared" si="5"/>
        <v/>
      </c>
      <c r="Y28" s="84" t="str">
        <f t="shared" si="6"/>
        <v/>
      </c>
    </row>
    <row r="29" spans="2:25">
      <c r="B29" s="156" t="s">
        <v>34</v>
      </c>
      <c r="C29" s="157"/>
      <c r="D29" s="157"/>
      <c r="E29" s="157"/>
      <c r="F29" s="157"/>
      <c r="G29" s="157"/>
      <c r="H29" s="157"/>
      <c r="I29" s="77">
        <f t="array" ref="I29">IFERROR(MEDIAN(IF(I10:I27="Sim",H10:H27)),"")</f>
        <v>664715.97080042085</v>
      </c>
      <c r="J29" s="86"/>
      <c r="K29" s="75"/>
      <c r="L29" s="119"/>
      <c r="M29" s="76"/>
      <c r="N29" s="78"/>
      <c r="O29" s="86"/>
      <c r="P29" s="119"/>
      <c r="Q29" s="75"/>
      <c r="R29" s="118" t="str">
        <f t="shared" si="1"/>
        <v/>
      </c>
      <c r="U29" s="82" t="str">
        <f t="shared" si="2"/>
        <v/>
      </c>
      <c r="V29" s="83" t="str">
        <f t="shared" si="3"/>
        <v/>
      </c>
      <c r="W29" s="83" t="str">
        <f t="shared" si="4"/>
        <v/>
      </c>
      <c r="X29" s="83" t="str">
        <f t="shared" si="5"/>
        <v/>
      </c>
      <c r="Y29" s="84" t="str">
        <f t="shared" si="6"/>
        <v/>
      </c>
    </row>
    <row r="30" spans="2:25">
      <c r="B30" s="156" t="s">
        <v>35</v>
      </c>
      <c r="C30" s="157"/>
      <c r="D30" s="157"/>
      <c r="E30" s="157"/>
      <c r="F30" s="157"/>
      <c r="G30" s="157"/>
      <c r="H30" s="157"/>
      <c r="I30" s="113">
        <f>MIN(H10:H27)</f>
        <v>520776.1164296387</v>
      </c>
      <c r="J30" s="86"/>
      <c r="K30" s="75"/>
      <c r="L30" s="119"/>
      <c r="M30" s="76"/>
      <c r="N30" s="78"/>
      <c r="O30" s="86"/>
      <c r="P30" s="119"/>
      <c r="Q30" s="75"/>
      <c r="R30" s="118" t="str">
        <f t="shared" si="1"/>
        <v/>
      </c>
      <c r="U30" s="82" t="str">
        <f t="shared" si="2"/>
        <v/>
      </c>
      <c r="V30" s="83" t="str">
        <f t="shared" si="3"/>
        <v/>
      </c>
      <c r="W30" s="83" t="str">
        <f t="shared" si="4"/>
        <v/>
      </c>
      <c r="X30" s="83" t="str">
        <f t="shared" si="5"/>
        <v/>
      </c>
      <c r="Y30" s="84" t="str">
        <f t="shared" si="6"/>
        <v/>
      </c>
    </row>
    <row r="31" spans="2:25" ht="21.75" thickBot="1">
      <c r="B31" s="164" t="s">
        <v>36</v>
      </c>
      <c r="C31" s="165"/>
      <c r="D31" s="165"/>
      <c r="E31" s="165"/>
      <c r="F31" s="165"/>
      <c r="G31" s="165"/>
      <c r="H31" s="165"/>
      <c r="I31" s="114">
        <f>MIN(I28:I29)</f>
        <v>664715.97080042085</v>
      </c>
      <c r="J31" s="86"/>
      <c r="K31" s="75"/>
      <c r="L31" s="119"/>
      <c r="M31" s="75"/>
      <c r="N31" s="78"/>
      <c r="O31" s="86"/>
      <c r="P31" s="119"/>
      <c r="Q31" s="75"/>
      <c r="R31" s="118" t="str">
        <f t="shared" si="1"/>
        <v/>
      </c>
      <c r="U31" s="82" t="str">
        <f t="shared" si="2"/>
        <v/>
      </c>
      <c r="V31" s="83" t="str">
        <f t="shared" si="3"/>
        <v/>
      </c>
      <c r="W31" s="83" t="str">
        <f t="shared" si="4"/>
        <v/>
      </c>
      <c r="X31" s="83" t="str">
        <f t="shared" si="5"/>
        <v/>
      </c>
      <c r="Y31" s="84" t="str">
        <f t="shared" si="6"/>
        <v/>
      </c>
    </row>
    <row r="32" spans="2:25" ht="21.75" thickBot="1">
      <c r="B32" s="166" t="s">
        <v>37</v>
      </c>
      <c r="C32" s="166"/>
      <c r="D32" s="109"/>
      <c r="E32" s="110"/>
      <c r="F32" s="110"/>
      <c r="G32" s="110"/>
      <c r="H32" s="110"/>
      <c r="I32" s="110"/>
      <c r="J32" s="86"/>
      <c r="K32" s="75"/>
      <c r="L32" s="119"/>
      <c r="M32" s="75"/>
      <c r="N32" s="78"/>
      <c r="O32" s="86"/>
      <c r="P32" s="119"/>
      <c r="Q32" s="75"/>
      <c r="R32" s="118" t="str">
        <f t="shared" si="1"/>
        <v/>
      </c>
      <c r="U32" s="82" t="str">
        <f t="shared" si="2"/>
        <v/>
      </c>
      <c r="V32" s="83" t="str">
        <f t="shared" si="3"/>
        <v/>
      </c>
      <c r="W32" s="83" t="str">
        <f t="shared" si="4"/>
        <v/>
      </c>
      <c r="X32" s="83" t="str">
        <f t="shared" si="5"/>
        <v/>
      </c>
      <c r="Y32" s="84" t="str">
        <f t="shared" si="6"/>
        <v/>
      </c>
    </row>
    <row r="33" spans="2:25" ht="23.25" customHeight="1">
      <c r="B33" s="89"/>
      <c r="C33" s="89"/>
      <c r="D33" s="90"/>
      <c r="E33" s="90"/>
      <c r="F33" s="90"/>
      <c r="G33" s="90"/>
      <c r="H33" s="90"/>
      <c r="I33" s="90"/>
      <c r="J33" s="86"/>
      <c r="K33" s="75"/>
      <c r="L33" s="119"/>
      <c r="M33" s="75"/>
      <c r="N33" s="78"/>
      <c r="O33" s="86"/>
      <c r="P33" s="119"/>
      <c r="Q33" s="75"/>
      <c r="R33" s="118" t="str">
        <f t="shared" si="1"/>
        <v/>
      </c>
      <c r="U33" s="82" t="str">
        <f t="shared" si="2"/>
        <v/>
      </c>
      <c r="V33" s="83" t="str">
        <f t="shared" si="3"/>
        <v/>
      </c>
      <c r="W33" s="83" t="str">
        <f t="shared" si="4"/>
        <v/>
      </c>
      <c r="X33" s="83" t="str">
        <f t="shared" si="5"/>
        <v/>
      </c>
      <c r="Y33" s="84" t="str">
        <f t="shared" si="6"/>
        <v/>
      </c>
    </row>
    <row r="34" spans="2:25" ht="21.75" thickBot="1">
      <c r="B34" s="89"/>
      <c r="C34" s="89"/>
      <c r="D34" s="90"/>
      <c r="E34" s="90"/>
      <c r="F34" s="90"/>
      <c r="G34" s="90"/>
      <c r="H34" s="90"/>
      <c r="I34" s="90"/>
      <c r="J34" s="86"/>
      <c r="K34" s="75"/>
      <c r="L34" s="119"/>
      <c r="M34" s="75"/>
      <c r="N34" s="78"/>
      <c r="O34" s="162" t="s">
        <v>38</v>
      </c>
      <c r="P34" s="163"/>
      <c r="Q34" s="163"/>
      <c r="R34" s="133" t="str">
        <f>IF(COUNTIF(R10:R33,"Sim")&lt;3,"N/D (são necessários pelo menos 3 preços)",IFERROR(INDEX(U9:Y9,1,MATCH(R38,U38:Y38,0)),"Seleção específica de preços"))</f>
        <v>Sem o maior e sem o menor</v>
      </c>
      <c r="U34" s="82" t="str">
        <f>IF(ISNUMBER(Q34),"Sim","")</f>
        <v/>
      </c>
      <c r="V34" s="83" t="str">
        <f>IF(ISNUMBER(Q34),IF(_xlfn.RANK.EQ(Q34,$Q$10:$Q$34)=1,"Não","Sim"),"")</f>
        <v/>
      </c>
      <c r="W34" s="83" t="str">
        <f>IF(ISNUMBER(Q34),IF(_xlfn.RANK.EQ(Q34,$Q$10:$Q$34)=COUNT($Q$10:$Q$34),"Não","Sim"),"")</f>
        <v/>
      </c>
      <c r="X34" s="83" t="str">
        <f>IF(V34="","",IF(AND(V34="Sim",W34="Sim"),"Sim","Não"))</f>
        <v/>
      </c>
      <c r="Y34" s="84" t="str">
        <f>IF(ISNUMBER(Q34),IF(_xlfn.RANK.EQ(Q34,Q34:Q58)&lt;=2,"Não","Sim"),"")</f>
        <v/>
      </c>
    </row>
    <row r="35" spans="2:25">
      <c r="J35" s="91"/>
      <c r="K35" s="92"/>
      <c r="L35" s="119"/>
      <c r="M35" s="92"/>
      <c r="N35" s="115"/>
      <c r="O35" s="156" t="s">
        <v>33</v>
      </c>
      <c r="P35" s="157"/>
      <c r="Q35" s="157"/>
      <c r="R35" s="87">
        <f t="array" ref="R35">IF(COUNTIF(R10:R33,"Sim")&lt;3,"N/D (são necessários pelo menos 3 preços)",AVERAGE(IF(R10:R33="Sim",Q10:Q33)))</f>
        <v>775900</v>
      </c>
      <c r="T35" s="93" t="s">
        <v>39</v>
      </c>
      <c r="U35" s="124">
        <f t="array" ref="U35">IF(COUNTIF(U10:U34,"Sim")&lt;3,"N/D (são necessários pelo menos 3 preços)",AVERAGE(IF(U10:U34="Sim",$Q10:$Q34)))</f>
        <v>789737.5</v>
      </c>
      <c r="V35" s="124">
        <f t="array" ref="V35">IF(COUNTIF(V10:V34,"Sim")&lt;3,"N/D (são necessários pelo menos 3 preços)",AVERAGE(IF(V10:V34="Sim",$Q10:$Q34)))</f>
        <v>759557.14285714284</v>
      </c>
      <c r="W35" s="124">
        <f t="array" ref="W35">IF(COUNTIF(W10:W34,"Sim")&lt;3,"N/D (são necessários pelo menos 3 preços)",AVERAGE(IF(W10:W34="Sim",$Q10:$Q34)))</f>
        <v>808057.14285714284</v>
      </c>
      <c r="X35" s="124">
        <f t="array" ref="X35">IF(COUNTIF(X10:X34,"Sim")&lt;3,"N/D (são necessários pelo menos 3 preços)",AVERAGE(IF(X10:X34="Sim",$Q10:$Q34)))</f>
        <v>775900</v>
      </c>
      <c r="Y35" s="125">
        <f t="array" ref="Y35">IF(COUNTIF(Y10:Y34,"Sim")&lt;3,"N/D (são necessários pelo menos 3 preços)",AVERAGE(IF(Y10:Y34="Sim",$Q10:$Q34)))</f>
        <v>748560</v>
      </c>
    </row>
    <row r="36" spans="2:25">
      <c r="J36" s="156" t="s">
        <v>33</v>
      </c>
      <c r="K36" s="157"/>
      <c r="L36" s="157"/>
      <c r="M36" s="157"/>
      <c r="N36" s="77">
        <f t="array" ref="N36">IFERROR(AVERAGE(IF(N10:N35="Sim",M10:M35)),"")</f>
        <v>823318.34849999996</v>
      </c>
      <c r="O36" s="156" t="s">
        <v>34</v>
      </c>
      <c r="P36" s="157"/>
      <c r="Q36" s="157"/>
      <c r="R36" s="87">
        <f t="array" ref="R36">IF(COUNTIF(R10:R33,"Sim")&lt;3,"N/D (são necessários pelo menos 3 preços)",MEDIAN(IF(R10:R33="Sim",Q10:Q33)))</f>
        <v>790000</v>
      </c>
      <c r="T36" s="94" t="s">
        <v>40</v>
      </c>
      <c r="U36" s="126">
        <f t="array" ref="U36">IF(COUNTIF(U10:U34,"Sim")&lt;3,"N/D (são necessários pelo menos 3 preços)",MEDIAN(IF(U10:U34="Sim",$Q10:$Q34)))</f>
        <v>790000</v>
      </c>
      <c r="V36" s="126">
        <f t="array" ref="V36">IF(COUNTIF(V10:V34,"Sim")&lt;3,"N/D (são necessários pelo menos 3 preços)",MEDIAN(IF(V10:V34="Sim",$Q10:$Q34)))</f>
        <v>780000</v>
      </c>
      <c r="W36" s="126">
        <f t="array" ref="W36">IF(COUNTIF(W10:W34,"Sim")&lt;3,"N/D (são necessários pelo menos 3 preços)",MEDIAN(IF(W10:W34="Sim",$Q10:$Q34)))</f>
        <v>800000</v>
      </c>
      <c r="X36" s="126">
        <f t="array" ref="X36">IF(COUNTIF(X10:X34,"Sim")&lt;3,"N/D (são necessários pelo menos 3 preços)",MEDIAN(IF(X10:X34="Sim",$Q10:$Q34)))</f>
        <v>790000</v>
      </c>
      <c r="Y36" s="127">
        <f t="array" ref="Y36">IF(COUNTIF(Y10:Y34,"Sim")&lt;3,"N/D (são necessários pelo menos 3 preços)",MEDIAN(IF(Y10:Y34="Sim",$Q10:$Q34)))</f>
        <v>780000</v>
      </c>
    </row>
    <row r="37" spans="2:25">
      <c r="J37" s="156" t="s">
        <v>34</v>
      </c>
      <c r="K37" s="157"/>
      <c r="L37" s="157"/>
      <c r="M37" s="157"/>
      <c r="N37" s="77">
        <f t="array" ref="N37">IFERROR(MEDIAN(IF(N10:N35="Sim",M10:M35)),"")</f>
        <v>834037.49549999996</v>
      </c>
      <c r="O37" s="156" t="s">
        <v>35</v>
      </c>
      <c r="P37" s="157"/>
      <c r="Q37" s="157"/>
      <c r="R37" s="87">
        <f>MIN(Q10:Q33)</f>
        <v>661500</v>
      </c>
      <c r="T37" s="94"/>
      <c r="U37" s="95"/>
      <c r="V37" s="95"/>
      <c r="W37" s="95"/>
      <c r="X37" s="95"/>
      <c r="Y37" s="96"/>
    </row>
    <row r="38" spans="2:25" ht="21.75" thickBot="1">
      <c r="J38" s="156" t="s">
        <v>35</v>
      </c>
      <c r="K38" s="157"/>
      <c r="L38" s="157"/>
      <c r="M38" s="157"/>
      <c r="N38" s="113">
        <f>MIN(M10:M35)</f>
        <v>566261.90910000005</v>
      </c>
      <c r="O38" s="156" t="s">
        <v>41</v>
      </c>
      <c r="P38" s="157" t="str">
        <f>IFERROR(DSTDEVP(O9:R13,3,U9:Y10),"")</f>
        <v/>
      </c>
      <c r="Q38" s="157"/>
      <c r="R38" s="97">
        <f t="array" ref="R38">IF(COUNTIF(R10:R33,"Sim")&lt;3,"N/D (são necessários pelo menos 3 preços)",_xlfn.STDEV.S(IF(R10:R33="Sim",Q10:Q33))/AVERAGE(IF(R10:R33="Sim",Q10:Q33)))</f>
        <v>9.4715357042336898E-2</v>
      </c>
      <c r="T38" s="98" t="s">
        <v>42</v>
      </c>
      <c r="U38" s="99">
        <f t="array" ref="U38">IF(COUNTIF(U10:U34,"Sim")&lt;3,"N/D (são necessários pelo menos 3 preços)",_xlfn.STDEV.S(IF(U10:U34="Sim",$Q10:$Q34))/AVERAGE(IF(U10:U34="Sim",$Q10:$Q34)))</f>
        <v>0.14296236235707524</v>
      </c>
      <c r="V38" s="99">
        <f t="array" ref="V38">IF(COUNTIF(V10:V34,"Sim")&lt;3,"N/D (são necessários pelo menos 3 preços)",_xlfn.STDEV.S(IF(V10:V34="Sim",$Q10:$Q34))/AVERAGE(IF(V10:V34="Sim",$Q10:$Q34)))</f>
        <v>0.10507927993620331</v>
      </c>
      <c r="W38" s="99">
        <f t="array" ref="W38">IF(COUNTIF(W10:W34,"Sim")&lt;3,"N/D (são necessários pelo menos 3 preços)",_xlfn.STDEV.S(IF(W10:W34="Sim",$Q10:$Q34))/AVERAGE(IF(W10:W34="Sim",$Q10:$Q34)))</f>
        <v>0.13408395095606729</v>
      </c>
      <c r="X38" s="99">
        <f t="array" ref="X38">IF(COUNTIF(X10:X34,"Sim")&lt;3,"N/D (são necessários pelo menos 3 preços)",_xlfn.STDEV.S(IF(X10:X34="Sim",$Q10:$Q34))/AVERAGE(IF(X10:X34="Sim",$Q10:$Q34)))</f>
        <v>9.4715357042336898E-2</v>
      </c>
      <c r="Y38" s="100">
        <f t="array" ref="Y38">IF(COUNTIF(Y10:Y34,"Sim")&lt;3,"N/D (são necessários pelo menos 3 preços)",_xlfn.STDEV.S(IF(Y10:Y34="Sim",$Q10:$Q34))/AVERAGE(IF(Y10:Y34="Sim",$Q10:$Q34)))</f>
        <v>0.10397625777276646</v>
      </c>
    </row>
    <row r="39" spans="2:25" ht="15.75" customHeight="1" thickBot="1">
      <c r="J39" s="158" t="s">
        <v>43</v>
      </c>
      <c r="K39" s="159"/>
      <c r="L39" s="159"/>
      <c r="M39" s="159"/>
      <c r="N39" s="116">
        <f>MIN(N36:N37)</f>
        <v>823318.34849999996</v>
      </c>
      <c r="O39" s="158" t="s">
        <v>44</v>
      </c>
      <c r="P39" s="159"/>
      <c r="Q39" s="159"/>
      <c r="R39" s="88">
        <f>MIN(R35:R36)</f>
        <v>775900</v>
      </c>
    </row>
    <row r="40" spans="2:25" ht="21.75" thickBot="1">
      <c r="J40" s="90"/>
      <c r="K40" s="90"/>
      <c r="L40" s="90"/>
      <c r="M40" s="90"/>
      <c r="N40" s="90"/>
      <c r="O40" s="90"/>
      <c r="P40" s="160" t="s">
        <v>45</v>
      </c>
      <c r="Q40" s="161"/>
      <c r="R40" s="120">
        <f>AVERAGE(I31,N39,R39)</f>
        <v>754644.77310014016</v>
      </c>
    </row>
    <row r="41" spans="2:25">
      <c r="J41" s="90"/>
      <c r="K41" s="90"/>
      <c r="L41" s="90"/>
      <c r="M41" s="90"/>
      <c r="N41" s="90"/>
      <c r="O41" s="90"/>
      <c r="P41" s="101"/>
      <c r="Q41" s="101"/>
      <c r="R41" s="102"/>
    </row>
    <row r="42" spans="2:25">
      <c r="J42" s="90"/>
      <c r="K42" s="90"/>
      <c r="L42" s="90"/>
      <c r="M42" s="90"/>
      <c r="N42" s="90"/>
      <c r="O42" s="90"/>
      <c r="P42" s="101"/>
      <c r="Q42" s="101"/>
      <c r="R42" s="102"/>
    </row>
  </sheetData>
  <mergeCells count="21">
    <mergeCell ref="J39:M39"/>
    <mergeCell ref="O39:Q39"/>
    <mergeCell ref="P40:Q40"/>
    <mergeCell ref="J36:M36"/>
    <mergeCell ref="O36:Q36"/>
    <mergeCell ref="J37:M37"/>
    <mergeCell ref="O37:Q37"/>
    <mergeCell ref="J38:M38"/>
    <mergeCell ref="O38:Q38"/>
    <mergeCell ref="U8:Y8"/>
    <mergeCell ref="B28:H28"/>
    <mergeCell ref="O35:Q35"/>
    <mergeCell ref="D7:N7"/>
    <mergeCell ref="B8:I8"/>
    <mergeCell ref="J8:N8"/>
    <mergeCell ref="O8:R8"/>
    <mergeCell ref="B29:H29"/>
    <mergeCell ref="B30:H30"/>
    <mergeCell ref="B31:H31"/>
    <mergeCell ref="B32:C32"/>
    <mergeCell ref="O34:Q34"/>
  </mergeCells>
  <pageMargins left="0.39374999999999999" right="0.39374999999999999" top="0.39374999999999999" bottom="0.39374999999999999" header="0.511811023622047" footer="0.511811023622047"/>
  <pageSetup paperSize="9" scale="25" orientation="landscape"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8DFBD-71C7-4523-A5B7-A1A08733C746}">
  <dimension ref="B1:AMK42"/>
  <sheetViews>
    <sheetView zoomScale="60" zoomScaleNormal="60" workbookViewId="0"/>
  </sheetViews>
  <sheetFormatPr defaultColWidth="9.140625" defaultRowHeight="21"/>
  <cols>
    <col min="1" max="1" width="3.42578125" style="57" customWidth="1"/>
    <col min="2" max="2" width="32.140625" style="55" customWidth="1"/>
    <col min="3" max="3" width="39.140625" style="55" bestFit="1" customWidth="1"/>
    <col min="4" max="4" width="25.140625" style="55" bestFit="1" customWidth="1"/>
    <col min="5" max="5" width="16.28515625" style="55" bestFit="1" customWidth="1"/>
    <col min="6" max="6" width="29" style="55" bestFit="1" customWidth="1"/>
    <col min="7" max="7" width="29" style="55" customWidth="1"/>
    <col min="8" max="8" width="33.140625" style="55" bestFit="1" customWidth="1"/>
    <col min="9" max="9" width="27.42578125" style="55" bestFit="1" customWidth="1"/>
    <col min="10" max="10" width="14.140625" style="55" customWidth="1"/>
    <col min="11" max="11" width="11.5703125" style="55" bestFit="1" customWidth="1"/>
    <col min="12" max="12" width="11.140625" style="55" bestFit="1" customWidth="1"/>
    <col min="13" max="13" width="20.5703125" style="55" bestFit="1" customWidth="1"/>
    <col min="14" max="14" width="26.7109375" style="55" bestFit="1" customWidth="1"/>
    <col min="15" max="15" width="17.7109375" style="55" bestFit="1" customWidth="1"/>
    <col min="16" max="16" width="24.42578125" style="55" customWidth="1"/>
    <col min="17" max="17" width="25.140625" style="55" bestFit="1" customWidth="1"/>
    <col min="18" max="18" width="26.7109375" style="57" bestFit="1" customWidth="1"/>
    <col min="19" max="19" width="2.28515625" style="55" customWidth="1"/>
    <col min="20" max="20" width="12.7109375" style="55" bestFit="1" customWidth="1"/>
    <col min="21" max="23" width="22.7109375" style="55" bestFit="1" customWidth="1"/>
    <col min="24" max="24" width="38.42578125" style="55" bestFit="1" customWidth="1"/>
    <col min="25" max="25" width="19.42578125" style="55" customWidth="1"/>
    <col min="26" max="1025" width="9.140625" style="55"/>
    <col min="1026" max="16384" width="9.140625" style="57"/>
  </cols>
  <sheetData>
    <row r="1" spans="2:25" ht="18" customHeight="1" thickBot="1"/>
    <row r="2" spans="2:25">
      <c r="B2" s="56" t="s">
        <v>0</v>
      </c>
      <c r="C2" s="59" t="s">
        <v>274</v>
      </c>
    </row>
    <row r="3" spans="2:25">
      <c r="B3" s="58" t="s">
        <v>1</v>
      </c>
      <c r="C3" s="59" t="s">
        <v>197</v>
      </c>
    </row>
    <row r="4" spans="2:25">
      <c r="B4" s="58" t="s">
        <v>2</v>
      </c>
      <c r="C4" s="59" t="s">
        <v>198</v>
      </c>
    </row>
    <row r="5" spans="2:25" ht="21.75" thickBot="1">
      <c r="B5" s="60" t="s">
        <v>3</v>
      </c>
      <c r="C5" s="105">
        <v>45265</v>
      </c>
      <c r="D5" s="104"/>
    </row>
    <row r="6" spans="2:25" ht="21.75" thickBot="1"/>
    <row r="7" spans="2:25" ht="235.5" customHeight="1" thickBot="1">
      <c r="B7" s="61" t="s">
        <v>4</v>
      </c>
      <c r="C7" s="117" t="s">
        <v>272</v>
      </c>
      <c r="D7" s="169" t="str">
        <f>Planilha!C21</f>
        <v>Caminhão prancha, equipado com motor diesel com potência bruta (nominal) de no mínimo 300 CV ou unidade equivalente, declarado pelo fabricante, novo, ano de fabricação corrente, cor branca, tração 8x2, sistema de injeção eletrônica, direção hidráulica, transmissão manual ou automática, ar condicionado de fábrica, PBT MÍNIMO LEGAL de 29.000 kg, carga útil técnica mínima de 19.828 kg, comprimento total da carroceria mínimo de 8.530 mm. Prancha fabricada com chassi em longarinas com viga I e travessas passantes, fechamento em chapa estampada entre as longarinas, assoalho fabricado em aço, rampa traseira com acionamento eletrohidráulico, argolas laterais e pescoço destinados a atracação de cintas de amarração, redutor para guincho de arraste para suportar carga de 20.000 kg, dimensão mínima útil de 9 m x 2,8 m. Acompanha o veículo: macaco, chave de rodas, triângulo de sinalização, pneu estepe, manuais de bordo, faixas refletivas, chave geral para baterias, caixa/dispositivo protetor de baterias e demais equipamentos de segurança exigidos pelo CONTRAN. O VEÍCULO DEVE ESTAR EM CONFORMIDADE COM O PROCONVE - PROGRAMA DE CONTROLE DE POLUIÇÃO DO AR POR VEÍCULOS AUTOMOTORES. Garantia mínima de 12 meses, contada a partir do recebimento definitivo do bem, atestado pelo fiscal com todos os equipamentos e acessórios exigidos pelo Código Brasileiro de Trânsito. A marca ofertada deverá possuir Assistência Técnica Autorizada no estado de entrega do caminhão. O 1º emplacamento deverá ser em nome da Codevasf regional do estado de entrega do bem, na categoria particular, com taxas e impostos quitados, incluindo emplacamento, licenciamento e IPVA. Logomarca da Codevasf silkada em local visível, abastecido com tanque de combustível cheio. Deverá ser realizada entrega técnica.</v>
      </c>
      <c r="E7" s="170"/>
      <c r="F7" s="170"/>
      <c r="G7" s="170"/>
      <c r="H7" s="170"/>
      <c r="I7" s="170"/>
      <c r="J7" s="170"/>
      <c r="K7" s="170"/>
      <c r="L7" s="170"/>
      <c r="M7" s="170"/>
      <c r="N7" s="171"/>
      <c r="O7" s="62" t="s">
        <v>5</v>
      </c>
      <c r="P7" s="63" t="s">
        <v>6</v>
      </c>
      <c r="Q7" s="64" t="s">
        <v>7</v>
      </c>
      <c r="R7" s="65" t="s">
        <v>8</v>
      </c>
      <c r="T7" s="66"/>
      <c r="U7" s="66"/>
      <c r="V7" s="66"/>
      <c r="W7" s="66"/>
      <c r="X7" s="66"/>
    </row>
    <row r="8" spans="2:25" ht="21.75" thickBot="1">
      <c r="B8" s="167" t="s">
        <v>9</v>
      </c>
      <c r="C8" s="167"/>
      <c r="D8" s="167"/>
      <c r="E8" s="167"/>
      <c r="F8" s="167"/>
      <c r="G8" s="167"/>
      <c r="H8" s="167"/>
      <c r="I8" s="167"/>
      <c r="J8" s="167" t="s">
        <v>10</v>
      </c>
      <c r="K8" s="167"/>
      <c r="L8" s="167"/>
      <c r="M8" s="167"/>
      <c r="N8" s="167"/>
      <c r="O8" s="167" t="s">
        <v>11</v>
      </c>
      <c r="P8" s="167"/>
      <c r="Q8" s="167"/>
      <c r="R8" s="167"/>
      <c r="U8" s="168" t="s">
        <v>12</v>
      </c>
      <c r="V8" s="168"/>
      <c r="W8" s="168"/>
      <c r="X8" s="168"/>
      <c r="Y8" s="168"/>
    </row>
    <row r="9" spans="2:25">
      <c r="B9" s="70" t="s">
        <v>13</v>
      </c>
      <c r="C9" s="67" t="s">
        <v>14</v>
      </c>
      <c r="D9" s="67" t="s">
        <v>15</v>
      </c>
      <c r="E9" s="67" t="s">
        <v>16</v>
      </c>
      <c r="F9" s="67" t="s">
        <v>233</v>
      </c>
      <c r="G9" s="67" t="s">
        <v>17</v>
      </c>
      <c r="H9" s="67" t="s">
        <v>18</v>
      </c>
      <c r="I9" s="68" t="s">
        <v>19</v>
      </c>
      <c r="J9" s="70" t="s">
        <v>20</v>
      </c>
      <c r="K9" s="67" t="s">
        <v>21</v>
      </c>
      <c r="L9" s="67" t="s">
        <v>16</v>
      </c>
      <c r="M9" s="67" t="s">
        <v>15</v>
      </c>
      <c r="N9" s="68" t="s">
        <v>22</v>
      </c>
      <c r="O9" s="70" t="s">
        <v>23</v>
      </c>
      <c r="P9" s="67" t="s">
        <v>16</v>
      </c>
      <c r="Q9" s="67" t="s">
        <v>15</v>
      </c>
      <c r="R9" s="69" t="s">
        <v>22</v>
      </c>
      <c r="T9" s="71"/>
      <c r="U9" s="72" t="s">
        <v>24</v>
      </c>
      <c r="V9" s="73" t="s">
        <v>25</v>
      </c>
      <c r="W9" s="73" t="s">
        <v>26</v>
      </c>
      <c r="X9" s="73" t="s">
        <v>27</v>
      </c>
      <c r="Y9" s="132" t="s">
        <v>28</v>
      </c>
    </row>
    <row r="10" spans="2:25" ht="63">
      <c r="B10" s="74" t="s">
        <v>459</v>
      </c>
      <c r="C10" s="75" t="s">
        <v>474</v>
      </c>
      <c r="D10" s="76">
        <v>701900</v>
      </c>
      <c r="E10" s="111" t="s">
        <v>261</v>
      </c>
      <c r="F10" s="79">
        <f>VLOOKUP(E10,'índices de atualização'!A6:B201,2,FALSE)</f>
        <v>913.68399999999997</v>
      </c>
      <c r="G10" s="79">
        <f>LARGE('índices de atualização'!$B$162:$B$201,1)</f>
        <v>913.68399999999997</v>
      </c>
      <c r="H10" s="76">
        <f>D10*(G10/F10)</f>
        <v>701900</v>
      </c>
      <c r="I10" s="78" t="s">
        <v>289</v>
      </c>
      <c r="J10" s="74" t="s">
        <v>31</v>
      </c>
      <c r="K10" s="79"/>
      <c r="L10" s="119"/>
      <c r="M10" s="80"/>
      <c r="N10" s="78" t="s">
        <v>289</v>
      </c>
      <c r="O10" s="86" t="s">
        <v>273</v>
      </c>
      <c r="P10" s="119">
        <v>46094</v>
      </c>
      <c r="Q10" s="76">
        <v>1200000</v>
      </c>
      <c r="R10" s="118" t="str">
        <f>U10</f>
        <v>Sim</v>
      </c>
      <c r="U10" s="82" t="str">
        <f>IF(ISNUMBER(Q10),"Sim","")</f>
        <v>Sim</v>
      </c>
      <c r="V10" s="83" t="str">
        <f>IF(ISNUMBER(Q10),IF(_xlfn.RANK.EQ(Q10,$Q$10:$Q$34)=1,"Não","Sim"),"")</f>
        <v>Não</v>
      </c>
      <c r="W10" s="83" t="str">
        <f>IF(ISNUMBER(Q10),IF(_xlfn.RANK.EQ(Q10,$Q$10:$Q$34)=COUNT($Q$10:$Q$34),"Não","Sim"),"")</f>
        <v>Sim</v>
      </c>
      <c r="X10" s="83" t="str">
        <f>IF(V10="","",IF(AND(V10="Sim",W10="Sim"),"Sim","Não"))</f>
        <v>Não</v>
      </c>
      <c r="Y10" s="84" t="str">
        <f>IF(ISNUMBER(Q10),IF(_xlfn.RANK.EQ(Q10,$Q$10:$Q$34)&lt;=2,"Não","Sim"),"")</f>
        <v>Não</v>
      </c>
    </row>
    <row r="11" spans="2:25" ht="63">
      <c r="B11" s="74" t="s">
        <v>329</v>
      </c>
      <c r="C11" s="75" t="s">
        <v>475</v>
      </c>
      <c r="D11" s="76">
        <v>880000</v>
      </c>
      <c r="E11" s="111" t="s">
        <v>257</v>
      </c>
      <c r="F11" s="79">
        <f>VLOOKUP(E11,'índices de atualização'!A7:B201,2,FALSE)</f>
        <v>901.55</v>
      </c>
      <c r="G11" s="79">
        <f>LARGE('índices de atualização'!$B$162:$B$201,1)</f>
        <v>913.68399999999997</v>
      </c>
      <c r="H11" s="76">
        <f>D11*(G11/F11)</f>
        <v>891843.9576285287</v>
      </c>
      <c r="I11" s="78" t="s">
        <v>30</v>
      </c>
      <c r="J11" s="74" t="s">
        <v>32</v>
      </c>
      <c r="K11" s="79" t="s">
        <v>290</v>
      </c>
      <c r="L11" s="131">
        <v>45931</v>
      </c>
      <c r="M11" s="80">
        <f>742014.8835+85756.5</f>
        <v>827771.3835</v>
      </c>
      <c r="N11" s="78" t="s">
        <v>30</v>
      </c>
      <c r="O11" s="86" t="s">
        <v>280</v>
      </c>
      <c r="P11" s="119">
        <v>46097</v>
      </c>
      <c r="Q11" s="76">
        <v>968800</v>
      </c>
      <c r="R11" s="118" t="str">
        <f t="shared" ref="R11:R33" si="0">U11</f>
        <v>Sim</v>
      </c>
      <c r="U11" s="82" t="str">
        <f t="shared" ref="U11:U33" si="1">IF(ISNUMBER(Q11),"Sim","")</f>
        <v>Sim</v>
      </c>
      <c r="V11" s="83" t="str">
        <f t="shared" ref="V11:V33" si="2">IF(ISNUMBER(Q11),IF(_xlfn.RANK.EQ(Q11,$Q$10:$Q$34)=1,"Não","Sim"),"")</f>
        <v>Sim</v>
      </c>
      <c r="W11" s="83" t="str">
        <f t="shared" ref="W11:W33" si="3">IF(ISNUMBER(Q11),IF(_xlfn.RANK.EQ(Q11,$Q$10:$Q$34)=COUNT($Q$10:$Q$34),"Não","Sim"),"")</f>
        <v>Sim</v>
      </c>
      <c r="X11" s="83" t="str">
        <f t="shared" ref="X11:X33" si="4">IF(V11="","",IF(AND(V11="Sim",W11="Sim"),"Sim","Não"))</f>
        <v>Sim</v>
      </c>
      <c r="Y11" s="84" t="str">
        <f t="shared" ref="Y11:Y33" si="5">IF(ISNUMBER(Q11),IF(_xlfn.RANK.EQ(Q11,Q11:Q35)&lt;=2,"Não","Sim"),"")</f>
        <v>Não</v>
      </c>
    </row>
    <row r="12" spans="2:25" ht="63">
      <c r="B12" s="74" t="s">
        <v>476</v>
      </c>
      <c r="C12" s="79" t="s">
        <v>373</v>
      </c>
      <c r="D12" s="76">
        <v>869900</v>
      </c>
      <c r="E12" s="111" t="s">
        <v>256</v>
      </c>
      <c r="F12" s="79">
        <f>VLOOKUP(E12,'índices de atualização'!A8:B201,2,FALSE)</f>
        <v>899.97400000000005</v>
      </c>
      <c r="G12" s="79">
        <f>LARGE('índices de atualização'!$B$162:$B$201,1)</f>
        <v>913.68399999999997</v>
      </c>
      <c r="H12" s="76">
        <f t="shared" ref="H12:H15" si="6">D12*(G12/F12)</f>
        <v>883151.8594981631</v>
      </c>
      <c r="I12" s="78" t="s">
        <v>30</v>
      </c>
      <c r="J12" s="130" t="s">
        <v>275</v>
      </c>
      <c r="K12" s="75">
        <v>617089</v>
      </c>
      <c r="L12" s="131">
        <v>46082</v>
      </c>
      <c r="M12" s="80">
        <v>746901.91669999994</v>
      </c>
      <c r="N12" s="78" t="s">
        <v>30</v>
      </c>
      <c r="O12" s="74" t="s">
        <v>291</v>
      </c>
      <c r="P12" s="119">
        <v>46098</v>
      </c>
      <c r="Q12" s="76">
        <v>770000</v>
      </c>
      <c r="R12" s="118" t="s">
        <v>289</v>
      </c>
      <c r="U12" s="82" t="str">
        <f t="shared" si="1"/>
        <v>Sim</v>
      </c>
      <c r="V12" s="83" t="str">
        <f t="shared" si="2"/>
        <v>Sim</v>
      </c>
      <c r="W12" s="83" t="str">
        <f t="shared" si="3"/>
        <v>Não</v>
      </c>
      <c r="X12" s="83" t="str">
        <f t="shared" si="4"/>
        <v>Não</v>
      </c>
      <c r="Y12" s="84" t="str">
        <f t="shared" si="5"/>
        <v>Sim</v>
      </c>
    </row>
    <row r="13" spans="2:25" ht="63">
      <c r="B13" s="74" t="s">
        <v>477</v>
      </c>
      <c r="C13" s="79" t="s">
        <v>478</v>
      </c>
      <c r="D13" s="76">
        <v>849900</v>
      </c>
      <c r="E13" s="111" t="s">
        <v>254</v>
      </c>
      <c r="F13" s="79">
        <f>VLOOKUP(E13,'índices de atualização'!A9:B201,2,FALSE)</f>
        <v>901.39300000000003</v>
      </c>
      <c r="G13" s="79">
        <f>LARGE('índices de atualização'!$B$162:$B$201,1)</f>
        <v>913.68399999999997</v>
      </c>
      <c r="H13" s="76">
        <f t="shared" si="6"/>
        <v>861488.86401380971</v>
      </c>
      <c r="I13" s="78" t="s">
        <v>30</v>
      </c>
      <c r="J13" s="86"/>
      <c r="K13" s="75"/>
      <c r="L13" s="119"/>
      <c r="M13" s="76"/>
      <c r="N13" s="78"/>
      <c r="O13" s="86" t="s">
        <v>293</v>
      </c>
      <c r="P13" s="119">
        <v>46099</v>
      </c>
      <c r="Q13" s="76">
        <v>988200</v>
      </c>
      <c r="R13" s="118" t="s">
        <v>30</v>
      </c>
      <c r="U13" s="82" t="str">
        <f t="shared" si="1"/>
        <v>Sim</v>
      </c>
      <c r="V13" s="83" t="str">
        <f t="shared" si="2"/>
        <v>Sim</v>
      </c>
      <c r="W13" s="83" t="str">
        <f t="shared" si="3"/>
        <v>Sim</v>
      </c>
      <c r="X13" s="83" t="str">
        <f t="shared" si="4"/>
        <v>Sim</v>
      </c>
      <c r="Y13" s="84" t="str">
        <f t="shared" si="5"/>
        <v>Não</v>
      </c>
    </row>
    <row r="14" spans="2:25" ht="63">
      <c r="B14" s="74" t="s">
        <v>476</v>
      </c>
      <c r="C14" s="79" t="s">
        <v>373</v>
      </c>
      <c r="D14" s="76">
        <v>870000</v>
      </c>
      <c r="E14" s="111" t="s">
        <v>247</v>
      </c>
      <c r="F14" s="79">
        <f>VLOOKUP(E14,'índices de atualização'!A10:B201,2,FALSE)</f>
        <v>887.95799999999997</v>
      </c>
      <c r="G14" s="79">
        <f>LARGE('índices de atualização'!$B$162:$B$201,1)</f>
        <v>913.68399999999997</v>
      </c>
      <c r="H14" s="76">
        <f t="shared" si="6"/>
        <v>895205.71918942116</v>
      </c>
      <c r="I14" s="78" t="s">
        <v>30</v>
      </c>
      <c r="J14" s="86"/>
      <c r="K14" s="85"/>
      <c r="L14" s="119"/>
      <c r="M14" s="76"/>
      <c r="N14" s="78"/>
      <c r="O14" s="86" t="s">
        <v>480</v>
      </c>
      <c r="P14" s="119">
        <v>46106</v>
      </c>
      <c r="Q14" s="76">
        <v>790000</v>
      </c>
      <c r="R14" s="118" t="s">
        <v>289</v>
      </c>
      <c r="U14" s="82" t="str">
        <f t="shared" si="1"/>
        <v>Sim</v>
      </c>
      <c r="V14" s="83" t="str">
        <f t="shared" si="2"/>
        <v>Sim</v>
      </c>
      <c r="W14" s="83" t="str">
        <f t="shared" si="3"/>
        <v>Sim</v>
      </c>
      <c r="X14" s="83" t="str">
        <f t="shared" si="4"/>
        <v>Sim</v>
      </c>
      <c r="Y14" s="84" t="str">
        <f t="shared" si="5"/>
        <v>Não</v>
      </c>
    </row>
    <row r="15" spans="2:25" ht="63">
      <c r="B15" s="74" t="s">
        <v>479</v>
      </c>
      <c r="C15" s="79" t="s">
        <v>366</v>
      </c>
      <c r="D15" s="76">
        <v>1380000</v>
      </c>
      <c r="E15" s="111" t="s">
        <v>246</v>
      </c>
      <c r="F15" s="79">
        <f>VLOOKUP(E15,'índices de atualização'!A11:B201,2,FALSE)</f>
        <v>878.596</v>
      </c>
      <c r="G15" s="79">
        <f>LARGE('índices de atualização'!$B$162:$B$201,1)</f>
        <v>913.68399999999997</v>
      </c>
      <c r="H15" s="76">
        <f t="shared" si="6"/>
        <v>1435112.2927944127</v>
      </c>
      <c r="I15" s="78" t="s">
        <v>30</v>
      </c>
      <c r="J15" s="86"/>
      <c r="K15" s="85"/>
      <c r="L15" s="119"/>
      <c r="M15" s="76"/>
      <c r="N15" s="78"/>
      <c r="O15" s="86"/>
      <c r="P15" s="119"/>
      <c r="Q15" s="75"/>
      <c r="R15" s="118" t="str">
        <f t="shared" si="0"/>
        <v/>
      </c>
      <c r="U15" s="82" t="str">
        <f t="shared" si="1"/>
        <v/>
      </c>
      <c r="V15" s="83" t="str">
        <f t="shared" si="2"/>
        <v/>
      </c>
      <c r="W15" s="83" t="str">
        <f t="shared" si="3"/>
        <v/>
      </c>
      <c r="X15" s="83" t="str">
        <f t="shared" si="4"/>
        <v/>
      </c>
      <c r="Y15" s="84" t="str">
        <f t="shared" si="5"/>
        <v/>
      </c>
    </row>
    <row r="16" spans="2:25">
      <c r="B16" s="74"/>
      <c r="C16" s="79"/>
      <c r="D16" s="76"/>
      <c r="E16" s="111"/>
      <c r="F16" s="79"/>
      <c r="G16" s="79"/>
      <c r="H16" s="112"/>
      <c r="I16" s="78"/>
      <c r="J16" s="86"/>
      <c r="K16" s="85"/>
      <c r="L16" s="119"/>
      <c r="M16" s="76"/>
      <c r="N16" s="78"/>
      <c r="O16" s="86"/>
      <c r="P16" s="119"/>
      <c r="Q16" s="75"/>
      <c r="R16" s="118" t="str">
        <f t="shared" si="0"/>
        <v/>
      </c>
      <c r="U16" s="82" t="str">
        <f t="shared" si="1"/>
        <v/>
      </c>
      <c r="V16" s="83" t="str">
        <f t="shared" si="2"/>
        <v/>
      </c>
      <c r="W16" s="83" t="str">
        <f t="shared" si="3"/>
        <v/>
      </c>
      <c r="X16" s="83" t="str">
        <f t="shared" si="4"/>
        <v/>
      </c>
      <c r="Y16" s="84" t="str">
        <f t="shared" si="5"/>
        <v/>
      </c>
    </row>
    <row r="17" spans="2:25">
      <c r="B17" s="74"/>
      <c r="C17" s="79"/>
      <c r="D17" s="76"/>
      <c r="E17" s="111"/>
      <c r="F17" s="79"/>
      <c r="G17" s="79"/>
      <c r="H17" s="112"/>
      <c r="I17" s="78"/>
      <c r="J17" s="86"/>
      <c r="K17" s="85"/>
      <c r="L17" s="119"/>
      <c r="M17" s="76"/>
      <c r="N17" s="78"/>
      <c r="O17" s="86"/>
      <c r="P17" s="119"/>
      <c r="Q17" s="75"/>
      <c r="R17" s="118" t="str">
        <f t="shared" si="0"/>
        <v/>
      </c>
      <c r="U17" s="82" t="str">
        <f t="shared" si="1"/>
        <v/>
      </c>
      <c r="V17" s="83" t="str">
        <f t="shared" si="2"/>
        <v/>
      </c>
      <c r="W17" s="83" t="str">
        <f t="shared" si="3"/>
        <v/>
      </c>
      <c r="X17" s="83" t="str">
        <f t="shared" si="4"/>
        <v/>
      </c>
      <c r="Y17" s="84" t="str">
        <f t="shared" si="5"/>
        <v/>
      </c>
    </row>
    <row r="18" spans="2:25">
      <c r="B18" s="74"/>
      <c r="C18" s="79"/>
      <c r="D18" s="76"/>
      <c r="E18" s="111"/>
      <c r="F18" s="79"/>
      <c r="G18" s="79"/>
      <c r="H18" s="112"/>
      <c r="I18" s="78"/>
      <c r="J18" s="86"/>
      <c r="K18" s="85"/>
      <c r="L18" s="119"/>
      <c r="M18" s="76"/>
      <c r="N18" s="78"/>
      <c r="O18" s="86"/>
      <c r="P18" s="119"/>
      <c r="Q18" s="75"/>
      <c r="R18" s="118" t="str">
        <f t="shared" si="0"/>
        <v/>
      </c>
      <c r="U18" s="82" t="str">
        <f t="shared" si="1"/>
        <v/>
      </c>
      <c r="V18" s="83" t="str">
        <f t="shared" si="2"/>
        <v/>
      </c>
      <c r="W18" s="83" t="str">
        <f t="shared" si="3"/>
        <v/>
      </c>
      <c r="X18" s="83" t="str">
        <f t="shared" si="4"/>
        <v/>
      </c>
      <c r="Y18" s="84" t="str">
        <f t="shared" si="5"/>
        <v/>
      </c>
    </row>
    <row r="19" spans="2:25">
      <c r="B19" s="74"/>
      <c r="C19" s="79"/>
      <c r="D19" s="76"/>
      <c r="E19" s="111"/>
      <c r="F19" s="79"/>
      <c r="G19" s="79"/>
      <c r="H19" s="112"/>
      <c r="I19" s="78"/>
      <c r="J19" s="86"/>
      <c r="K19" s="85"/>
      <c r="L19" s="119"/>
      <c r="M19" s="76"/>
      <c r="N19" s="78"/>
      <c r="O19" s="86"/>
      <c r="P19" s="119"/>
      <c r="Q19" s="75"/>
      <c r="R19" s="118" t="str">
        <f t="shared" si="0"/>
        <v/>
      </c>
      <c r="U19" s="82" t="str">
        <f t="shared" si="1"/>
        <v/>
      </c>
      <c r="V19" s="83" t="str">
        <f t="shared" si="2"/>
        <v/>
      </c>
      <c r="W19" s="83" t="str">
        <f t="shared" si="3"/>
        <v/>
      </c>
      <c r="X19" s="83" t="str">
        <f t="shared" si="4"/>
        <v/>
      </c>
      <c r="Y19" s="84" t="str">
        <f t="shared" si="5"/>
        <v/>
      </c>
    </row>
    <row r="20" spans="2:25">
      <c r="B20" s="74"/>
      <c r="C20" s="79"/>
      <c r="D20" s="76"/>
      <c r="E20" s="111"/>
      <c r="F20" s="79"/>
      <c r="G20" s="79"/>
      <c r="H20" s="112"/>
      <c r="I20" s="78"/>
      <c r="J20" s="86"/>
      <c r="K20" s="85"/>
      <c r="L20" s="119"/>
      <c r="M20" s="76"/>
      <c r="N20" s="78"/>
      <c r="O20" s="86"/>
      <c r="P20" s="119"/>
      <c r="Q20" s="75"/>
      <c r="R20" s="118" t="str">
        <f t="shared" si="0"/>
        <v/>
      </c>
      <c r="U20" s="82" t="str">
        <f t="shared" si="1"/>
        <v/>
      </c>
      <c r="V20" s="83" t="str">
        <f t="shared" si="2"/>
        <v/>
      </c>
      <c r="W20" s="83" t="str">
        <f t="shared" si="3"/>
        <v/>
      </c>
      <c r="X20" s="83" t="str">
        <f t="shared" si="4"/>
        <v/>
      </c>
      <c r="Y20" s="84" t="str">
        <f t="shared" si="5"/>
        <v/>
      </c>
    </row>
    <row r="21" spans="2:25">
      <c r="B21" s="74"/>
      <c r="C21" s="79"/>
      <c r="D21" s="76"/>
      <c r="E21" s="111"/>
      <c r="F21" s="79"/>
      <c r="G21" s="79"/>
      <c r="H21" s="112"/>
      <c r="I21" s="78"/>
      <c r="J21" s="86"/>
      <c r="K21" s="85"/>
      <c r="L21" s="119"/>
      <c r="M21" s="76"/>
      <c r="N21" s="78"/>
      <c r="O21" s="86"/>
      <c r="P21" s="119"/>
      <c r="Q21" s="75"/>
      <c r="R21" s="118" t="str">
        <f t="shared" si="0"/>
        <v/>
      </c>
      <c r="U21" s="82" t="str">
        <f t="shared" si="1"/>
        <v/>
      </c>
      <c r="V21" s="83" t="str">
        <f t="shared" si="2"/>
        <v/>
      </c>
      <c r="W21" s="83" t="str">
        <f t="shared" si="3"/>
        <v/>
      </c>
      <c r="X21" s="83" t="str">
        <f t="shared" si="4"/>
        <v/>
      </c>
      <c r="Y21" s="84" t="str">
        <f t="shared" si="5"/>
        <v/>
      </c>
    </row>
    <row r="22" spans="2:25">
      <c r="B22" s="74"/>
      <c r="C22" s="79"/>
      <c r="D22" s="76"/>
      <c r="E22" s="111"/>
      <c r="F22" s="79"/>
      <c r="G22" s="79"/>
      <c r="H22" s="112"/>
      <c r="I22" s="78"/>
      <c r="J22" s="86"/>
      <c r="K22" s="85"/>
      <c r="L22" s="119"/>
      <c r="M22" s="76"/>
      <c r="N22" s="78"/>
      <c r="O22" s="86"/>
      <c r="P22" s="119"/>
      <c r="Q22" s="75"/>
      <c r="R22" s="118" t="str">
        <f t="shared" si="0"/>
        <v/>
      </c>
      <c r="U22" s="82" t="str">
        <f t="shared" si="1"/>
        <v/>
      </c>
      <c r="V22" s="83" t="str">
        <f t="shared" si="2"/>
        <v/>
      </c>
      <c r="W22" s="83" t="str">
        <f t="shared" si="3"/>
        <v/>
      </c>
      <c r="X22" s="83" t="str">
        <f t="shared" si="4"/>
        <v/>
      </c>
      <c r="Y22" s="84" t="str">
        <f t="shared" si="5"/>
        <v/>
      </c>
    </row>
    <row r="23" spans="2:25">
      <c r="B23" s="74"/>
      <c r="C23" s="79"/>
      <c r="D23" s="76"/>
      <c r="E23" s="111"/>
      <c r="F23" s="79"/>
      <c r="G23" s="79"/>
      <c r="H23" s="112"/>
      <c r="I23" s="78"/>
      <c r="J23" s="86"/>
      <c r="K23" s="85"/>
      <c r="L23" s="119"/>
      <c r="M23" s="76"/>
      <c r="N23" s="78"/>
      <c r="O23" s="86"/>
      <c r="P23" s="119"/>
      <c r="Q23" s="75"/>
      <c r="R23" s="118" t="str">
        <f t="shared" si="0"/>
        <v/>
      </c>
      <c r="U23" s="82" t="str">
        <f t="shared" si="1"/>
        <v/>
      </c>
      <c r="V23" s="83" t="str">
        <f t="shared" si="2"/>
        <v/>
      </c>
      <c r="W23" s="83" t="str">
        <f t="shared" si="3"/>
        <v/>
      </c>
      <c r="X23" s="83" t="str">
        <f t="shared" si="4"/>
        <v/>
      </c>
      <c r="Y23" s="84" t="str">
        <f t="shared" si="5"/>
        <v/>
      </c>
    </row>
    <row r="24" spans="2:25">
      <c r="B24" s="74"/>
      <c r="C24" s="79"/>
      <c r="D24" s="76"/>
      <c r="E24" s="111"/>
      <c r="F24" s="79"/>
      <c r="G24" s="79"/>
      <c r="H24" s="112"/>
      <c r="I24" s="78"/>
      <c r="J24" s="86"/>
      <c r="K24" s="85"/>
      <c r="L24" s="119"/>
      <c r="M24" s="76"/>
      <c r="N24" s="78"/>
      <c r="O24" s="86"/>
      <c r="P24" s="119"/>
      <c r="Q24" s="75"/>
      <c r="R24" s="118" t="str">
        <f t="shared" si="0"/>
        <v/>
      </c>
      <c r="U24" s="82" t="str">
        <f t="shared" si="1"/>
        <v/>
      </c>
      <c r="V24" s="83" t="str">
        <f t="shared" si="2"/>
        <v/>
      </c>
      <c r="W24" s="83" t="str">
        <f t="shared" si="3"/>
        <v/>
      </c>
      <c r="X24" s="83" t="str">
        <f t="shared" si="4"/>
        <v/>
      </c>
      <c r="Y24" s="84" t="str">
        <f t="shared" si="5"/>
        <v/>
      </c>
    </row>
    <row r="25" spans="2:25">
      <c r="B25" s="74"/>
      <c r="C25" s="79"/>
      <c r="D25" s="76"/>
      <c r="E25" s="111"/>
      <c r="F25" s="79"/>
      <c r="G25" s="79"/>
      <c r="H25" s="112"/>
      <c r="I25" s="78"/>
      <c r="J25" s="86"/>
      <c r="K25" s="85"/>
      <c r="L25" s="119"/>
      <c r="M25" s="76"/>
      <c r="N25" s="78"/>
      <c r="O25" s="86"/>
      <c r="P25" s="119"/>
      <c r="Q25" s="75"/>
      <c r="R25" s="118" t="str">
        <f t="shared" si="0"/>
        <v/>
      </c>
      <c r="U25" s="82" t="str">
        <f t="shared" si="1"/>
        <v/>
      </c>
      <c r="V25" s="83" t="str">
        <f t="shared" si="2"/>
        <v/>
      </c>
      <c r="W25" s="83" t="str">
        <f t="shared" si="3"/>
        <v/>
      </c>
      <c r="X25" s="83" t="str">
        <f t="shared" si="4"/>
        <v/>
      </c>
      <c r="Y25" s="84" t="str">
        <f t="shared" si="5"/>
        <v/>
      </c>
    </row>
    <row r="26" spans="2:25">
      <c r="B26" s="74"/>
      <c r="C26" s="79"/>
      <c r="D26" s="76"/>
      <c r="E26" s="111"/>
      <c r="F26" s="79"/>
      <c r="G26" s="79"/>
      <c r="H26" s="112"/>
      <c r="I26" s="78"/>
      <c r="J26" s="86"/>
      <c r="K26" s="85"/>
      <c r="L26" s="119"/>
      <c r="M26" s="76"/>
      <c r="N26" s="78"/>
      <c r="O26" s="86"/>
      <c r="P26" s="119"/>
      <c r="Q26" s="75"/>
      <c r="R26" s="118" t="str">
        <f t="shared" si="0"/>
        <v/>
      </c>
      <c r="U26" s="82" t="str">
        <f t="shared" si="1"/>
        <v/>
      </c>
      <c r="V26" s="83" t="str">
        <f t="shared" si="2"/>
        <v/>
      </c>
      <c r="W26" s="83" t="str">
        <f t="shared" si="3"/>
        <v/>
      </c>
      <c r="X26" s="83" t="str">
        <f t="shared" si="4"/>
        <v/>
      </c>
      <c r="Y26" s="84" t="str">
        <f t="shared" si="5"/>
        <v/>
      </c>
    </row>
    <row r="27" spans="2:25">
      <c r="B27" s="74"/>
      <c r="C27" s="75"/>
      <c r="D27" s="76"/>
      <c r="E27" s="111"/>
      <c r="F27" s="79"/>
      <c r="G27" s="79"/>
      <c r="H27" s="112"/>
      <c r="I27" s="78"/>
      <c r="J27" s="86"/>
      <c r="K27" s="85"/>
      <c r="L27" s="119"/>
      <c r="M27" s="76"/>
      <c r="N27" s="78"/>
      <c r="O27" s="86"/>
      <c r="P27" s="119"/>
      <c r="Q27" s="75"/>
      <c r="R27" s="118" t="str">
        <f t="shared" si="0"/>
        <v/>
      </c>
      <c r="U27" s="82" t="str">
        <f t="shared" si="1"/>
        <v/>
      </c>
      <c r="V27" s="83" t="str">
        <f t="shared" si="2"/>
        <v/>
      </c>
      <c r="W27" s="83" t="str">
        <f t="shared" si="3"/>
        <v/>
      </c>
      <c r="X27" s="83" t="str">
        <f t="shared" si="4"/>
        <v/>
      </c>
      <c r="Y27" s="84" t="str">
        <f t="shared" si="5"/>
        <v/>
      </c>
    </row>
    <row r="28" spans="2:25">
      <c r="B28" s="156" t="s">
        <v>33</v>
      </c>
      <c r="C28" s="157"/>
      <c r="D28" s="157"/>
      <c r="E28" s="157"/>
      <c r="F28" s="157"/>
      <c r="G28" s="157"/>
      <c r="H28" s="157"/>
      <c r="I28" s="77">
        <f t="array" ref="I28">IFERROR(AVERAGE(IF(I7:I27="Sim",H7:H27)),"")</f>
        <v>993360.5386248671</v>
      </c>
      <c r="J28" s="86"/>
      <c r="K28" s="85"/>
      <c r="L28" s="119"/>
      <c r="M28" s="76"/>
      <c r="N28" s="78"/>
      <c r="O28" s="86"/>
      <c r="P28" s="119"/>
      <c r="Q28" s="75"/>
      <c r="R28" s="118" t="str">
        <f t="shared" si="0"/>
        <v/>
      </c>
      <c r="U28" s="82" t="str">
        <f t="shared" si="1"/>
        <v/>
      </c>
      <c r="V28" s="83" t="str">
        <f t="shared" si="2"/>
        <v/>
      </c>
      <c r="W28" s="83" t="str">
        <f t="shared" si="3"/>
        <v/>
      </c>
      <c r="X28" s="83" t="str">
        <f t="shared" si="4"/>
        <v/>
      </c>
      <c r="Y28" s="84" t="str">
        <f t="shared" si="5"/>
        <v/>
      </c>
    </row>
    <row r="29" spans="2:25">
      <c r="B29" s="156" t="s">
        <v>34</v>
      </c>
      <c r="C29" s="157"/>
      <c r="D29" s="157"/>
      <c r="E29" s="157"/>
      <c r="F29" s="157"/>
      <c r="G29" s="157"/>
      <c r="H29" s="157"/>
      <c r="I29" s="77">
        <f t="array" ref="I29">IFERROR(MEDIAN(IF(I10:I27="Sim",H10:H27)),"")</f>
        <v>891843.9576285287</v>
      </c>
      <c r="J29" s="86"/>
      <c r="K29" s="75"/>
      <c r="L29" s="119"/>
      <c r="M29" s="76"/>
      <c r="N29" s="78"/>
      <c r="O29" s="86"/>
      <c r="P29" s="119"/>
      <c r="Q29" s="75"/>
      <c r="R29" s="118" t="str">
        <f t="shared" si="0"/>
        <v/>
      </c>
      <c r="U29" s="82" t="str">
        <f t="shared" si="1"/>
        <v/>
      </c>
      <c r="V29" s="83" t="str">
        <f t="shared" si="2"/>
        <v/>
      </c>
      <c r="W29" s="83" t="str">
        <f t="shared" si="3"/>
        <v/>
      </c>
      <c r="X29" s="83" t="str">
        <f t="shared" si="4"/>
        <v/>
      </c>
      <c r="Y29" s="84" t="str">
        <f t="shared" si="5"/>
        <v/>
      </c>
    </row>
    <row r="30" spans="2:25">
      <c r="B30" s="156" t="s">
        <v>35</v>
      </c>
      <c r="C30" s="157"/>
      <c r="D30" s="157"/>
      <c r="E30" s="157"/>
      <c r="F30" s="157"/>
      <c r="G30" s="157"/>
      <c r="H30" s="157"/>
      <c r="I30" s="113">
        <f>MIN(H10:H27)</f>
        <v>701900</v>
      </c>
      <c r="J30" s="86"/>
      <c r="K30" s="75"/>
      <c r="L30" s="119"/>
      <c r="M30" s="76"/>
      <c r="N30" s="78"/>
      <c r="O30" s="86"/>
      <c r="P30" s="119"/>
      <c r="Q30" s="75"/>
      <c r="R30" s="118" t="str">
        <f t="shared" si="0"/>
        <v/>
      </c>
      <c r="U30" s="82" t="str">
        <f t="shared" si="1"/>
        <v/>
      </c>
      <c r="V30" s="83" t="str">
        <f t="shared" si="2"/>
        <v/>
      </c>
      <c r="W30" s="83" t="str">
        <f t="shared" si="3"/>
        <v/>
      </c>
      <c r="X30" s="83" t="str">
        <f t="shared" si="4"/>
        <v/>
      </c>
      <c r="Y30" s="84" t="str">
        <f t="shared" si="5"/>
        <v/>
      </c>
    </row>
    <row r="31" spans="2:25" ht="21.75" thickBot="1">
      <c r="B31" s="164" t="s">
        <v>36</v>
      </c>
      <c r="C31" s="165"/>
      <c r="D31" s="165"/>
      <c r="E31" s="165"/>
      <c r="F31" s="165"/>
      <c r="G31" s="165"/>
      <c r="H31" s="165"/>
      <c r="I31" s="114">
        <f>MIN(I28:I29)</f>
        <v>891843.9576285287</v>
      </c>
      <c r="J31" s="86"/>
      <c r="K31" s="75"/>
      <c r="L31" s="119"/>
      <c r="M31" s="75"/>
      <c r="N31" s="78"/>
      <c r="O31" s="86"/>
      <c r="P31" s="119"/>
      <c r="Q31" s="75"/>
      <c r="R31" s="118" t="str">
        <f t="shared" si="0"/>
        <v/>
      </c>
      <c r="U31" s="82" t="str">
        <f t="shared" si="1"/>
        <v/>
      </c>
      <c r="V31" s="83" t="str">
        <f t="shared" si="2"/>
        <v/>
      </c>
      <c r="W31" s="83" t="str">
        <f t="shared" si="3"/>
        <v/>
      </c>
      <c r="X31" s="83" t="str">
        <f t="shared" si="4"/>
        <v/>
      </c>
      <c r="Y31" s="84" t="str">
        <f t="shared" si="5"/>
        <v/>
      </c>
    </row>
    <row r="32" spans="2:25" ht="21.75" thickBot="1">
      <c r="B32" s="166" t="s">
        <v>37</v>
      </c>
      <c r="C32" s="166"/>
      <c r="D32" s="109"/>
      <c r="E32" s="110"/>
      <c r="F32" s="110"/>
      <c r="G32" s="110"/>
      <c r="H32" s="110"/>
      <c r="I32" s="110"/>
      <c r="J32" s="86"/>
      <c r="K32" s="75"/>
      <c r="L32" s="119"/>
      <c r="M32" s="75"/>
      <c r="N32" s="78"/>
      <c r="O32" s="86"/>
      <c r="P32" s="119"/>
      <c r="Q32" s="75"/>
      <c r="R32" s="118" t="str">
        <f t="shared" si="0"/>
        <v/>
      </c>
      <c r="U32" s="82" t="str">
        <f t="shared" si="1"/>
        <v/>
      </c>
      <c r="V32" s="83" t="str">
        <f t="shared" si="2"/>
        <v/>
      </c>
      <c r="W32" s="83" t="str">
        <f t="shared" si="3"/>
        <v/>
      </c>
      <c r="X32" s="83" t="str">
        <f t="shared" si="4"/>
        <v/>
      </c>
      <c r="Y32" s="84" t="str">
        <f t="shared" si="5"/>
        <v/>
      </c>
    </row>
    <row r="33" spans="2:25" ht="23.25" customHeight="1">
      <c r="B33" s="89"/>
      <c r="C33" s="89"/>
      <c r="D33" s="90"/>
      <c r="E33" s="90"/>
      <c r="F33" s="90"/>
      <c r="G33" s="90"/>
      <c r="H33" s="90"/>
      <c r="I33" s="90"/>
      <c r="J33" s="86"/>
      <c r="K33" s="75"/>
      <c r="L33" s="119"/>
      <c r="M33" s="75"/>
      <c r="N33" s="78"/>
      <c r="O33" s="86"/>
      <c r="P33" s="119"/>
      <c r="Q33" s="75"/>
      <c r="R33" s="118" t="str">
        <f t="shared" si="0"/>
        <v/>
      </c>
      <c r="U33" s="82" t="str">
        <f t="shared" si="1"/>
        <v/>
      </c>
      <c r="V33" s="83" t="str">
        <f t="shared" si="2"/>
        <v/>
      </c>
      <c r="W33" s="83" t="str">
        <f t="shared" si="3"/>
        <v/>
      </c>
      <c r="X33" s="83" t="str">
        <f t="shared" si="4"/>
        <v/>
      </c>
      <c r="Y33" s="84" t="str">
        <f t="shared" si="5"/>
        <v/>
      </c>
    </row>
    <row r="34" spans="2:25" ht="21.75" thickBot="1">
      <c r="B34" s="89"/>
      <c r="C34" s="89"/>
      <c r="D34" s="90"/>
      <c r="E34" s="90"/>
      <c r="F34" s="90"/>
      <c r="G34" s="90"/>
      <c r="H34" s="90"/>
      <c r="I34" s="90"/>
      <c r="J34" s="86"/>
      <c r="K34" s="75"/>
      <c r="L34" s="119"/>
      <c r="M34" s="75"/>
      <c r="N34" s="78"/>
      <c r="O34" s="162" t="s">
        <v>38</v>
      </c>
      <c r="P34" s="163"/>
      <c r="Q34" s="163"/>
      <c r="R34" s="133" t="str">
        <f>IF(COUNTIF(R10:R33,"Sim")&lt;3,"N/D (são necessários pelo menos 3 preços)",IFERROR(INDEX(U9:Y9,1,MATCH(R38,U38:Y38,0)),"Seleção específica de preços"))</f>
        <v>Seleção específica de preços</v>
      </c>
      <c r="U34" s="82" t="str">
        <f>IF(ISNUMBER(Q34),"Sim","")</f>
        <v/>
      </c>
      <c r="V34" s="83" t="str">
        <f>IF(ISNUMBER(Q34),IF(_xlfn.RANK.EQ(Q34,$Q$10:$Q$34)=1,"Não","Sim"),"")</f>
        <v/>
      </c>
      <c r="W34" s="83" t="str">
        <f>IF(ISNUMBER(Q34),IF(_xlfn.RANK.EQ(Q34,$Q$10:$Q$34)=COUNT($Q$10:$Q$34),"Não","Sim"),"")</f>
        <v/>
      </c>
      <c r="X34" s="83" t="str">
        <f>IF(V34="","",IF(AND(V34="Sim",W34="Sim"),"Sim","Não"))</f>
        <v/>
      </c>
      <c r="Y34" s="84" t="str">
        <f>IF(ISNUMBER(Q34),IF(_xlfn.RANK.EQ(Q34,Q34:Q58)&lt;=2,"Não","Sim"),"")</f>
        <v/>
      </c>
    </row>
    <row r="35" spans="2:25">
      <c r="J35" s="91"/>
      <c r="K35" s="92"/>
      <c r="L35" s="119"/>
      <c r="M35" s="92"/>
      <c r="N35" s="115"/>
      <c r="O35" s="156" t="s">
        <v>33</v>
      </c>
      <c r="P35" s="157"/>
      <c r="Q35" s="157"/>
      <c r="R35" s="87">
        <f t="array" ref="R35">IF(COUNTIF(R10:R33,"Sim")&lt;3,"N/D (são necessários pelo menos 3 preços)",AVERAGE(IF(R10:R33="Sim",Q10:Q33)))</f>
        <v>1052333.3333333333</v>
      </c>
      <c r="T35" s="93" t="s">
        <v>39</v>
      </c>
      <c r="U35" s="124">
        <f t="array" ref="U35">IF(COUNTIF(U10:U34,"Sim")&lt;3,"N/D (são necessários pelo menos 3 preços)",AVERAGE(IF(U10:U34="Sim",$Q10:$Q34)))</f>
        <v>943400</v>
      </c>
      <c r="V35" s="124">
        <f t="array" ref="V35">IF(COUNTIF(V10:V34,"Sim")&lt;3,"N/D (são necessários pelo menos 3 preços)",AVERAGE(IF(V10:V34="Sim",$Q10:$Q34)))</f>
        <v>879250</v>
      </c>
      <c r="W35" s="124">
        <f t="array" ref="W35">IF(COUNTIF(W10:W34,"Sim")&lt;3,"N/D (são necessários pelo menos 3 preços)",AVERAGE(IF(W10:W34="Sim",$Q10:$Q34)))</f>
        <v>986750</v>
      </c>
      <c r="X35" s="124">
        <f t="array" ref="X35">IF(COUNTIF(X10:X34,"Sim")&lt;3,"N/D (são necessários pelo menos 3 preços)",AVERAGE(IF(X10:X34="Sim",$Q10:$Q34)))</f>
        <v>915666.66666666663</v>
      </c>
      <c r="Y35" s="134" t="str">
        <f t="array" ref="Y35">IF(COUNTIF(Y10:Y34,"Sim")&lt;3,"N/D (são necessários pelo menos 3 preços)",AVERAGE(IF(Y10:Y34="Sim",$Q10:$Q34)))</f>
        <v>N/D (são necessários pelo menos 3 preços)</v>
      </c>
    </row>
    <row r="36" spans="2:25">
      <c r="J36" s="156" t="s">
        <v>33</v>
      </c>
      <c r="K36" s="157"/>
      <c r="L36" s="157"/>
      <c r="M36" s="157"/>
      <c r="N36" s="77">
        <f t="array" ref="N36">IFERROR(AVERAGE(IF(N10:N35="Sim",M10:M35)),"")</f>
        <v>787336.65009999997</v>
      </c>
      <c r="O36" s="156" t="s">
        <v>34</v>
      </c>
      <c r="P36" s="157"/>
      <c r="Q36" s="157"/>
      <c r="R36" s="87">
        <f t="array" ref="R36">IF(COUNTIF(R10:R33,"Sim")&lt;3,"N/D (são necessários pelo menos 3 preços)",MEDIAN(IF(R10:R33="Sim",Q10:Q33)))</f>
        <v>988200</v>
      </c>
      <c r="T36" s="94" t="s">
        <v>40</v>
      </c>
      <c r="U36" s="126">
        <f t="array" ref="U36">IF(COUNTIF(U10:U34,"Sim")&lt;3,"N/D (são necessários pelo menos 3 preços)",MEDIAN(IF(U10:U34="Sim",$Q10:$Q34)))</f>
        <v>968800</v>
      </c>
      <c r="V36" s="126">
        <f t="array" ref="V36">IF(COUNTIF(V10:V34,"Sim")&lt;3,"N/D (são necessários pelo menos 3 preços)",MEDIAN(IF(V10:V34="Sim",$Q10:$Q34)))</f>
        <v>879400</v>
      </c>
      <c r="W36" s="126">
        <f t="array" ref="W36">IF(COUNTIF(W10:W34,"Sim")&lt;3,"N/D (são necessários pelo menos 3 preços)",MEDIAN(IF(W10:W34="Sim",$Q10:$Q34)))</f>
        <v>978500</v>
      </c>
      <c r="X36" s="126">
        <f t="array" ref="X36">IF(COUNTIF(X10:X34,"Sim")&lt;3,"N/D (são necessários pelo menos 3 preços)",MEDIAN(IF(X10:X34="Sim",$Q10:$Q34)))</f>
        <v>968800</v>
      </c>
      <c r="Y36" s="135" t="str">
        <f t="array" ref="Y36">IF(COUNTIF(Y10:Y34,"Sim")&lt;3,"N/D (são necessários pelo menos 3 preços)",MEDIAN(IF(Y10:Y34="Sim",$Q10:$Q34)))</f>
        <v>N/D (são necessários pelo menos 3 preços)</v>
      </c>
    </row>
    <row r="37" spans="2:25">
      <c r="J37" s="156" t="s">
        <v>34</v>
      </c>
      <c r="K37" s="157"/>
      <c r="L37" s="157"/>
      <c r="M37" s="157"/>
      <c r="N37" s="77">
        <f t="array" ref="N37">IFERROR(MEDIAN(IF(N10:N35="Sim",M10:M35)),"")</f>
        <v>787336.65009999997</v>
      </c>
      <c r="O37" s="156" t="s">
        <v>35</v>
      </c>
      <c r="P37" s="157"/>
      <c r="Q37" s="157"/>
      <c r="R37" s="87">
        <f>MIN(Q10:Q33)</f>
        <v>770000</v>
      </c>
      <c r="T37" s="94"/>
      <c r="U37" s="95"/>
      <c r="V37" s="95"/>
      <c r="W37" s="95"/>
      <c r="X37" s="95"/>
      <c r="Y37" s="136"/>
    </row>
    <row r="38" spans="2:25" ht="21.75" thickBot="1">
      <c r="J38" s="156" t="s">
        <v>35</v>
      </c>
      <c r="K38" s="157"/>
      <c r="L38" s="157"/>
      <c r="M38" s="157"/>
      <c r="N38" s="113">
        <f>MIN(M10:M35)</f>
        <v>746901.91669999994</v>
      </c>
      <c r="O38" s="156" t="s">
        <v>41</v>
      </c>
      <c r="P38" s="157" t="str">
        <f>IFERROR(DSTDEVP(O9:R13,3,U9:Y10),"")</f>
        <v/>
      </c>
      <c r="Q38" s="157"/>
      <c r="R38" s="97">
        <f t="array" ref="R38">IF(COUNTIF(R10:R33,"Sim")&lt;3,"N/D (são necessários pelo menos 3 preços)",_xlfn.STDEV.S(IF(R10:R33="Sim",Q10:Q33))/AVERAGE(IF(R10:R33="Sim",Q10:Q33)))</f>
        <v>0.12187244101809078</v>
      </c>
      <c r="T38" s="98" t="s">
        <v>42</v>
      </c>
      <c r="U38" s="99">
        <f t="array" ref="U38">IF(COUNTIF(U10:U34,"Sim")&lt;3,"N/D (são necessários pelo menos 3 preços)",_xlfn.STDEV.S(IF(U10:U34="Sim",$Q10:$Q34))/AVERAGE(IF(U10:U34="Sim",$Q10:$Q34)))</f>
        <v>0.185192271496496</v>
      </c>
      <c r="V38" s="99">
        <f t="array" ref="V38">IF(COUNTIF(V10:V34,"Sim")&lt;3,"N/D (são necessários pelo menos 3 preços)",_xlfn.STDEV.S(IF(V10:V34="Sim",$Q10:$Q34))/AVERAGE(IF(V10:V34="Sim",$Q10:$Q34)))</f>
        <v>0.13098341581341857</v>
      </c>
      <c r="W38" s="99">
        <f t="array" ref="W38">IF(COUNTIF(W10:W34,"Sim")&lt;3,"N/D (são necessários pelo menos 3 preços)",_xlfn.STDEV.S(IF(W10:W34="Sim",$Q10:$Q34))/AVERAGE(IF(W10:W34="Sim",$Q10:$Q34)))</f>
        <v>0.17009337295548482</v>
      </c>
      <c r="X38" s="99">
        <f t="array" ref="X38">IF(COUNTIF(X10:X34,"Sim")&lt;3,"N/D (são necessários pelo menos 3 preços)",_xlfn.STDEV.S(IF(X10:X34="Sim",$Q10:$Q34))/AVERAGE(IF(X10:X34="Sim",$Q10:$Q34)))</f>
        <v>0.11932502538107917</v>
      </c>
      <c r="Y38" s="137" t="str">
        <f t="array" ref="Y38">IF(COUNTIF(Y10:Y34,"Sim")&lt;3,"N/D (são necessários pelo menos 3 preços)",_xlfn.STDEV.S(IF(Y10:Y34="Sim",$Q10:$Q34))/AVERAGE(IF(Y10:Y34="Sim",$Q10:$Q34)))</f>
        <v>N/D (são necessários pelo menos 3 preços)</v>
      </c>
    </row>
    <row r="39" spans="2:25" ht="15.75" customHeight="1" thickBot="1">
      <c r="J39" s="158" t="s">
        <v>43</v>
      </c>
      <c r="K39" s="159"/>
      <c r="L39" s="159"/>
      <c r="M39" s="159"/>
      <c r="N39" s="116">
        <f>MIN(N36:N37)</f>
        <v>787336.65009999997</v>
      </c>
      <c r="O39" s="158" t="s">
        <v>44</v>
      </c>
      <c r="P39" s="159"/>
      <c r="Q39" s="159"/>
      <c r="R39" s="88">
        <f>MIN(R35:R36)</f>
        <v>988200</v>
      </c>
    </row>
    <row r="40" spans="2:25" ht="21.75" thickBot="1">
      <c r="J40" s="90"/>
      <c r="K40" s="90"/>
      <c r="L40" s="90"/>
      <c r="M40" s="90"/>
      <c r="N40" s="90"/>
      <c r="O40" s="90"/>
      <c r="P40" s="160" t="s">
        <v>45</v>
      </c>
      <c r="Q40" s="161"/>
      <c r="R40" s="120">
        <f>AVERAGE(I31,N39,R39)</f>
        <v>889126.86924284289</v>
      </c>
    </row>
    <row r="41" spans="2:25">
      <c r="J41" s="90"/>
      <c r="K41" s="90"/>
      <c r="L41" s="90"/>
      <c r="M41" s="90"/>
      <c r="N41" s="90"/>
      <c r="O41" s="90"/>
      <c r="P41" s="101"/>
      <c r="Q41" s="101"/>
      <c r="R41" s="102"/>
    </row>
    <row r="42" spans="2:25">
      <c r="J42" s="90"/>
      <c r="K42" s="90"/>
      <c r="L42" s="90"/>
      <c r="M42" s="90"/>
      <c r="N42" s="90"/>
      <c r="O42" s="90"/>
      <c r="P42" s="101"/>
      <c r="Q42" s="101"/>
      <c r="R42" s="102"/>
    </row>
  </sheetData>
  <mergeCells count="21">
    <mergeCell ref="J39:M39"/>
    <mergeCell ref="O39:Q39"/>
    <mergeCell ref="P40:Q40"/>
    <mergeCell ref="J36:M36"/>
    <mergeCell ref="O36:Q36"/>
    <mergeCell ref="J37:M37"/>
    <mergeCell ref="O37:Q37"/>
    <mergeCell ref="J38:M38"/>
    <mergeCell ref="O38:Q38"/>
    <mergeCell ref="U8:Y8"/>
    <mergeCell ref="B28:H28"/>
    <mergeCell ref="O35:Q35"/>
    <mergeCell ref="D7:N7"/>
    <mergeCell ref="B8:I8"/>
    <mergeCell ref="J8:N8"/>
    <mergeCell ref="O8:R8"/>
    <mergeCell ref="B29:H29"/>
    <mergeCell ref="B30:H30"/>
    <mergeCell ref="B31:H31"/>
    <mergeCell ref="B32:C32"/>
    <mergeCell ref="O34:Q34"/>
  </mergeCells>
  <pageMargins left="0.39374999999999999" right="0.39374999999999999" top="0.39374999999999999" bottom="0.39374999999999999" header="0.511811023622047" footer="0.511811023622047"/>
  <pageSetup paperSize="9" scale="25" orientation="landscape"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U201"/>
  <sheetViews>
    <sheetView zoomScale="80" zoomScaleNormal="80" workbookViewId="0"/>
  </sheetViews>
  <sheetFormatPr defaultColWidth="8.7109375" defaultRowHeight="15"/>
  <cols>
    <col min="1" max="1" width="11.5703125" customWidth="1"/>
    <col min="2" max="2" width="40.85546875" style="123" customWidth="1"/>
    <col min="4" max="5" width="10.7109375" customWidth="1"/>
  </cols>
  <sheetData>
    <row r="1" spans="1:47">
      <c r="A1" s="1" t="s">
        <v>263</v>
      </c>
      <c r="B1"/>
    </row>
    <row r="2" spans="1:47">
      <c r="A2" s="1"/>
      <c r="B2"/>
    </row>
    <row r="3" spans="1:47">
      <c r="B3"/>
    </row>
    <row r="4" spans="1:47" ht="25.5">
      <c r="B4" s="2" t="s">
        <v>29</v>
      </c>
      <c r="E4" s="3"/>
    </row>
    <row r="5" spans="1:47">
      <c r="B5" s="4">
        <v>1416650</v>
      </c>
    </row>
    <row r="6" spans="1:47">
      <c r="A6" s="5" t="s">
        <v>16</v>
      </c>
      <c r="B6" s="6" t="s">
        <v>46</v>
      </c>
    </row>
    <row r="7" spans="1:47" hidden="1">
      <c r="A7" s="103" t="s">
        <v>47</v>
      </c>
      <c r="B7" s="121">
        <v>332.84399999999999</v>
      </c>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row>
    <row r="8" spans="1:47" hidden="1">
      <c r="A8" s="103" t="s">
        <v>48</v>
      </c>
      <c r="B8" s="121">
        <v>332.69099999999997</v>
      </c>
    </row>
    <row r="9" spans="1:47" hidden="1">
      <c r="A9" s="103" t="s">
        <v>49</v>
      </c>
      <c r="B9" s="121">
        <v>334.238</v>
      </c>
    </row>
    <row r="10" spans="1:47" hidden="1">
      <c r="A10" s="103" t="s">
        <v>50</v>
      </c>
      <c r="B10" s="121">
        <v>335.238</v>
      </c>
    </row>
    <row r="11" spans="1:47" hidden="1">
      <c r="A11" s="103" t="s">
        <v>51</v>
      </c>
      <c r="B11" s="121">
        <v>338.30099999999999</v>
      </c>
    </row>
    <row r="12" spans="1:47" hidden="1">
      <c r="A12" s="103" t="s">
        <v>52</v>
      </c>
      <c r="B12" s="121">
        <v>338.41800000000001</v>
      </c>
    </row>
    <row r="13" spans="1:47" hidden="1">
      <c r="A13" s="103" t="s">
        <v>53</v>
      </c>
      <c r="B13" s="121">
        <v>339.95600000000002</v>
      </c>
    </row>
    <row r="14" spans="1:47" hidden="1">
      <c r="A14" s="103" t="s">
        <v>54</v>
      </c>
      <c r="B14" s="121">
        <v>339.887</v>
      </c>
    </row>
    <row r="15" spans="1:47" hidden="1">
      <c r="A15" s="103" t="s">
        <v>55</v>
      </c>
      <c r="B15" s="121">
        <v>340.59300000000002</v>
      </c>
    </row>
    <row r="16" spans="1:47" hidden="1">
      <c r="A16" s="103" t="s">
        <v>56</v>
      </c>
      <c r="B16" s="121">
        <v>340.78800000000001</v>
      </c>
    </row>
    <row r="17" spans="1:2" hidden="1">
      <c r="A17" s="103" t="s">
        <v>57</v>
      </c>
      <c r="B17" s="121">
        <v>341.36900000000003</v>
      </c>
    </row>
    <row r="18" spans="1:2" hidden="1">
      <c r="A18" s="103" t="s">
        <v>58</v>
      </c>
      <c r="B18" s="121">
        <v>343.22699999999998</v>
      </c>
    </row>
    <row r="19" spans="1:2" hidden="1">
      <c r="A19" s="103" t="s">
        <v>59</v>
      </c>
      <c r="B19" s="121">
        <v>344.923</v>
      </c>
    </row>
    <row r="20" spans="1:2" hidden="1">
      <c r="A20" s="103" t="s">
        <v>60</v>
      </c>
      <c r="B20" s="121">
        <v>346.23899999999998</v>
      </c>
    </row>
    <row r="21" spans="1:2" hidden="1">
      <c r="A21" s="103" t="s">
        <v>61</v>
      </c>
      <c r="B21" s="121">
        <v>345.79</v>
      </c>
    </row>
    <row r="22" spans="1:2" hidden="1">
      <c r="A22" s="103" t="s">
        <v>62</v>
      </c>
      <c r="B22" s="121">
        <v>346.50599999999997</v>
      </c>
    </row>
    <row r="23" spans="1:2" hidden="1">
      <c r="A23" s="103" t="s">
        <v>63</v>
      </c>
      <c r="B23" s="121">
        <v>346.19499999999999</v>
      </c>
    </row>
    <row r="24" spans="1:2" hidden="1">
      <c r="A24" s="103" t="s">
        <v>64</v>
      </c>
      <c r="B24" s="121">
        <v>346.21499999999997</v>
      </c>
    </row>
    <row r="25" spans="1:2" hidden="1">
      <c r="A25" s="103" t="s">
        <v>65</v>
      </c>
      <c r="B25" s="121">
        <v>347.32</v>
      </c>
    </row>
    <row r="26" spans="1:2" hidden="1">
      <c r="A26" s="103" t="s">
        <v>66</v>
      </c>
      <c r="B26" s="121">
        <v>346.74900000000002</v>
      </c>
    </row>
    <row r="27" spans="1:2" hidden="1">
      <c r="A27" s="103" t="s">
        <v>67</v>
      </c>
      <c r="B27" s="121">
        <v>346.44799999999998</v>
      </c>
    </row>
    <row r="28" spans="1:2" hidden="1">
      <c r="A28" s="103" t="s">
        <v>68</v>
      </c>
      <c r="B28" s="121">
        <v>346.75900000000001</v>
      </c>
    </row>
    <row r="29" spans="1:2" hidden="1">
      <c r="A29" s="103" t="s">
        <v>69</v>
      </c>
      <c r="B29" s="121">
        <v>347.137</v>
      </c>
    </row>
    <row r="30" spans="1:2" hidden="1">
      <c r="A30" s="103" t="s">
        <v>70</v>
      </c>
      <c r="B30" s="121">
        <v>348.03399999999999</v>
      </c>
    </row>
    <row r="31" spans="1:2" hidden="1">
      <c r="A31" s="103" t="s">
        <v>71</v>
      </c>
      <c r="B31" s="121">
        <v>348.81200000000001</v>
      </c>
    </row>
    <row r="32" spans="1:2" hidden="1">
      <c r="A32" s="103" t="s">
        <v>72</v>
      </c>
      <c r="B32" s="121">
        <v>348.291</v>
      </c>
    </row>
    <row r="33" spans="1:2" hidden="1">
      <c r="A33" s="103" t="s">
        <v>73</v>
      </c>
      <c r="B33" s="121">
        <v>349.04300000000001</v>
      </c>
    </row>
    <row r="34" spans="1:2" hidden="1">
      <c r="A34" s="103" t="s">
        <v>74</v>
      </c>
      <c r="B34" s="121">
        <v>349.904</v>
      </c>
    </row>
    <row r="35" spans="1:2" hidden="1">
      <c r="A35" s="103" t="s">
        <v>75</v>
      </c>
      <c r="B35" s="121">
        <v>350.983</v>
      </c>
    </row>
    <row r="36" spans="1:2" hidden="1">
      <c r="A36" s="103" t="s">
        <v>76</v>
      </c>
      <c r="B36" s="121">
        <v>352.24900000000002</v>
      </c>
    </row>
    <row r="37" spans="1:2" hidden="1">
      <c r="A37" s="103" t="s">
        <v>77</v>
      </c>
      <c r="B37" s="121">
        <v>353.8</v>
      </c>
    </row>
    <row r="38" spans="1:2" hidden="1">
      <c r="A38" s="103" t="s">
        <v>78</v>
      </c>
      <c r="B38" s="121">
        <v>355.01900000000001</v>
      </c>
    </row>
    <row r="39" spans="1:2" hidden="1">
      <c r="A39" s="103" t="s">
        <v>79</v>
      </c>
      <c r="B39" s="121">
        <v>354.596</v>
      </c>
    </row>
    <row r="40" spans="1:2" hidden="1">
      <c r="A40" s="103" t="s">
        <v>80</v>
      </c>
      <c r="B40" s="121">
        <v>355.68900000000002</v>
      </c>
    </row>
    <row r="41" spans="1:2" hidden="1">
      <c r="A41" s="103" t="s">
        <v>81</v>
      </c>
      <c r="B41" s="121">
        <v>356.46100000000001</v>
      </c>
    </row>
    <row r="42" spans="1:2" hidden="1">
      <c r="A42" s="103" t="s">
        <v>82</v>
      </c>
      <c r="B42" s="121">
        <v>359.40600000000001</v>
      </c>
    </row>
    <row r="43" spans="1:2" hidden="1">
      <c r="A43" s="103" t="s">
        <v>83</v>
      </c>
      <c r="B43" s="121">
        <v>361.06200000000001</v>
      </c>
    </row>
    <row r="44" spans="1:2" hidden="1">
      <c r="A44" s="103" t="s">
        <v>84</v>
      </c>
      <c r="B44" s="121">
        <v>362.93200000000002</v>
      </c>
    </row>
    <row r="45" spans="1:2" hidden="1">
      <c r="A45" s="103" t="s">
        <v>85</v>
      </c>
      <c r="B45" s="121">
        <v>363.42</v>
      </c>
    </row>
    <row r="46" spans="1:2" hidden="1">
      <c r="A46" s="103" t="s">
        <v>86</v>
      </c>
      <c r="B46" s="121">
        <v>364.3</v>
      </c>
    </row>
    <row r="47" spans="1:2" hidden="1">
      <c r="A47" s="103" t="s">
        <v>87</v>
      </c>
      <c r="B47" s="121">
        <v>364.88499999999999</v>
      </c>
    </row>
    <row r="48" spans="1:2" hidden="1">
      <c r="A48" s="103" t="s">
        <v>88</v>
      </c>
      <c r="B48" s="121">
        <v>367.62299999999999</v>
      </c>
    </row>
    <row r="49" spans="1:2" hidden="1">
      <c r="A49" s="103" t="s">
        <v>89</v>
      </c>
      <c r="B49" s="121">
        <v>370.23500000000001</v>
      </c>
    </row>
    <row r="50" spans="1:2" hidden="1">
      <c r="A50" s="103" t="s">
        <v>90</v>
      </c>
      <c r="B50" s="121">
        <v>371.30700000000002</v>
      </c>
    </row>
    <row r="51" spans="1:2" hidden="1">
      <c r="A51" s="103" t="s">
        <v>91</v>
      </c>
      <c r="B51" s="121">
        <v>372.38200000000001</v>
      </c>
    </row>
    <row r="52" spans="1:2" hidden="1">
      <c r="A52" s="103" t="s">
        <v>92</v>
      </c>
      <c r="B52" s="121">
        <v>374.55900000000003</v>
      </c>
    </row>
    <row r="53" spans="1:2" hidden="1">
      <c r="A53" s="103" t="s">
        <v>93</v>
      </c>
      <c r="B53" s="121">
        <v>375.67099999999999</v>
      </c>
    </row>
    <row r="54" spans="1:2" hidden="1">
      <c r="A54" s="103" t="s">
        <v>94</v>
      </c>
      <c r="B54" s="121">
        <v>379.78399999999999</v>
      </c>
    </row>
    <row r="55" spans="1:2" hidden="1">
      <c r="A55" s="103" t="s">
        <v>95</v>
      </c>
      <c r="B55" s="121">
        <v>381.33600000000001</v>
      </c>
    </row>
    <row r="56" spans="1:2" hidden="1">
      <c r="A56" s="103" t="s">
        <v>96</v>
      </c>
      <c r="B56" s="121">
        <v>382.90199999999999</v>
      </c>
    </row>
    <row r="57" spans="1:2" hidden="1">
      <c r="A57" s="103" t="s">
        <v>97</v>
      </c>
      <c r="B57" s="121">
        <v>384.697</v>
      </c>
    </row>
    <row r="58" spans="1:2" hidden="1">
      <c r="A58" s="103" t="s">
        <v>98</v>
      </c>
      <c r="B58" s="121">
        <v>385.21499999999997</v>
      </c>
    </row>
    <row r="59" spans="1:2" hidden="1">
      <c r="A59" s="103" t="s">
        <v>99</v>
      </c>
      <c r="B59" s="121">
        <v>386.327</v>
      </c>
    </row>
    <row r="60" spans="1:2" hidden="1">
      <c r="A60" s="103" t="s">
        <v>100</v>
      </c>
      <c r="B60" s="121">
        <v>387.35700000000003</v>
      </c>
    </row>
    <row r="61" spans="1:2" hidden="1">
      <c r="A61" s="103" t="s">
        <v>101</v>
      </c>
      <c r="B61" s="121">
        <v>388.47300000000001</v>
      </c>
    </row>
    <row r="62" spans="1:2" hidden="1">
      <c r="A62" s="103" t="s">
        <v>102</v>
      </c>
      <c r="B62" s="121">
        <v>389.49</v>
      </c>
    </row>
    <row r="63" spans="1:2" hidden="1">
      <c r="A63" s="103" t="s">
        <v>103</v>
      </c>
      <c r="B63" s="121">
        <v>390.42500000000001</v>
      </c>
    </row>
    <row r="64" spans="1:2" hidden="1">
      <c r="A64" s="103" t="s">
        <v>104</v>
      </c>
      <c r="B64" s="121">
        <v>392.00900000000001</v>
      </c>
    </row>
    <row r="65" spans="1:2" hidden="1">
      <c r="A65" s="103" t="s">
        <v>105</v>
      </c>
      <c r="B65" s="121">
        <v>393.35899999999998</v>
      </c>
    </row>
    <row r="66" spans="1:2" hidden="1">
      <c r="A66" s="103" t="s">
        <v>106</v>
      </c>
      <c r="B66" s="121">
        <v>398.09699999999998</v>
      </c>
    </row>
    <row r="67" spans="1:2" hidden="1">
      <c r="A67" s="103" t="s">
        <v>107</v>
      </c>
      <c r="B67" s="121">
        <v>403.11700000000002</v>
      </c>
    </row>
    <row r="68" spans="1:2" hidden="1">
      <c r="A68" s="103" t="s">
        <v>108</v>
      </c>
      <c r="B68" s="121">
        <v>405.78899999999999</v>
      </c>
    </row>
    <row r="69" spans="1:2" hidden="1">
      <c r="A69" s="103" t="s">
        <v>109</v>
      </c>
      <c r="B69" s="121">
        <v>410.101</v>
      </c>
    </row>
    <row r="70" spans="1:2" hidden="1">
      <c r="A70" s="103" t="s">
        <v>110</v>
      </c>
      <c r="B70" s="121">
        <v>414.34</v>
      </c>
    </row>
    <row r="71" spans="1:2" hidden="1">
      <c r="A71" s="103" t="s">
        <v>111</v>
      </c>
      <c r="B71" s="121">
        <v>415.89</v>
      </c>
    </row>
    <row r="72" spans="1:2" hidden="1">
      <c r="A72" s="103" t="s">
        <v>112</v>
      </c>
      <c r="B72" s="121">
        <v>419.70699999999999</v>
      </c>
    </row>
    <row r="73" spans="1:2" hidden="1">
      <c r="A73" s="103" t="s">
        <v>113</v>
      </c>
      <c r="B73" s="121">
        <v>422.14</v>
      </c>
    </row>
    <row r="74" spans="1:2" hidden="1">
      <c r="A74" s="103" t="s">
        <v>114</v>
      </c>
      <c r="B74" s="121">
        <v>427.28399999999999</v>
      </c>
    </row>
    <row r="75" spans="1:2" hidden="1">
      <c r="A75" s="103" t="s">
        <v>115</v>
      </c>
      <c r="B75" s="121">
        <v>431.71</v>
      </c>
    </row>
    <row r="76" spans="1:2" hidden="1">
      <c r="A76" s="103" t="s">
        <v>116</v>
      </c>
      <c r="B76" s="121">
        <v>432.995</v>
      </c>
    </row>
    <row r="77" spans="1:2" hidden="1">
      <c r="A77" s="103" t="s">
        <v>117</v>
      </c>
      <c r="B77" s="121">
        <v>436.40600000000001</v>
      </c>
    </row>
    <row r="78" spans="1:2" hidden="1">
      <c r="A78" s="103" t="s">
        <v>118</v>
      </c>
      <c r="B78" s="121">
        <v>441.48899999999998</v>
      </c>
    </row>
    <row r="79" spans="1:2" hidden="1">
      <c r="A79" s="103" t="s">
        <v>119</v>
      </c>
      <c r="B79" s="121">
        <v>443.27199999999999</v>
      </c>
    </row>
    <row r="80" spans="1:2" hidden="1">
      <c r="A80" s="103" t="s">
        <v>120</v>
      </c>
      <c r="B80" s="121">
        <v>444.56299999999999</v>
      </c>
    </row>
    <row r="81" spans="1:2" hidden="1">
      <c r="A81" s="103" t="s">
        <v>121</v>
      </c>
      <c r="B81" s="121">
        <v>447.38799999999998</v>
      </c>
    </row>
    <row r="82" spans="1:2" hidden="1">
      <c r="A82" s="103" t="s">
        <v>122</v>
      </c>
      <c r="B82" s="121">
        <v>446.24299999999999</v>
      </c>
    </row>
    <row r="83" spans="1:2" hidden="1">
      <c r="A83" s="103" t="s">
        <v>123</v>
      </c>
      <c r="B83" s="121">
        <v>446.81900000000002</v>
      </c>
    </row>
    <row r="84" spans="1:2" hidden="1">
      <c r="A84" s="103" t="s">
        <v>124</v>
      </c>
      <c r="B84" s="121">
        <v>449.04599999999999</v>
      </c>
    </row>
    <row r="85" spans="1:2" hidden="1">
      <c r="A85" s="103" t="s">
        <v>125</v>
      </c>
      <c r="B85" s="121">
        <v>449.04</v>
      </c>
    </row>
    <row r="86" spans="1:2" hidden="1">
      <c r="A86" s="103" t="s">
        <v>126</v>
      </c>
      <c r="B86" s="121">
        <v>449.697</v>
      </c>
    </row>
    <row r="87" spans="1:2" hidden="1">
      <c r="A87" s="103" t="s">
        <v>127</v>
      </c>
      <c r="B87" s="121">
        <v>449.90100000000001</v>
      </c>
    </row>
    <row r="88" spans="1:2" hidden="1">
      <c r="A88" s="103" t="s">
        <v>128</v>
      </c>
      <c r="B88" s="121">
        <v>450.892</v>
      </c>
    </row>
    <row r="89" spans="1:2" hidden="1">
      <c r="A89" s="103" t="s">
        <v>129</v>
      </c>
      <c r="B89" s="121">
        <v>450.49599999999998</v>
      </c>
    </row>
    <row r="90" spans="1:2" hidden="1">
      <c r="A90" s="103" t="s">
        <v>130</v>
      </c>
      <c r="B90" s="121">
        <v>453.40800000000002</v>
      </c>
    </row>
    <row r="91" spans="1:2" hidden="1">
      <c r="A91" s="103" t="s">
        <v>131</v>
      </c>
      <c r="B91" s="121">
        <v>457.56599999999997</v>
      </c>
    </row>
    <row r="92" spans="1:2" hidden="1">
      <c r="A92" s="103" t="s">
        <v>132</v>
      </c>
      <c r="B92" s="121">
        <v>459.78899999999999</v>
      </c>
    </row>
    <row r="93" spans="1:2" hidden="1">
      <c r="A93" s="103" t="s">
        <v>133</v>
      </c>
      <c r="B93" s="121">
        <v>461.87400000000002</v>
      </c>
    </row>
    <row r="94" spans="1:2" hidden="1">
      <c r="A94" s="103" t="s">
        <v>134</v>
      </c>
      <c r="B94" s="121">
        <v>462.80700000000002</v>
      </c>
    </row>
    <row r="95" spans="1:2" hidden="1">
      <c r="A95" s="103" t="s">
        <v>135</v>
      </c>
      <c r="B95" s="121">
        <v>461.83300000000003</v>
      </c>
    </row>
    <row r="96" spans="1:2" hidden="1">
      <c r="A96" s="103" t="s">
        <v>136</v>
      </c>
      <c r="B96" s="121">
        <v>462.92500000000001</v>
      </c>
    </row>
    <row r="97" spans="1:2" hidden="1">
      <c r="A97" s="103" t="s">
        <v>137</v>
      </c>
      <c r="B97" s="121">
        <v>463.04300000000001</v>
      </c>
    </row>
    <row r="98" spans="1:2" hidden="1">
      <c r="A98" s="103" t="s">
        <v>138</v>
      </c>
      <c r="B98" s="121">
        <v>464.04700000000003</v>
      </c>
    </row>
    <row r="99" spans="1:2" hidden="1">
      <c r="A99" s="103" t="s">
        <v>139</v>
      </c>
      <c r="B99" s="121">
        <v>464.72800000000001</v>
      </c>
    </row>
    <row r="100" spans="1:2" hidden="1">
      <c r="A100" s="103" t="s">
        <v>140</v>
      </c>
      <c r="B100" s="121">
        <v>464.375</v>
      </c>
    </row>
    <row r="101" spans="1:2" hidden="1">
      <c r="A101" s="103" t="s">
        <v>141</v>
      </c>
      <c r="B101" s="121">
        <v>466.57600000000002</v>
      </c>
    </row>
    <row r="102" spans="1:2" hidden="1">
      <c r="A102" s="103" t="s">
        <v>142</v>
      </c>
      <c r="B102" s="121">
        <v>470.92599999999999</v>
      </c>
    </row>
    <row r="103" spans="1:2" hidden="1">
      <c r="A103" s="103" t="s">
        <v>143</v>
      </c>
      <c r="B103" s="121">
        <v>473.36</v>
      </c>
    </row>
    <row r="104" spans="1:2" hidden="1">
      <c r="A104" s="103" t="s">
        <v>144</v>
      </c>
      <c r="B104" s="121">
        <v>475.14800000000002</v>
      </c>
    </row>
    <row r="105" spans="1:2" hidden="1">
      <c r="A105" s="103" t="s">
        <v>145</v>
      </c>
      <c r="B105" s="121">
        <v>476.92500000000001</v>
      </c>
    </row>
    <row r="106" spans="1:2" hidden="1">
      <c r="A106" s="103" t="s">
        <v>146</v>
      </c>
      <c r="B106" s="121">
        <v>480.435</v>
      </c>
    </row>
    <row r="107" spans="1:2" hidden="1">
      <c r="A107" s="103" t="s">
        <v>147</v>
      </c>
      <c r="B107" s="121">
        <v>483.53699999999998</v>
      </c>
    </row>
    <row r="108" spans="1:2" hidden="1">
      <c r="A108" s="103" t="s">
        <v>148</v>
      </c>
      <c r="B108" s="121">
        <v>486.99599999999998</v>
      </c>
    </row>
    <row r="109" spans="1:2" hidden="1">
      <c r="A109" s="103" t="s">
        <v>149</v>
      </c>
      <c r="B109" s="121">
        <v>489.68099999999998</v>
      </c>
    </row>
    <row r="110" spans="1:2" hidden="1">
      <c r="A110" s="103" t="s">
        <v>150</v>
      </c>
      <c r="B110" s="121">
        <v>495.76</v>
      </c>
    </row>
    <row r="111" spans="1:2" hidden="1">
      <c r="A111" s="103" t="s">
        <v>151</v>
      </c>
      <c r="B111" s="121">
        <v>500.62900000000002</v>
      </c>
    </row>
    <row r="112" spans="1:2" hidden="1">
      <c r="A112" s="103" t="s">
        <v>152</v>
      </c>
      <c r="B112" s="121">
        <v>505.09500000000003</v>
      </c>
    </row>
    <row r="113" spans="1:2" hidden="1">
      <c r="A113" s="103" t="s">
        <v>153</v>
      </c>
      <c r="B113" s="121">
        <v>505.584</v>
      </c>
    </row>
    <row r="114" spans="1:2" hidden="1">
      <c r="A114" s="103" t="s">
        <v>154</v>
      </c>
      <c r="B114" s="121">
        <v>510.68400000000003</v>
      </c>
    </row>
    <row r="115" spans="1:2" hidden="1">
      <c r="A115" s="103" t="s">
        <v>155</v>
      </c>
      <c r="B115" s="121">
        <v>512.649</v>
      </c>
    </row>
    <row r="116" spans="1:2" hidden="1">
      <c r="A116" s="103" t="s">
        <v>156</v>
      </c>
      <c r="B116" s="121">
        <v>514.67399999999998</v>
      </c>
    </row>
    <row r="117" spans="1:2" hidden="1">
      <c r="A117" s="103" t="s">
        <v>157</v>
      </c>
      <c r="B117" s="121">
        <v>516.85799999999995</v>
      </c>
    </row>
    <row r="118" spans="1:2" hidden="1">
      <c r="A118" s="103" t="s">
        <v>158</v>
      </c>
      <c r="B118" s="121">
        <v>518.52599999999995</v>
      </c>
    </row>
    <row r="119" spans="1:2" hidden="1">
      <c r="A119" s="103" t="s">
        <v>159</v>
      </c>
      <c r="B119" s="121">
        <v>518.68100000000004</v>
      </c>
    </row>
    <row r="120" spans="1:2" hidden="1">
      <c r="A120" s="103" t="s">
        <v>160</v>
      </c>
      <c r="B120" s="121">
        <v>518.21799999999996</v>
      </c>
    </row>
    <row r="121" spans="1:2" hidden="1">
      <c r="A121" s="103" t="s">
        <v>161</v>
      </c>
      <c r="B121" s="121">
        <v>519.28599999999994</v>
      </c>
    </row>
    <row r="122" spans="1:2" hidden="1">
      <c r="A122" s="103" t="s">
        <v>162</v>
      </c>
      <c r="B122" s="121">
        <v>521.22500000000002</v>
      </c>
    </row>
    <row r="123" spans="1:2" hidden="1">
      <c r="A123" s="103" t="s">
        <v>163</v>
      </c>
      <c r="B123" s="121">
        <v>521.29300000000001</v>
      </c>
    </row>
    <row r="124" spans="1:2" hidden="1">
      <c r="A124" s="103" t="s">
        <v>164</v>
      </c>
      <c r="B124" s="121">
        <v>524.09400000000005</v>
      </c>
    </row>
    <row r="125" spans="1:2" hidden="1">
      <c r="A125" s="103" t="s">
        <v>165</v>
      </c>
      <c r="B125" s="121">
        <v>523.07299999999998</v>
      </c>
    </row>
    <row r="126" spans="1:2" hidden="1">
      <c r="A126" s="103" t="s">
        <v>166</v>
      </c>
      <c r="B126" s="121">
        <v>525.93600000000004</v>
      </c>
    </row>
    <row r="127" spans="1:2" hidden="1">
      <c r="A127" s="103" t="s">
        <v>167</v>
      </c>
      <c r="B127" s="121">
        <v>530.41200000000003</v>
      </c>
    </row>
    <row r="128" spans="1:2" hidden="1">
      <c r="A128" s="103" t="s">
        <v>168</v>
      </c>
      <c r="B128" s="121">
        <v>535.32500000000005</v>
      </c>
    </row>
    <row r="129" spans="1:2" hidden="1">
      <c r="A129" s="103" t="s">
        <v>169</v>
      </c>
      <c r="B129" s="121">
        <v>544.90599999999995</v>
      </c>
    </row>
    <row r="130" spans="1:2" hidden="1">
      <c r="A130" s="103" t="s">
        <v>170</v>
      </c>
      <c r="B130" s="121">
        <v>550.78</v>
      </c>
    </row>
    <row r="131" spans="1:2" hidden="1">
      <c r="A131" s="103" t="s">
        <v>171</v>
      </c>
      <c r="B131" s="121">
        <v>556.32299999999998</v>
      </c>
    </row>
    <row r="132" spans="1:2" hidden="1">
      <c r="A132" s="103" t="s">
        <v>172</v>
      </c>
      <c r="B132" s="121">
        <v>560.9</v>
      </c>
    </row>
    <row r="133" spans="1:2" hidden="1">
      <c r="A133" s="103" t="s">
        <v>173</v>
      </c>
      <c r="B133" s="121">
        <v>564.54399999999998</v>
      </c>
    </row>
    <row r="134" spans="1:2" hidden="1">
      <c r="A134" s="103" t="s">
        <v>174</v>
      </c>
      <c r="B134" s="121">
        <v>573.71100000000001</v>
      </c>
    </row>
    <row r="135" spans="1:2" hidden="1">
      <c r="A135" s="103" t="s">
        <v>175</v>
      </c>
      <c r="B135" s="121">
        <v>585.38</v>
      </c>
    </row>
    <row r="136" spans="1:2" hidden="1">
      <c r="A136" s="103" t="s">
        <v>176</v>
      </c>
      <c r="B136" s="121">
        <v>598.00900000000001</v>
      </c>
    </row>
    <row r="137" spans="1:2" hidden="1">
      <c r="A137" s="103" t="s">
        <v>177</v>
      </c>
      <c r="B137" s="121">
        <v>603.18299999999999</v>
      </c>
    </row>
    <row r="138" spans="1:2" hidden="1">
      <c r="A138" s="103" t="s">
        <v>178</v>
      </c>
      <c r="B138" s="121">
        <v>621.25099999999998</v>
      </c>
    </row>
    <row r="139" spans="1:2" hidden="1">
      <c r="A139" s="103" t="s">
        <v>179</v>
      </c>
      <c r="B139" s="121">
        <v>642.76700000000005</v>
      </c>
    </row>
    <row r="140" spans="1:2" hidden="1">
      <c r="A140" s="103" t="s">
        <v>180</v>
      </c>
      <c r="B140" s="121">
        <v>659.80799999999999</v>
      </c>
    </row>
    <row r="141" spans="1:2" hidden="1">
      <c r="A141" s="103" t="s">
        <v>181</v>
      </c>
      <c r="B141" s="121">
        <v>671.70399999999995</v>
      </c>
    </row>
    <row r="142" spans="1:2" hidden="1">
      <c r="A142" s="103" t="s">
        <v>182</v>
      </c>
      <c r="B142" s="121">
        <v>686.15700000000004</v>
      </c>
    </row>
    <row r="143" spans="1:2" hidden="1">
      <c r="A143" s="103" t="s">
        <v>183</v>
      </c>
      <c r="B143" s="121">
        <v>700.00199999999995</v>
      </c>
    </row>
    <row r="144" spans="1:2" hidden="1">
      <c r="A144" s="103" t="s">
        <v>184</v>
      </c>
      <c r="B144" s="121">
        <v>709.42700000000002</v>
      </c>
    </row>
    <row r="145" spans="1:2" hidden="1">
      <c r="A145" s="103" t="s">
        <v>185</v>
      </c>
      <c r="B145" s="121">
        <v>718.52700000000004</v>
      </c>
    </row>
    <row r="146" spans="1:2" hidden="1">
      <c r="A146" s="103" t="s">
        <v>186</v>
      </c>
      <c r="B146" s="121">
        <v>728.04499999999996</v>
      </c>
    </row>
    <row r="147" spans="1:2" hidden="1">
      <c r="A147" s="103" t="s">
        <v>187</v>
      </c>
      <c r="B147" s="121">
        <v>736.66899999999998</v>
      </c>
    </row>
    <row r="148" spans="1:2" hidden="1">
      <c r="A148" s="103" t="s">
        <v>188</v>
      </c>
      <c r="B148" s="121">
        <v>749.65200000000004</v>
      </c>
    </row>
    <row r="149" spans="1:2" hidden="1">
      <c r="A149" s="103" t="s">
        <v>189</v>
      </c>
      <c r="B149" s="121">
        <v>752.90499999999997</v>
      </c>
    </row>
    <row r="150" spans="1:2" hidden="1">
      <c r="A150" s="103" t="s">
        <v>190</v>
      </c>
      <c r="B150" s="121">
        <v>763.29399999999998</v>
      </c>
    </row>
    <row r="151" spans="1:2" hidden="1">
      <c r="A151" s="103" t="s">
        <v>191</v>
      </c>
      <c r="B151" s="121">
        <v>776.90099999999995</v>
      </c>
    </row>
    <row r="152" spans="1:2" hidden="1">
      <c r="A152" s="103" t="s">
        <v>192</v>
      </c>
      <c r="B152" s="121">
        <v>783.93200000000002</v>
      </c>
    </row>
    <row r="153" spans="1:2" hidden="1">
      <c r="A153" s="103" t="s">
        <v>193</v>
      </c>
      <c r="B153" s="121">
        <v>792.14300000000003</v>
      </c>
    </row>
    <row r="154" spans="1:2" hidden="1">
      <c r="A154" s="103" t="s">
        <v>194</v>
      </c>
      <c r="B154" s="121">
        <v>802.96100000000001</v>
      </c>
    </row>
    <row r="155" spans="1:2" hidden="1">
      <c r="A155" s="103" t="s">
        <v>195</v>
      </c>
      <c r="B155" s="121">
        <v>810.92600000000004</v>
      </c>
    </row>
    <row r="156" spans="1:2" hidden="1">
      <c r="A156" s="103" t="s">
        <v>196</v>
      </c>
      <c r="B156" s="121">
        <v>819.779</v>
      </c>
    </row>
    <row r="157" spans="1:2" hidden="1">
      <c r="A157" s="103" t="s">
        <v>217</v>
      </c>
      <c r="B157" s="121">
        <v>823.76700000000005</v>
      </c>
    </row>
    <row r="158" spans="1:2" hidden="1">
      <c r="A158" s="103" t="s">
        <v>218</v>
      </c>
      <c r="B158" s="121">
        <v>827.42200000000003</v>
      </c>
    </row>
    <row r="159" spans="1:2" hidden="1">
      <c r="A159" s="103" t="s">
        <v>219</v>
      </c>
      <c r="B159" s="121">
        <v>830.90200000000004</v>
      </c>
    </row>
    <row r="160" spans="1:2" hidden="1">
      <c r="A160" s="103" t="s">
        <v>220</v>
      </c>
      <c r="B160" s="121">
        <v>830.75199999999995</v>
      </c>
    </row>
    <row r="161" spans="1:2" hidden="1">
      <c r="A161" s="103" t="s">
        <v>221</v>
      </c>
      <c r="B161" s="121">
        <v>830.60299999999995</v>
      </c>
    </row>
    <row r="162" spans="1:2">
      <c r="A162" s="103" t="s">
        <v>222</v>
      </c>
      <c r="B162" s="121">
        <v>834.798</v>
      </c>
    </row>
    <row r="163" spans="1:2">
      <c r="A163" s="103" t="s">
        <v>223</v>
      </c>
      <c r="B163" s="121">
        <v>836.41</v>
      </c>
    </row>
    <row r="164" spans="1:2">
      <c r="A164" s="103" t="s">
        <v>224</v>
      </c>
      <c r="B164" s="121">
        <v>836.40200000000004</v>
      </c>
    </row>
    <row r="165" spans="1:2">
      <c r="A165" s="103" t="s">
        <v>225</v>
      </c>
      <c r="B165" s="121">
        <v>837.80100000000004</v>
      </c>
    </row>
    <row r="166" spans="1:2">
      <c r="A166" s="103" t="s">
        <v>226</v>
      </c>
      <c r="B166" s="121">
        <v>842.52</v>
      </c>
    </row>
    <row r="167" spans="1:2">
      <c r="A167" s="103" t="s">
        <v>227</v>
      </c>
      <c r="B167" s="121">
        <v>844.54300000000001</v>
      </c>
    </row>
    <row r="168" spans="1:2">
      <c r="A168" s="103" t="s">
        <v>228</v>
      </c>
      <c r="B168" s="121">
        <v>844.08299999999997</v>
      </c>
    </row>
    <row r="169" spans="1:2">
      <c r="A169" s="103" t="s">
        <v>229</v>
      </c>
      <c r="B169" s="121">
        <v>842.76599999999996</v>
      </c>
    </row>
    <row r="170" spans="1:2">
      <c r="A170" s="103" t="s">
        <v>230</v>
      </c>
      <c r="B170" s="121">
        <v>844.89800000000002</v>
      </c>
    </row>
    <row r="171" spans="1:2">
      <c r="A171" s="103" t="s">
        <v>216</v>
      </c>
      <c r="B171" s="121">
        <v>845.10400000000004</v>
      </c>
    </row>
    <row r="172" spans="1:2">
      <c r="A172" s="103" t="s">
        <v>231</v>
      </c>
      <c r="B172" s="121">
        <v>844.32</v>
      </c>
    </row>
    <row r="173" spans="1:2">
      <c r="A173" s="103" t="s">
        <v>232</v>
      </c>
      <c r="B173" s="121">
        <v>848.14099999999996</v>
      </c>
    </row>
    <row r="174" spans="1:2">
      <c r="A174" s="103" t="s">
        <v>235</v>
      </c>
      <c r="B174" s="122">
        <v>851.53700000000003</v>
      </c>
    </row>
    <row r="175" spans="1:2">
      <c r="A175" s="103" t="s">
        <v>236</v>
      </c>
      <c r="B175" s="121">
        <v>854.12400000000002</v>
      </c>
    </row>
    <row r="176" spans="1:2">
      <c r="A176" s="103" t="s">
        <v>237</v>
      </c>
      <c r="B176" s="121">
        <v>855.995</v>
      </c>
    </row>
    <row r="177" spans="1:2">
      <c r="A177" s="103" t="s">
        <v>238</v>
      </c>
      <c r="B177" s="121">
        <v>856.51300000000003</v>
      </c>
    </row>
    <row r="178" spans="1:2">
      <c r="A178" s="103" t="s">
        <v>239</v>
      </c>
      <c r="B178" s="128">
        <v>857.98500000000001</v>
      </c>
    </row>
    <row r="179" spans="1:2">
      <c r="A179" s="103" t="s">
        <v>240</v>
      </c>
      <c r="B179" s="128">
        <v>860.19</v>
      </c>
    </row>
    <row r="180" spans="1:2">
      <c r="A180" s="103" t="s">
        <v>241</v>
      </c>
      <c r="B180" s="121">
        <v>864.23</v>
      </c>
    </row>
    <row r="181" spans="1:2">
      <c r="A181" s="103" t="s">
        <v>242</v>
      </c>
      <c r="B181" s="121">
        <v>867.37199999999996</v>
      </c>
    </row>
    <row r="182" spans="1:2">
      <c r="A182" s="103" t="s">
        <v>243</v>
      </c>
      <c r="B182" s="121">
        <v>869.08299999999997</v>
      </c>
    </row>
    <row r="183" spans="1:2">
      <c r="A183" s="103" t="s">
        <v>244</v>
      </c>
      <c r="B183" s="121">
        <v>871.58699999999999</v>
      </c>
    </row>
    <row r="184" spans="1:2">
      <c r="A184" s="103" t="s">
        <v>245</v>
      </c>
      <c r="B184" s="121">
        <v>874.6</v>
      </c>
    </row>
    <row r="185" spans="1:2">
      <c r="A185" s="103" t="s">
        <v>246</v>
      </c>
      <c r="B185" s="121">
        <v>878.596</v>
      </c>
    </row>
    <row r="186" spans="1:2">
      <c r="A186" s="103" t="s">
        <v>247</v>
      </c>
      <c r="B186" s="121">
        <v>887.95799999999997</v>
      </c>
    </row>
    <row r="187" spans="1:2">
      <c r="A187" s="103" t="s">
        <v>248</v>
      </c>
      <c r="B187" s="121">
        <v>887.56100000000004</v>
      </c>
    </row>
    <row r="188" spans="1:2">
      <c r="A188" s="103" t="s">
        <v>249</v>
      </c>
      <c r="B188" s="121">
        <v>889.00099999999998</v>
      </c>
    </row>
    <row r="189" spans="1:2">
      <c r="A189" s="103" t="s">
        <v>250</v>
      </c>
      <c r="B189" s="121">
        <v>891.56799999999998</v>
      </c>
    </row>
    <row r="190" spans="1:2">
      <c r="A190" s="103" t="s">
        <v>251</v>
      </c>
      <c r="B190" s="121">
        <v>891.94100000000003</v>
      </c>
    </row>
    <row r="191" spans="1:2">
      <c r="A191" s="103" t="s">
        <v>252</v>
      </c>
      <c r="B191" s="121">
        <v>893.85599999999999</v>
      </c>
    </row>
    <row r="192" spans="1:2">
      <c r="A192" s="103" t="s">
        <v>253</v>
      </c>
      <c r="B192" s="121">
        <v>899.40800000000002</v>
      </c>
    </row>
    <row r="193" spans="1:2">
      <c r="A193" s="103" t="s">
        <v>254</v>
      </c>
      <c r="B193" s="121">
        <v>901.39300000000003</v>
      </c>
    </row>
    <row r="194" spans="1:2">
      <c r="A194" s="103" t="s">
        <v>255</v>
      </c>
      <c r="B194" s="121">
        <v>899.65599999999995</v>
      </c>
    </row>
    <row r="195" spans="1:2">
      <c r="A195" s="103" t="s">
        <v>256</v>
      </c>
      <c r="B195" s="121">
        <v>899.97400000000005</v>
      </c>
    </row>
    <row r="196" spans="1:2">
      <c r="A196" s="103" t="s">
        <v>257</v>
      </c>
      <c r="B196" s="121">
        <v>901.55</v>
      </c>
    </row>
    <row r="197" spans="1:2">
      <c r="A197" s="103" t="s">
        <v>258</v>
      </c>
      <c r="B197" s="121">
        <v>903.55</v>
      </c>
    </row>
    <row r="198" spans="1:2">
      <c r="A198" s="103" t="s">
        <v>259</v>
      </c>
      <c r="B198" s="121">
        <v>908.673</v>
      </c>
    </row>
    <row r="199" spans="1:2">
      <c r="A199" s="103" t="s">
        <v>260</v>
      </c>
      <c r="B199" s="121">
        <v>911.74</v>
      </c>
    </row>
    <row r="200" spans="1:2">
      <c r="A200" s="103" t="s">
        <v>261</v>
      </c>
      <c r="B200" s="121">
        <v>913.68399999999997</v>
      </c>
    </row>
    <row r="201" spans="1:2">
      <c r="A201" s="103" t="s">
        <v>262</v>
      </c>
      <c r="B201" s="121"/>
    </row>
  </sheetData>
  <phoneticPr fontId="54" type="noConversion"/>
  <hyperlinks>
    <hyperlink ref="A1" r:id="rId1" xr:uid="{00000000-0004-0000-0100-000000000000}"/>
  </hyperlinks>
  <pageMargins left="0.51180555555555596" right="0.51180555555555596" top="0.78749999999999998" bottom="0.78749999999999998" header="0.511811023622047" footer="0.511811023622047"/>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4" baseType="variant">
      <vt:variant>
        <vt:lpstr>Planilhas</vt:lpstr>
      </vt:variant>
      <vt:variant>
        <vt:i4>16</vt:i4>
      </vt:variant>
      <vt:variant>
        <vt:lpstr>Intervalos Nomeados</vt:lpstr>
      </vt:variant>
      <vt:variant>
        <vt:i4>16</vt:i4>
      </vt:variant>
    </vt:vector>
  </HeadingPairs>
  <TitlesOfParts>
    <vt:vector size="32" baseType="lpstr">
      <vt:lpstr>Planilha</vt:lpstr>
      <vt:lpstr>Toco pipa</vt:lpstr>
      <vt:lpstr>Truck pipa</vt:lpstr>
      <vt:lpstr>Lixo</vt:lpstr>
      <vt:lpstr>Toco basc</vt:lpstr>
      <vt:lpstr>Truck basc</vt:lpstr>
      <vt:lpstr>Carroceria 3-4</vt:lpstr>
      <vt:lpstr>Bau 3-4</vt:lpstr>
      <vt:lpstr>Frig 3-4</vt:lpstr>
      <vt:lpstr>Leite</vt:lpstr>
      <vt:lpstr>Carroceria VLC</vt:lpstr>
      <vt:lpstr>Bau VLC</vt:lpstr>
      <vt:lpstr>Frig VLC</vt:lpstr>
      <vt:lpstr>Munck</vt:lpstr>
      <vt:lpstr>Prancha</vt:lpstr>
      <vt:lpstr>índices de atualização</vt:lpstr>
      <vt:lpstr>'Bau 3-4'!Area_de_impressao</vt:lpstr>
      <vt:lpstr>'Bau VLC'!Area_de_impressao</vt:lpstr>
      <vt:lpstr>'Carroceria 3-4'!Area_de_impressao</vt:lpstr>
      <vt:lpstr>'Carroceria VLC'!Area_de_impressao</vt:lpstr>
      <vt:lpstr>'Frig 3-4'!Area_de_impressao</vt:lpstr>
      <vt:lpstr>'Frig VLC'!Area_de_impressao</vt:lpstr>
      <vt:lpstr>Leite!Area_de_impressao</vt:lpstr>
      <vt:lpstr>Lixo!Area_de_impressao</vt:lpstr>
      <vt:lpstr>Munck!Area_de_impressao</vt:lpstr>
      <vt:lpstr>Planilha!Area_de_impressao</vt:lpstr>
      <vt:lpstr>Prancha!Area_de_impressao</vt:lpstr>
      <vt:lpstr>'Toco basc'!Area_de_impressao</vt:lpstr>
      <vt:lpstr>'Toco pipa'!Area_de_impressao</vt:lpstr>
      <vt:lpstr>'Truck basc'!Area_de_impressao</vt:lpstr>
      <vt:lpstr>'Truck pipa'!Area_de_impressao</vt:lpstr>
      <vt:lpstr>Planilha!Titulos_de_impressao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Lucas Soares Rebelo</dc:creator>
  <dc:description/>
  <cp:lastModifiedBy>Joao Carlos de Souza Machado</cp:lastModifiedBy>
  <cp:revision>1</cp:revision>
  <cp:lastPrinted>2026-05-07T15:14:14Z</cp:lastPrinted>
  <dcterms:created xsi:type="dcterms:W3CDTF">2022-06-30T14:03:38Z</dcterms:created>
  <dcterms:modified xsi:type="dcterms:W3CDTF">2026-08-10T13:23:25Z</dcterms:modified>
  <dc:language>pt-BR</dc:language>
</cp:coreProperties>
</file>